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defaultThemeVersion="124226"/>
  <mc:AlternateContent xmlns:mc="http://schemas.openxmlformats.org/markup-compatibility/2006">
    <mc:Choice Requires="x15">
      <x15ac:absPath xmlns:x15ac="http://schemas.microsoft.com/office/spreadsheetml/2010/11/ac" url="C:\Users\smcuser\Desktop\data\"/>
    </mc:Choice>
  </mc:AlternateContent>
  <xr:revisionPtr revIDLastSave="0" documentId="13_ncr:1_{2C47FAC7-1AA8-429D-AD7A-89B534C7D510}" xr6:coauthVersionLast="47" xr6:coauthVersionMax="47" xr10:uidLastSave="{00000000-0000-0000-0000-000000000000}"/>
  <bookViews>
    <workbookView xWindow="-120" yWindow="-120" windowWidth="51840" windowHeight="21120" tabRatio="550" xr2:uid="{00000000-000D-0000-FFFF-FFFF00000000}"/>
  </bookViews>
  <sheets>
    <sheet name="基本情報" sheetId="6" r:id="rId1"/>
    <sheet name="ベース" sheetId="1" r:id="rId2"/>
    <sheet name="バルブ" sheetId="5" r:id="rId3"/>
    <sheet name="仕様書作成" sheetId="13" r:id="rId4"/>
    <sheet name="I Oユニット部選択" sheetId="17" r:id="rId5"/>
    <sheet name="発注情報" sheetId="14" r:id="rId6"/>
    <sheet name="御発注用仕様書" sheetId="16" r:id="rId7"/>
    <sheet name="改訂履歴" sheetId="18" state="hidden" r:id="rId8"/>
  </sheets>
  <definedNames>
    <definedName name="_xlnm.Print_Area" localSheetId="4">'I Oユニット部選択'!$A$1:$AF$42</definedName>
    <definedName name="_xlnm.Print_Area" localSheetId="0">基本情報!$B$1:$AH$39</definedName>
    <definedName name="_xlnm.Print_Area" localSheetId="6">OFFSET(御発注用仕様書!$A$1,0,0,MAX((御発注用仕様書!$A$1:$AJ$67&lt;&gt;"")*ROW(御発注用仕様書!$A$1:$A$67)),36)</definedName>
    <definedName name="_xlnm.Print_Area" localSheetId="3">仕様書作成!$A$1:$AP$79</definedName>
    <definedName name="_xlnm.Print_Area" localSheetId="5">発注情報!$A$1:$E$48</definedName>
    <definedName name="_xlnm.Print_Titles" localSheetId="6">御発注用仕様書!$1:$4</definedName>
    <definedName name="氏名" localSheetId="7">OFFSET(#REF!,MATCH(!$E1048571,部署,0)-1,0,1,COUNTA(OFFSET(#REF!,MATCH(!$E1048571,部署,0)-1,0))-1)</definedName>
    <definedName name="氏名">OFFSET(#REF!,MATCH(!$E1048571,部署,0)-1,0,1,COUNTA(OFFSET(#REF!,MATCH(!$E1048571,部署,0)-1,0))-1)</definedName>
    <definedName name="部署">OFFSET(#REF!,0,0,COUNTA(#REF!),1)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J26" i="14" l="1"/>
  <c r="BK26" i="14"/>
  <c r="BL26" i="14"/>
  <c r="BM26" i="14"/>
  <c r="BN26" i="14"/>
  <c r="BO26" i="14"/>
  <c r="BP26" i="14"/>
  <c r="BQ26" i="14"/>
  <c r="BR26" i="14"/>
  <c r="BJ27" i="14"/>
  <c r="BM27" i="14"/>
  <c r="BN27" i="14"/>
  <c r="BO27" i="14"/>
  <c r="BP27" i="14"/>
  <c r="BQ27" i="14"/>
  <c r="BR27" i="14"/>
  <c r="BJ28" i="14"/>
  <c r="BM28" i="14"/>
  <c r="BN28" i="14"/>
  <c r="BO28" i="14"/>
  <c r="BP28" i="14"/>
  <c r="BQ28" i="14"/>
  <c r="BR28" i="14"/>
  <c r="BJ29" i="14"/>
  <c r="BK29" i="14"/>
  <c r="BL29" i="14"/>
  <c r="BM29" i="14"/>
  <c r="BN29" i="14"/>
  <c r="BO29" i="14"/>
  <c r="BP29" i="14"/>
  <c r="BQ29" i="14"/>
  <c r="BR29" i="14"/>
  <c r="BJ30" i="14"/>
  <c r="BK30" i="14"/>
  <c r="BL30" i="14"/>
  <c r="BM30" i="14"/>
  <c r="BN30" i="14"/>
  <c r="BO30" i="14"/>
  <c r="BP30" i="14"/>
  <c r="BQ30" i="14"/>
  <c r="BR30" i="14"/>
  <c r="BC24" i="14"/>
  <c r="BC25" i="14"/>
  <c r="BC26" i="14"/>
  <c r="BB27" i="14"/>
  <c r="BB28" i="14"/>
  <c r="BB29" i="14"/>
  <c r="BB30" i="14"/>
  <c r="BA29" i="14"/>
  <c r="BA30" i="14"/>
  <c r="BA27" i="14"/>
  <c r="BA28" i="14"/>
  <c r="AV143" i="14"/>
  <c r="AU144" i="14"/>
  <c r="AU145" i="14"/>
  <c r="AT144" i="14"/>
  <c r="AT145" i="14"/>
  <c r="T123" i="14"/>
  <c r="U123" i="14"/>
  <c r="V123" i="14"/>
  <c r="W123" i="14"/>
  <c r="X123" i="14"/>
  <c r="Y123" i="14"/>
  <c r="Z123" i="14"/>
  <c r="AA123" i="14"/>
  <c r="AB123" i="14"/>
  <c r="T124" i="14"/>
  <c r="U124" i="14"/>
  <c r="V124" i="14"/>
  <c r="W124" i="14"/>
  <c r="X124" i="14"/>
  <c r="Y124" i="14"/>
  <c r="Z124" i="14"/>
  <c r="AA124" i="14"/>
  <c r="AB124" i="14"/>
  <c r="T125" i="14"/>
  <c r="U125" i="14"/>
  <c r="V125" i="14"/>
  <c r="W125" i="14"/>
  <c r="X125" i="14"/>
  <c r="Y125" i="14"/>
  <c r="Z125" i="14"/>
  <c r="AA125" i="14"/>
  <c r="AB125" i="14"/>
  <c r="T126" i="14"/>
  <c r="U126" i="14"/>
  <c r="V126" i="14"/>
  <c r="W126" i="14"/>
  <c r="X126" i="14"/>
  <c r="Y126" i="14"/>
  <c r="Z126" i="14"/>
  <c r="AA126" i="14"/>
  <c r="AB126" i="14"/>
  <c r="T127" i="14"/>
  <c r="U127" i="14"/>
  <c r="V127" i="14"/>
  <c r="W127" i="14"/>
  <c r="X127" i="14"/>
  <c r="Y127" i="14"/>
  <c r="Z127" i="14"/>
  <c r="AA127" i="14"/>
  <c r="AB127" i="14"/>
  <c r="T128" i="14"/>
  <c r="U128" i="14"/>
  <c r="V128" i="14"/>
  <c r="W128" i="14"/>
  <c r="X128" i="14"/>
  <c r="Y128" i="14"/>
  <c r="Z128" i="14"/>
  <c r="AA128" i="14"/>
  <c r="AB128" i="14"/>
  <c r="T129" i="14"/>
  <c r="U129" i="14"/>
  <c r="V129" i="14"/>
  <c r="W129" i="14"/>
  <c r="X129" i="14"/>
  <c r="Y129" i="14"/>
  <c r="Z129" i="14"/>
  <c r="AA129" i="14"/>
  <c r="AB129" i="14"/>
  <c r="T130" i="14"/>
  <c r="U130" i="14"/>
  <c r="V130" i="14"/>
  <c r="W130" i="14"/>
  <c r="X130" i="14"/>
  <c r="Y130" i="14"/>
  <c r="Z130" i="14"/>
  <c r="AA130" i="14"/>
  <c r="AB130" i="14"/>
  <c r="T131" i="14"/>
  <c r="U131" i="14"/>
  <c r="V131" i="14"/>
  <c r="W131" i="14"/>
  <c r="X131" i="14"/>
  <c r="Y131" i="14"/>
  <c r="Z131" i="14"/>
  <c r="AA131" i="14"/>
  <c r="AB131" i="14"/>
  <c r="T132" i="14"/>
  <c r="U132" i="14"/>
  <c r="V132" i="14"/>
  <c r="W132" i="14"/>
  <c r="X132" i="14"/>
  <c r="Y132" i="14"/>
  <c r="Z132" i="14"/>
  <c r="AA132" i="14"/>
  <c r="AB132" i="14"/>
  <c r="T133" i="14"/>
  <c r="U133" i="14"/>
  <c r="V133" i="14"/>
  <c r="W133" i="14"/>
  <c r="X133" i="14"/>
  <c r="Y133" i="14"/>
  <c r="Z133" i="14"/>
  <c r="AA133" i="14"/>
  <c r="AB133" i="14"/>
  <c r="T134" i="14"/>
  <c r="U134" i="14"/>
  <c r="V134" i="14"/>
  <c r="W134" i="14"/>
  <c r="X134" i="14"/>
  <c r="Y134" i="14"/>
  <c r="Z134" i="14"/>
  <c r="AA134" i="14"/>
  <c r="AB134" i="14"/>
  <c r="T135" i="14"/>
  <c r="U135" i="14"/>
  <c r="V135" i="14"/>
  <c r="W135" i="14"/>
  <c r="X135" i="14"/>
  <c r="Y135" i="14"/>
  <c r="Z135" i="14"/>
  <c r="AA135" i="14"/>
  <c r="AB135" i="14"/>
  <c r="T136" i="14"/>
  <c r="U136" i="14"/>
  <c r="V136" i="14"/>
  <c r="W136" i="14"/>
  <c r="X136" i="14"/>
  <c r="Y136" i="14"/>
  <c r="Z136" i="14"/>
  <c r="AA136" i="14"/>
  <c r="AB136" i="14"/>
  <c r="T137" i="14"/>
  <c r="U137" i="14"/>
  <c r="V137" i="14"/>
  <c r="W137" i="14"/>
  <c r="X137" i="14"/>
  <c r="Y137" i="14"/>
  <c r="Z137" i="14"/>
  <c r="AA137" i="14"/>
  <c r="AB137" i="14"/>
  <c r="T138" i="14"/>
  <c r="U138" i="14"/>
  <c r="V138" i="14"/>
  <c r="W138" i="14"/>
  <c r="X138" i="14"/>
  <c r="Y138" i="14"/>
  <c r="Z138" i="14"/>
  <c r="AA138" i="14"/>
  <c r="AB138" i="14"/>
  <c r="T139" i="14"/>
  <c r="U139" i="14"/>
  <c r="V139" i="14"/>
  <c r="W139" i="14"/>
  <c r="X139" i="14"/>
  <c r="Y139" i="14"/>
  <c r="Z139" i="14"/>
  <c r="AA139" i="14"/>
  <c r="AB139" i="14"/>
  <c r="T140" i="14"/>
  <c r="U140" i="14"/>
  <c r="V140" i="14"/>
  <c r="W140" i="14"/>
  <c r="X140" i="14"/>
  <c r="Y140" i="14"/>
  <c r="Z140" i="14"/>
  <c r="AA140" i="14"/>
  <c r="AB140" i="14"/>
  <c r="T141" i="14"/>
  <c r="U141" i="14"/>
  <c r="V141" i="14"/>
  <c r="W141" i="14"/>
  <c r="X141" i="14"/>
  <c r="Y141" i="14"/>
  <c r="Z141" i="14"/>
  <c r="AA141" i="14"/>
  <c r="AB141" i="14"/>
  <c r="T142" i="14"/>
  <c r="U142" i="14"/>
  <c r="V142" i="14"/>
  <c r="W142" i="14"/>
  <c r="X142" i="14"/>
  <c r="Y142" i="14"/>
  <c r="Z142" i="14"/>
  <c r="AA142" i="14"/>
  <c r="AB142" i="14"/>
  <c r="T143" i="14"/>
  <c r="U143" i="14"/>
  <c r="V143" i="14"/>
  <c r="W143" i="14"/>
  <c r="X143" i="14"/>
  <c r="Y143" i="14"/>
  <c r="Z143" i="14"/>
  <c r="AA143" i="14"/>
  <c r="AB143" i="14"/>
  <c r="T144" i="14"/>
  <c r="U144" i="14"/>
  <c r="V144" i="14"/>
  <c r="W144" i="14"/>
  <c r="X144" i="14"/>
  <c r="Y144" i="14"/>
  <c r="Z144" i="14"/>
  <c r="AA144" i="14"/>
  <c r="AB144" i="14"/>
  <c r="T145" i="14"/>
  <c r="U145" i="14"/>
  <c r="V145" i="14"/>
  <c r="W145" i="14"/>
  <c r="X145" i="14"/>
  <c r="Y145" i="14"/>
  <c r="Z145" i="14"/>
  <c r="AA145" i="14"/>
  <c r="AB145" i="14"/>
  <c r="T146" i="14"/>
  <c r="U146" i="14"/>
  <c r="V146" i="14"/>
  <c r="W146" i="14"/>
  <c r="X146" i="14"/>
  <c r="Y146" i="14"/>
  <c r="Z146" i="14"/>
  <c r="AA146" i="14"/>
  <c r="AB146" i="14"/>
  <c r="T147" i="14"/>
  <c r="U147" i="14"/>
  <c r="BK27" i="14" s="1"/>
  <c r="V147" i="14"/>
  <c r="BL27" i="14" s="1"/>
  <c r="W147" i="14"/>
  <c r="X147" i="14"/>
  <c r="Y147" i="14"/>
  <c r="Z147" i="14"/>
  <c r="AA147" i="14"/>
  <c r="AB147" i="14"/>
  <c r="T148" i="14"/>
  <c r="U148" i="14"/>
  <c r="BK28" i="14" s="1"/>
  <c r="V148" i="14"/>
  <c r="BL28" i="14" s="1"/>
  <c r="W148" i="14"/>
  <c r="X148" i="14"/>
  <c r="Y148" i="14"/>
  <c r="Z148" i="14"/>
  <c r="AA148" i="14"/>
  <c r="AB148" i="14"/>
  <c r="M145" i="14"/>
  <c r="M146" i="14"/>
  <c r="L147" i="14"/>
  <c r="L148" i="14"/>
  <c r="Y31" i="17" l="1"/>
  <c r="X31" i="17"/>
  <c r="Z31" i="17"/>
  <c r="AA31" i="17"/>
  <c r="AB31" i="17"/>
  <c r="AC31" i="17"/>
  <c r="AD31" i="17"/>
  <c r="AE31" i="17"/>
  <c r="W31" i="17"/>
  <c r="AF30" i="17"/>
  <c r="M148" i="14" s="1"/>
  <c r="AF29" i="17"/>
  <c r="M147" i="14" s="1"/>
  <c r="F100" i="18"/>
  <c r="E100" i="18"/>
  <c r="G99" i="18"/>
  <c r="F99" i="18"/>
  <c r="E99" i="18"/>
  <c r="G98" i="18"/>
  <c r="F98" i="18"/>
  <c r="E98" i="18"/>
  <c r="G97" i="18"/>
  <c r="F97" i="18"/>
  <c r="E97" i="18"/>
  <c r="G96" i="18"/>
  <c r="F96" i="18"/>
  <c r="E96" i="18"/>
  <c r="G95" i="18"/>
  <c r="F95" i="18"/>
  <c r="E95" i="18"/>
  <c r="G94" i="18"/>
  <c r="F94" i="18"/>
  <c r="E94" i="18"/>
  <c r="G93" i="18"/>
  <c r="F93" i="18"/>
  <c r="E93" i="18"/>
  <c r="G92" i="18"/>
  <c r="F92" i="18"/>
  <c r="E92" i="18"/>
  <c r="G91" i="18"/>
  <c r="F91" i="18"/>
  <c r="E91" i="18"/>
  <c r="G90" i="18"/>
  <c r="F90" i="18"/>
  <c r="E90" i="18"/>
  <c r="G89" i="18"/>
  <c r="F89" i="18"/>
  <c r="E89" i="18"/>
  <c r="G88" i="18"/>
  <c r="F88" i="18"/>
  <c r="E88" i="18"/>
  <c r="G87" i="18"/>
  <c r="F87" i="18"/>
  <c r="E87" i="18"/>
  <c r="G86" i="18"/>
  <c r="F86" i="18"/>
  <c r="E86" i="18"/>
  <c r="G85" i="18"/>
  <c r="F85" i="18"/>
  <c r="E85" i="18"/>
  <c r="G84" i="18"/>
  <c r="F84" i="18"/>
  <c r="E84" i="18"/>
  <c r="G83" i="18"/>
  <c r="F83" i="18"/>
  <c r="E83" i="18"/>
  <c r="G82" i="18"/>
  <c r="F82" i="18"/>
  <c r="E82" i="18"/>
  <c r="G81" i="18"/>
  <c r="F81" i="18"/>
  <c r="E81" i="18"/>
  <c r="G80" i="18"/>
  <c r="F80" i="18"/>
  <c r="E80" i="18"/>
  <c r="G79" i="18"/>
  <c r="F79" i="18"/>
  <c r="E79" i="18"/>
  <c r="G78" i="18"/>
  <c r="F78" i="18"/>
  <c r="E78" i="18"/>
  <c r="G77" i="18"/>
  <c r="F77" i="18"/>
  <c r="E77" i="18"/>
  <c r="G76" i="18"/>
  <c r="F76" i="18"/>
  <c r="E76" i="18"/>
  <c r="G75" i="18"/>
  <c r="F75" i="18"/>
  <c r="E75" i="18"/>
  <c r="G74" i="18"/>
  <c r="F74" i="18"/>
  <c r="E74" i="18"/>
  <c r="G73" i="18"/>
  <c r="F73" i="18"/>
  <c r="E73" i="18"/>
  <c r="G72" i="18"/>
  <c r="F72" i="18"/>
  <c r="E72" i="18"/>
  <c r="G71" i="18"/>
  <c r="F71" i="18"/>
  <c r="E71" i="18"/>
  <c r="G70" i="18"/>
  <c r="F70" i="18"/>
  <c r="E70" i="18"/>
  <c r="G69" i="18"/>
  <c r="F69" i="18"/>
  <c r="E69" i="18"/>
  <c r="G68" i="18"/>
  <c r="F68" i="18"/>
  <c r="E68" i="18"/>
  <c r="G67" i="18"/>
  <c r="F67" i="18"/>
  <c r="E67" i="18"/>
  <c r="G66" i="18"/>
  <c r="F66" i="18"/>
  <c r="E66" i="18"/>
  <c r="G65" i="18"/>
  <c r="F65" i="18"/>
  <c r="E65" i="18"/>
  <c r="G64" i="18"/>
  <c r="F64" i="18"/>
  <c r="E64" i="18"/>
  <c r="G63" i="18"/>
  <c r="F63" i="18"/>
  <c r="E63" i="18"/>
  <c r="G62" i="18"/>
  <c r="F62" i="18"/>
  <c r="E62" i="18"/>
  <c r="G61" i="18"/>
  <c r="F61" i="18"/>
  <c r="E61" i="18"/>
  <c r="G60" i="18"/>
  <c r="F60" i="18"/>
  <c r="E60" i="18"/>
  <c r="G59" i="18"/>
  <c r="F59" i="18"/>
  <c r="E59" i="18"/>
  <c r="G58" i="18"/>
  <c r="F58" i="18"/>
  <c r="E58" i="18"/>
  <c r="G57" i="18"/>
  <c r="F57" i="18"/>
  <c r="E57" i="18"/>
  <c r="G56" i="18"/>
  <c r="F56" i="18"/>
  <c r="E56" i="18"/>
  <c r="G55" i="18"/>
  <c r="F55" i="18"/>
  <c r="E55" i="18"/>
  <c r="G54" i="18"/>
  <c r="F54" i="18"/>
  <c r="E54" i="18"/>
  <c r="G53" i="18"/>
  <c r="F53" i="18"/>
  <c r="E53" i="18"/>
  <c r="G52" i="18"/>
  <c r="F52" i="18"/>
  <c r="E52" i="18"/>
  <c r="G51" i="18"/>
  <c r="F51" i="18"/>
  <c r="E51" i="18"/>
  <c r="G50" i="18"/>
  <c r="F50" i="18"/>
  <c r="E50" i="18"/>
  <c r="G49" i="18"/>
  <c r="F49" i="18"/>
  <c r="E49" i="18"/>
  <c r="G48" i="18"/>
  <c r="F48" i="18"/>
  <c r="E48" i="18"/>
  <c r="G47" i="18"/>
  <c r="F47" i="18"/>
  <c r="E47" i="18"/>
  <c r="G46" i="18"/>
  <c r="F46" i="18"/>
  <c r="E46" i="18"/>
  <c r="G45" i="18"/>
  <c r="F45" i="18"/>
  <c r="E45" i="18"/>
  <c r="G44" i="18"/>
  <c r="F44" i="18"/>
  <c r="E44" i="18"/>
  <c r="G43" i="18"/>
  <c r="F43" i="18"/>
  <c r="E43" i="18"/>
  <c r="G42" i="18"/>
  <c r="F42" i="18"/>
  <c r="E42" i="18"/>
  <c r="G41" i="18"/>
  <c r="F41" i="18"/>
  <c r="E41" i="18"/>
  <c r="G40" i="18"/>
  <c r="F40" i="18"/>
  <c r="E40" i="18"/>
  <c r="G39" i="18"/>
  <c r="F39" i="18"/>
  <c r="E39" i="18"/>
  <c r="G38" i="18"/>
  <c r="F38" i="18"/>
  <c r="E38" i="18"/>
  <c r="G37" i="18"/>
  <c r="F37" i="18"/>
  <c r="E37" i="18"/>
  <c r="G36" i="18"/>
  <c r="F36" i="18"/>
  <c r="E36" i="18"/>
  <c r="G35" i="18"/>
  <c r="F35" i="18"/>
  <c r="E35" i="18"/>
  <c r="G34" i="18"/>
  <c r="F34" i="18"/>
  <c r="E34" i="18"/>
  <c r="G33" i="18"/>
  <c r="F33" i="18"/>
  <c r="E33" i="18"/>
  <c r="G32" i="18"/>
  <c r="F32" i="18"/>
  <c r="E32" i="18"/>
  <c r="G31" i="18"/>
  <c r="F31" i="18"/>
  <c r="E31" i="18"/>
  <c r="G30" i="18"/>
  <c r="F30" i="18"/>
  <c r="E30" i="18"/>
  <c r="G29" i="18"/>
  <c r="F29" i="18"/>
  <c r="E29" i="18"/>
  <c r="G28" i="18"/>
  <c r="F28" i="18"/>
  <c r="E28" i="18"/>
  <c r="G27" i="18"/>
  <c r="F27" i="18"/>
  <c r="E27" i="18"/>
  <c r="G26" i="18"/>
  <c r="F26" i="18"/>
  <c r="E26" i="18"/>
  <c r="G25" i="18"/>
  <c r="F25" i="18"/>
  <c r="E25" i="18"/>
  <c r="G24" i="18"/>
  <c r="F24" i="18"/>
  <c r="E24" i="18"/>
  <c r="G23" i="18"/>
  <c r="F23" i="18"/>
  <c r="E23" i="18"/>
  <c r="G22" i="18"/>
  <c r="F22" i="18"/>
  <c r="E22" i="18"/>
  <c r="G21" i="18"/>
  <c r="F21" i="18"/>
  <c r="E21" i="18"/>
  <c r="G20" i="18"/>
  <c r="F20" i="18"/>
  <c r="E20" i="18"/>
  <c r="G19" i="18"/>
  <c r="F19" i="18"/>
  <c r="E19" i="18"/>
  <c r="G18" i="18"/>
  <c r="F18" i="18"/>
  <c r="E18" i="18"/>
  <c r="G17" i="18"/>
  <c r="F17" i="18"/>
  <c r="E17" i="18"/>
  <c r="G16" i="18"/>
  <c r="F16" i="18"/>
  <c r="E16" i="18"/>
  <c r="G15" i="18"/>
  <c r="F15" i="18"/>
  <c r="E15" i="18"/>
  <c r="G14" i="18"/>
  <c r="F14" i="18"/>
  <c r="E14" i="18"/>
  <c r="G13" i="18"/>
  <c r="F13" i="18"/>
  <c r="E13" i="18"/>
  <c r="G12" i="18"/>
  <c r="F12" i="18"/>
  <c r="E12" i="18"/>
  <c r="G11" i="18"/>
  <c r="F11" i="18"/>
  <c r="E11" i="18"/>
  <c r="G10" i="18"/>
  <c r="F10" i="18"/>
  <c r="E10" i="18"/>
  <c r="G9" i="18"/>
  <c r="F9" i="18"/>
  <c r="E9" i="18"/>
  <c r="G8" i="18"/>
  <c r="F8" i="18"/>
  <c r="E8" i="18"/>
  <c r="G7" i="18"/>
  <c r="F7" i="18"/>
  <c r="E7" i="18"/>
  <c r="G6" i="18"/>
  <c r="F6" i="18"/>
  <c r="E6" i="18"/>
  <c r="G5" i="18"/>
  <c r="F5" i="18"/>
  <c r="E5" i="18"/>
  <c r="G4" i="18"/>
  <c r="G1" i="18" s="1"/>
  <c r="F4" i="18"/>
  <c r="E4" i="18"/>
  <c r="G3" i="18"/>
  <c r="K86" i="13"/>
  <c r="AH84" i="13"/>
  <c r="AG84" i="13"/>
  <c r="AF84" i="13"/>
  <c r="AE84" i="13"/>
  <c r="AD84" i="13"/>
  <c r="AC84" i="13"/>
  <c r="AB84" i="13"/>
  <c r="AA84" i="13"/>
  <c r="Z84" i="13"/>
  <c r="Y84" i="13"/>
  <c r="X84" i="13"/>
  <c r="W84" i="13"/>
  <c r="V84" i="13"/>
  <c r="U84" i="13"/>
  <c r="T84" i="13"/>
  <c r="S84" i="13"/>
  <c r="R84" i="13"/>
  <c r="Q84" i="13"/>
  <c r="P84" i="13"/>
  <c r="O84" i="13"/>
  <c r="N84" i="13"/>
  <c r="M84" i="13"/>
  <c r="L84" i="13"/>
  <c r="K84" i="13"/>
  <c r="V83" i="13"/>
  <c r="AJ82" i="13"/>
  <c r="AK82" i="13"/>
  <c r="AL82" i="13" s="1"/>
  <c r="AH82" i="13"/>
  <c r="AG82" i="13"/>
  <c r="AF82" i="13"/>
  <c r="AE82" i="13"/>
  <c r="AE83" i="13" s="1"/>
  <c r="AD82" i="13"/>
  <c r="AC82" i="13"/>
  <c r="AB82" i="13"/>
  <c r="AA82" i="13"/>
  <c r="Z82" i="13"/>
  <c r="Y82" i="13"/>
  <c r="X82" i="13"/>
  <c r="W82" i="13"/>
  <c r="V82" i="13"/>
  <c r="U82" i="13"/>
  <c r="T82" i="13"/>
  <c r="S82" i="13"/>
  <c r="R82" i="13"/>
  <c r="Q82" i="13"/>
  <c r="P82" i="13"/>
  <c r="O82" i="13"/>
  <c r="O83" i="13" s="1"/>
  <c r="N82" i="13"/>
  <c r="M82" i="13"/>
  <c r="L82" i="13"/>
  <c r="K82" i="13"/>
  <c r="AH81" i="13"/>
  <c r="AH83" i="13" s="1"/>
  <c r="AG81" i="13"/>
  <c r="AG83" i="13"/>
  <c r="AF81" i="13"/>
  <c r="AF83" i="13" s="1"/>
  <c r="AE81" i="13"/>
  <c r="AD81" i="13"/>
  <c r="AD83" i="13" s="1"/>
  <c r="AC81" i="13"/>
  <c r="AC83" i="13"/>
  <c r="AB81" i="13"/>
  <c r="AB83" i="13" s="1"/>
  <c r="AA81" i="13"/>
  <c r="AA83" i="13" s="1"/>
  <c r="Z81" i="13"/>
  <c r="Z83" i="13" s="1"/>
  <c r="Y81" i="13"/>
  <c r="Y83" i="13" s="1"/>
  <c r="X81" i="13"/>
  <c r="X83" i="13" s="1"/>
  <c r="W81" i="13"/>
  <c r="V81" i="13"/>
  <c r="U81" i="13"/>
  <c r="U83" i="13" s="1"/>
  <c r="T81" i="13"/>
  <c r="T83" i="13" s="1"/>
  <c r="S81" i="13"/>
  <c r="S83" i="13"/>
  <c r="R81" i="13"/>
  <c r="R83" i="13" s="1"/>
  <c r="Q81" i="13"/>
  <c r="Q83" i="13"/>
  <c r="P81" i="13"/>
  <c r="P83" i="13" s="1"/>
  <c r="O81" i="13"/>
  <c r="N81" i="13"/>
  <c r="N83" i="13" s="1"/>
  <c r="M81" i="13"/>
  <c r="M83" i="13" s="1"/>
  <c r="L81" i="13"/>
  <c r="L83" i="13"/>
  <c r="K81" i="13"/>
  <c r="K83" i="13" s="1"/>
  <c r="F28" i="1"/>
  <c r="R28" i="1" s="1"/>
  <c r="AH48" i="13"/>
  <c r="AG48" i="13"/>
  <c r="AF48" i="13"/>
  <c r="AE48" i="13"/>
  <c r="AD48" i="13"/>
  <c r="AC48" i="13"/>
  <c r="AB48" i="13"/>
  <c r="AA48" i="13"/>
  <c r="Z48" i="13"/>
  <c r="Y48" i="13"/>
  <c r="X48" i="13"/>
  <c r="W48" i="13"/>
  <c r="V48" i="13"/>
  <c r="U48" i="13"/>
  <c r="T48" i="13"/>
  <c r="S48" i="13"/>
  <c r="R48" i="13"/>
  <c r="Q48" i="13"/>
  <c r="P48" i="13"/>
  <c r="O48" i="13"/>
  <c r="N48" i="13"/>
  <c r="M48" i="13"/>
  <c r="L48" i="13"/>
  <c r="K48" i="13"/>
  <c r="AH42" i="13"/>
  <c r="AG42" i="13"/>
  <c r="AF42" i="13"/>
  <c r="AE42" i="13"/>
  <c r="AD42" i="13"/>
  <c r="AC42" i="13"/>
  <c r="AB42" i="13"/>
  <c r="AA42" i="13"/>
  <c r="Z42" i="13"/>
  <c r="Y42" i="13"/>
  <c r="X42" i="13"/>
  <c r="W42" i="13"/>
  <c r="V42" i="13"/>
  <c r="U42" i="13"/>
  <c r="T42" i="13"/>
  <c r="S42" i="13"/>
  <c r="R42" i="13"/>
  <c r="Q42" i="13"/>
  <c r="P42" i="13"/>
  <c r="O42" i="13"/>
  <c r="N42" i="13"/>
  <c r="M42" i="13"/>
  <c r="L42" i="13"/>
  <c r="K42" i="13"/>
  <c r="J3" i="16"/>
  <c r="F10" i="5"/>
  <c r="L33" i="13"/>
  <c r="L36" i="13"/>
  <c r="L95" i="13"/>
  <c r="L99" i="13"/>
  <c r="L100" i="13"/>
  <c r="M33" i="13"/>
  <c r="M36" i="13"/>
  <c r="M95" i="13"/>
  <c r="M99" i="13"/>
  <c r="M100" i="13"/>
  <c r="N33" i="13"/>
  <c r="N36" i="13"/>
  <c r="N95" i="13"/>
  <c r="N99" i="13"/>
  <c r="N100" i="13"/>
  <c r="O33" i="13"/>
  <c r="O36" i="13"/>
  <c r="O95" i="13"/>
  <c r="O99" i="13"/>
  <c r="O100" i="13"/>
  <c r="P33" i="13"/>
  <c r="P36" i="13"/>
  <c r="P95" i="13"/>
  <c r="P99" i="13"/>
  <c r="P100" i="13"/>
  <c r="Q33" i="13"/>
  <c r="Q36" i="13"/>
  <c r="Q95" i="13"/>
  <c r="Q99" i="13"/>
  <c r="Q100" i="13"/>
  <c r="R33" i="13"/>
  <c r="R36" i="13"/>
  <c r="R95" i="13"/>
  <c r="R99" i="13"/>
  <c r="R100" i="13"/>
  <c r="S33" i="13"/>
  <c r="S36" i="13"/>
  <c r="T33" i="13"/>
  <c r="T36" i="13"/>
  <c r="U33" i="13"/>
  <c r="U36" i="13"/>
  <c r="V33" i="13"/>
  <c r="V36" i="13"/>
  <c r="W33" i="13"/>
  <c r="W36" i="13"/>
  <c r="X33" i="13"/>
  <c r="X36" i="13"/>
  <c r="Y33" i="13"/>
  <c r="Y36" i="13"/>
  <c r="Z33" i="13"/>
  <c r="Z36" i="13"/>
  <c r="AA33" i="13"/>
  <c r="AA36" i="13"/>
  <c r="AB33" i="13"/>
  <c r="AB36" i="13"/>
  <c r="AC33" i="13"/>
  <c r="AC36" i="13"/>
  <c r="AD33" i="13"/>
  <c r="AD36" i="13"/>
  <c r="AE33" i="13"/>
  <c r="AE36" i="13"/>
  <c r="AF33" i="13"/>
  <c r="AF36" i="13"/>
  <c r="AG33" i="13"/>
  <c r="AG36" i="13"/>
  <c r="K95" i="13"/>
  <c r="K99" i="13"/>
  <c r="K100" i="13"/>
  <c r="K38" i="13"/>
  <c r="C32" i="13"/>
  <c r="J32" i="13" s="1"/>
  <c r="K33" i="13" s="1"/>
  <c r="C35" i="13"/>
  <c r="J35" i="13" s="1"/>
  <c r="K36" i="13" s="1"/>
  <c r="AQ210" i="14"/>
  <c r="AQ33" i="14" s="1"/>
  <c r="AP210" i="14"/>
  <c r="AO210" i="14"/>
  <c r="AO33" i="14"/>
  <c r="AN210" i="14"/>
  <c r="AN33" i="14" s="1"/>
  <c r="AM210" i="14"/>
  <c r="AM33" i="14"/>
  <c r="AL210" i="14"/>
  <c r="AL33" i="14"/>
  <c r="AK210" i="14"/>
  <c r="AK33" i="14"/>
  <c r="AJ210" i="14"/>
  <c r="AI210" i="14"/>
  <c r="AI33" i="14"/>
  <c r="AH210" i="14"/>
  <c r="AG210" i="14"/>
  <c r="AG33" i="14"/>
  <c r="AF210" i="14"/>
  <c r="AF33" i="14"/>
  <c r="AE210" i="14"/>
  <c r="AE33" i="14" s="1"/>
  <c r="AD210" i="14"/>
  <c r="AD33" i="14"/>
  <c r="AC210" i="14"/>
  <c r="AC33" i="14"/>
  <c r="AB210" i="14"/>
  <c r="AB33" i="14" s="1"/>
  <c r="AA210" i="14"/>
  <c r="AA33" i="14"/>
  <c r="Z210" i="14"/>
  <c r="Y210" i="14"/>
  <c r="Y33" i="14"/>
  <c r="X210" i="14"/>
  <c r="X33" i="14"/>
  <c r="W210" i="14"/>
  <c r="W33" i="14" s="1"/>
  <c r="V210" i="14"/>
  <c r="V33" i="14" s="1"/>
  <c r="U210" i="14"/>
  <c r="U33" i="14"/>
  <c r="T210" i="14"/>
  <c r="AQ211" i="14"/>
  <c r="AP211" i="14"/>
  <c r="AP40" i="14"/>
  <c r="AO211" i="14"/>
  <c r="AO40" i="14" s="1"/>
  <c r="AN211" i="14"/>
  <c r="AM211" i="14"/>
  <c r="AL211" i="14"/>
  <c r="AL40" i="14"/>
  <c r="AK211" i="14"/>
  <c r="AK40" i="14"/>
  <c r="AJ211" i="14"/>
  <c r="AJ40" i="14" s="1"/>
  <c r="AI211" i="14"/>
  <c r="AH211" i="14"/>
  <c r="AH40" i="14"/>
  <c r="AG211" i="14"/>
  <c r="AG40" i="14"/>
  <c r="AF211" i="14"/>
  <c r="AE211" i="14"/>
  <c r="AD211" i="14"/>
  <c r="AD40" i="14" s="1"/>
  <c r="AC211" i="14"/>
  <c r="AC40" i="14"/>
  <c r="AB211" i="14"/>
  <c r="AA211" i="14"/>
  <c r="Z211" i="14"/>
  <c r="Z40" i="14"/>
  <c r="Y211" i="14"/>
  <c r="Y40" i="14" s="1"/>
  <c r="X211" i="14"/>
  <c r="X40" i="14" s="1"/>
  <c r="W211" i="14"/>
  <c r="V211" i="14"/>
  <c r="V40" i="14"/>
  <c r="U211" i="14"/>
  <c r="U40" i="14"/>
  <c r="T211" i="14"/>
  <c r="F22" i="5"/>
  <c r="R22" i="5"/>
  <c r="F16" i="5"/>
  <c r="R16" i="5" s="1"/>
  <c r="M104" i="13" s="1"/>
  <c r="F55" i="1"/>
  <c r="R55" i="1" s="1"/>
  <c r="F46" i="1"/>
  <c r="R46" i="1" s="1"/>
  <c r="CS24" i="13"/>
  <c r="V192" i="14" s="1"/>
  <c r="CR24" i="13"/>
  <c r="U192" i="14"/>
  <c r="CQ24" i="13"/>
  <c r="CS26" i="13"/>
  <c r="V194" i="14"/>
  <c r="CX29" i="13"/>
  <c r="CW29" i="13"/>
  <c r="Z196" i="14" s="1"/>
  <c r="CV29" i="13"/>
  <c r="Y196" i="14"/>
  <c r="CU29" i="13"/>
  <c r="CT29" i="13"/>
  <c r="W196" i="14" s="1"/>
  <c r="CX28" i="13"/>
  <c r="AA195" i="14"/>
  <c r="CW28" i="13"/>
  <c r="CV28" i="13"/>
  <c r="Y195" i="14"/>
  <c r="CU28" i="13"/>
  <c r="CT28" i="13"/>
  <c r="W195" i="14" s="1"/>
  <c r="CU30" i="13"/>
  <c r="X197" i="14"/>
  <c r="CQ31" i="13"/>
  <c r="T198" i="14" s="1"/>
  <c r="AP51" i="13"/>
  <c r="M77" i="14"/>
  <c r="AP53" i="13"/>
  <c r="M78" i="14"/>
  <c r="CS14" i="13"/>
  <c r="V199" i="14" s="1"/>
  <c r="AP63" i="13"/>
  <c r="M79" i="14" s="1"/>
  <c r="AP64" i="13"/>
  <c r="AI64" i="13" s="1"/>
  <c r="M80" i="14"/>
  <c r="AP65" i="13"/>
  <c r="AI65" i="13"/>
  <c r="M81" i="14"/>
  <c r="AP34" i="13"/>
  <c r="AP31" i="13"/>
  <c r="AP56" i="13"/>
  <c r="L67" i="13"/>
  <c r="L86" i="13" s="1"/>
  <c r="F43" i="1"/>
  <c r="R43" i="1" s="1"/>
  <c r="G9" i="13" s="1"/>
  <c r="S38" i="13"/>
  <c r="R38" i="13"/>
  <c r="Q38" i="13"/>
  <c r="P38" i="13"/>
  <c r="O38" i="13"/>
  <c r="N38" i="13"/>
  <c r="M38" i="13"/>
  <c r="L38" i="13"/>
  <c r="AP37" i="13"/>
  <c r="F34" i="1"/>
  <c r="R34" i="1" s="1"/>
  <c r="S34" i="1" s="1"/>
  <c r="CR25" i="13"/>
  <c r="L122" i="14"/>
  <c r="L123" i="14"/>
  <c r="L124" i="14"/>
  <c r="BB4" i="14" s="1"/>
  <c r="L125" i="14"/>
  <c r="AU122" i="14" s="1"/>
  <c r="L126" i="14"/>
  <c r="AU123" i="14" s="1"/>
  <c r="L127" i="14"/>
  <c r="L227" i="14" s="1"/>
  <c r="L128" i="14"/>
  <c r="L129" i="14"/>
  <c r="L130" i="14"/>
  <c r="L131" i="14"/>
  <c r="L132" i="14"/>
  <c r="L133" i="14"/>
  <c r="AU130" i="14" s="1"/>
  <c r="L134" i="14"/>
  <c r="L135" i="14"/>
  <c r="AU132" i="14" s="1"/>
  <c r="L136" i="14"/>
  <c r="L137" i="14"/>
  <c r="AU134" i="14" s="1"/>
  <c r="L138" i="14"/>
  <c r="L139" i="14"/>
  <c r="L140" i="14"/>
  <c r="L141" i="14"/>
  <c r="AU138" i="14" s="1"/>
  <c r="L142" i="14"/>
  <c r="L143" i="14"/>
  <c r="BB23" i="14" s="1"/>
  <c r="L144" i="14"/>
  <c r="L145" i="14"/>
  <c r="L146" i="14"/>
  <c r="AF4" i="17"/>
  <c r="M122" i="14" s="1"/>
  <c r="AV119" i="14" s="1"/>
  <c r="AF5" i="17"/>
  <c r="AF6" i="17"/>
  <c r="M124" i="14" s="1"/>
  <c r="AF7" i="17"/>
  <c r="M125" i="14" s="1"/>
  <c r="AF8" i="17"/>
  <c r="M126" i="14" s="1"/>
  <c r="AF9" i="17"/>
  <c r="M127" i="14" s="1"/>
  <c r="AF10" i="17"/>
  <c r="M128" i="14" s="1"/>
  <c r="AF11" i="17"/>
  <c r="M129" i="14" s="1"/>
  <c r="AF12" i="17"/>
  <c r="M130" i="14" s="1"/>
  <c r="AF13" i="17"/>
  <c r="M131" i="14" s="1"/>
  <c r="AF14" i="17"/>
  <c r="AF15" i="17"/>
  <c r="M133" i="14" s="1"/>
  <c r="BC13" i="14" s="1"/>
  <c r="AF16" i="17"/>
  <c r="M134" i="14" s="1"/>
  <c r="AF17" i="17"/>
  <c r="M135" i="14" s="1"/>
  <c r="AF18" i="17"/>
  <c r="M136" i="14" s="1"/>
  <c r="AF19" i="17"/>
  <c r="M137" i="14" s="1"/>
  <c r="AF20" i="17"/>
  <c r="M138" i="14" s="1"/>
  <c r="M238" i="14" s="1"/>
  <c r="AF21" i="17"/>
  <c r="M139" i="14" s="1"/>
  <c r="AF22" i="17"/>
  <c r="M140" i="14" s="1"/>
  <c r="BC20" i="14" s="1"/>
  <c r="AF23" i="17"/>
  <c r="M141" i="14"/>
  <c r="AF24" i="17"/>
  <c r="M142" i="14" s="1"/>
  <c r="AF25" i="17"/>
  <c r="M143" i="14" s="1"/>
  <c r="AF26" i="17"/>
  <c r="M144" i="14" s="1"/>
  <c r="AF27" i="17"/>
  <c r="M245" i="14" s="1"/>
  <c r="AF28" i="17"/>
  <c r="W2" i="13"/>
  <c r="T2" i="13"/>
  <c r="N2" i="13"/>
  <c r="L24" i="16"/>
  <c r="M24" i="16"/>
  <c r="N24" i="16"/>
  <c r="O24" i="16"/>
  <c r="P24" i="16"/>
  <c r="Q24" i="16"/>
  <c r="R24" i="16"/>
  <c r="S24" i="16"/>
  <c r="T24" i="16"/>
  <c r="U24" i="16"/>
  <c r="V24" i="16"/>
  <c r="W24" i="16"/>
  <c r="X24" i="16"/>
  <c r="Y24" i="16"/>
  <c r="Z24" i="16"/>
  <c r="AA24" i="16"/>
  <c r="AB24" i="16"/>
  <c r="AC24" i="16"/>
  <c r="AD24" i="16"/>
  <c r="AE24" i="16"/>
  <c r="AF24" i="16"/>
  <c r="AG24" i="16"/>
  <c r="AH24" i="16"/>
  <c r="L25" i="16"/>
  <c r="M25" i="16"/>
  <c r="N25" i="16"/>
  <c r="O25" i="16"/>
  <c r="P25" i="16"/>
  <c r="Q25" i="16"/>
  <c r="R25" i="16"/>
  <c r="S25" i="16"/>
  <c r="T25" i="16"/>
  <c r="U25" i="16"/>
  <c r="V25" i="16"/>
  <c r="W25" i="16"/>
  <c r="X25" i="16"/>
  <c r="Y25" i="16"/>
  <c r="Z25" i="16"/>
  <c r="AA25" i="16"/>
  <c r="AB25" i="16"/>
  <c r="AC25" i="16"/>
  <c r="AD25" i="16"/>
  <c r="AE25" i="16"/>
  <c r="AF25" i="16"/>
  <c r="AG25" i="16"/>
  <c r="AH25" i="16"/>
  <c r="AI24" i="16"/>
  <c r="I24" i="16"/>
  <c r="K25" i="16"/>
  <c r="K24" i="16"/>
  <c r="U205" i="14"/>
  <c r="U77" i="14" s="1"/>
  <c r="V205" i="14"/>
  <c r="V77" i="14" s="1"/>
  <c r="W205" i="14"/>
  <c r="W77" i="14" s="1"/>
  <c r="X205" i="14"/>
  <c r="X77" i="14"/>
  <c r="Y205" i="14"/>
  <c r="Y77" i="14" s="1"/>
  <c r="Z205" i="14"/>
  <c r="Z77" i="14" s="1"/>
  <c r="AA205" i="14"/>
  <c r="AA77" i="14"/>
  <c r="AB205" i="14"/>
  <c r="AB77" i="14" s="1"/>
  <c r="AC205" i="14"/>
  <c r="AC77" i="14" s="1"/>
  <c r="AD205" i="14"/>
  <c r="AD77" i="14" s="1"/>
  <c r="AE205" i="14"/>
  <c r="AE77" i="14"/>
  <c r="AF205" i="14"/>
  <c r="AF77" i="14"/>
  <c r="AG205" i="14"/>
  <c r="AG77" i="14" s="1"/>
  <c r="AH205" i="14"/>
  <c r="AH77" i="14" s="1"/>
  <c r="AI205" i="14"/>
  <c r="AI77" i="14"/>
  <c r="AJ205" i="14"/>
  <c r="AJ77" i="14"/>
  <c r="AK205" i="14"/>
  <c r="AK77" i="14" s="1"/>
  <c r="AL205" i="14"/>
  <c r="AL77" i="14" s="1"/>
  <c r="AM205" i="14"/>
  <c r="AM77" i="14" s="1"/>
  <c r="AN205" i="14"/>
  <c r="AN77" i="14"/>
  <c r="AO205" i="14"/>
  <c r="AO77" i="14" s="1"/>
  <c r="AP205" i="14"/>
  <c r="AP77" i="14" s="1"/>
  <c r="AQ205" i="14"/>
  <c r="AQ77" i="14"/>
  <c r="U206" i="14"/>
  <c r="U78" i="14" s="1"/>
  <c r="V206" i="14"/>
  <c r="V78" i="14" s="1"/>
  <c r="W206" i="14"/>
  <c r="W78" i="14" s="1"/>
  <c r="X206" i="14"/>
  <c r="X78" i="14"/>
  <c r="Y206" i="14"/>
  <c r="Y78" i="14"/>
  <c r="Z206" i="14"/>
  <c r="Z78" i="14" s="1"/>
  <c r="AA206" i="14"/>
  <c r="AA78" i="14" s="1"/>
  <c r="AB206" i="14"/>
  <c r="AB78" i="14"/>
  <c r="AC206" i="14"/>
  <c r="AC78" i="14"/>
  <c r="AD206" i="14"/>
  <c r="AD78" i="14" s="1"/>
  <c r="AE206" i="14"/>
  <c r="AE78" i="14" s="1"/>
  <c r="AF206" i="14"/>
  <c r="AF78" i="14" s="1"/>
  <c r="AG206" i="14"/>
  <c r="AG78" i="14"/>
  <c r="AH206" i="14"/>
  <c r="AH78" i="14" s="1"/>
  <c r="AI206" i="14"/>
  <c r="AI78" i="14" s="1"/>
  <c r="AJ206" i="14"/>
  <c r="AJ78" i="14"/>
  <c r="AK206" i="14"/>
  <c r="AK78" i="14" s="1"/>
  <c r="AL206" i="14"/>
  <c r="AL78" i="14" s="1"/>
  <c r="AM206" i="14"/>
  <c r="AM78" i="14" s="1"/>
  <c r="AN206" i="14"/>
  <c r="AN78" i="14"/>
  <c r="AO206" i="14"/>
  <c r="AO78" i="14"/>
  <c r="AP206" i="14"/>
  <c r="AP78" i="14" s="1"/>
  <c r="AQ206" i="14"/>
  <c r="AQ78" i="14" s="1"/>
  <c r="U207" i="14"/>
  <c r="U79" i="14"/>
  <c r="V207" i="14"/>
  <c r="V79" i="14"/>
  <c r="W207" i="14"/>
  <c r="W79" i="14" s="1"/>
  <c r="X207" i="14"/>
  <c r="X79" i="14" s="1"/>
  <c r="Y207" i="14"/>
  <c r="Y79" i="14" s="1"/>
  <c r="Z207" i="14"/>
  <c r="Z79" i="14"/>
  <c r="AA207" i="14"/>
  <c r="AA79" i="14" s="1"/>
  <c r="AB207" i="14"/>
  <c r="AB79" i="14" s="1"/>
  <c r="AC207" i="14"/>
  <c r="AC79" i="14"/>
  <c r="AD207" i="14"/>
  <c r="AD79" i="14" s="1"/>
  <c r="AE207" i="14"/>
  <c r="AE79" i="14" s="1"/>
  <c r="AF207" i="14"/>
  <c r="AF79" i="14" s="1"/>
  <c r="AG207" i="14"/>
  <c r="AG79" i="14"/>
  <c r="AH207" i="14"/>
  <c r="AH79" i="14"/>
  <c r="AI207" i="14"/>
  <c r="AI79" i="14" s="1"/>
  <c r="AJ207" i="14"/>
  <c r="AJ79" i="14" s="1"/>
  <c r="AK207" i="14"/>
  <c r="AK79" i="14"/>
  <c r="AL207" i="14"/>
  <c r="AL79" i="14"/>
  <c r="AM207" i="14"/>
  <c r="AM79" i="14" s="1"/>
  <c r="AN207" i="14"/>
  <c r="AN79" i="14" s="1"/>
  <c r="AO207" i="14"/>
  <c r="AO79" i="14" s="1"/>
  <c r="AP207" i="14"/>
  <c r="AP79" i="14"/>
  <c r="AQ207" i="14"/>
  <c r="AQ79" i="14" s="1"/>
  <c r="U208" i="14"/>
  <c r="U80" i="14" s="1"/>
  <c r="V208" i="14"/>
  <c r="V80" i="14"/>
  <c r="W208" i="14"/>
  <c r="W80" i="14" s="1"/>
  <c r="X208" i="14"/>
  <c r="X80" i="14" s="1"/>
  <c r="Y208" i="14"/>
  <c r="Y80" i="14" s="1"/>
  <c r="Z208" i="14"/>
  <c r="Z80" i="14"/>
  <c r="AA208" i="14"/>
  <c r="AA80" i="14"/>
  <c r="AB208" i="14"/>
  <c r="AB80" i="14" s="1"/>
  <c r="AC208" i="14"/>
  <c r="AC80" i="14" s="1"/>
  <c r="AD208" i="14"/>
  <c r="AD80" i="14"/>
  <c r="AE208" i="14"/>
  <c r="AE80" i="14"/>
  <c r="AF208" i="14"/>
  <c r="AF80" i="14" s="1"/>
  <c r="AG208" i="14"/>
  <c r="AG80" i="14" s="1"/>
  <c r="AH208" i="14"/>
  <c r="AH80" i="14" s="1"/>
  <c r="AI208" i="14"/>
  <c r="AI80" i="14"/>
  <c r="AJ208" i="14"/>
  <c r="AJ80" i="14" s="1"/>
  <c r="AK208" i="14"/>
  <c r="AK80" i="14" s="1"/>
  <c r="AL208" i="14"/>
  <c r="AL80" i="14"/>
  <c r="AM208" i="14"/>
  <c r="AM80" i="14" s="1"/>
  <c r="AN208" i="14"/>
  <c r="AN80" i="14" s="1"/>
  <c r="AO208" i="14"/>
  <c r="AO80" i="14" s="1"/>
  <c r="AP208" i="14"/>
  <c r="AP80" i="14"/>
  <c r="AQ208" i="14"/>
  <c r="AQ80" i="14"/>
  <c r="U209" i="14"/>
  <c r="U81" i="14" s="1"/>
  <c r="V209" i="14"/>
  <c r="V81" i="14" s="1"/>
  <c r="W209" i="14"/>
  <c r="W81" i="14"/>
  <c r="X209" i="14"/>
  <c r="X81" i="14"/>
  <c r="Y209" i="14"/>
  <c r="Y81" i="14" s="1"/>
  <c r="Z209" i="14"/>
  <c r="Z81" i="14" s="1"/>
  <c r="AA209" i="14"/>
  <c r="AA81" i="14" s="1"/>
  <c r="AB209" i="14"/>
  <c r="AB81" i="14"/>
  <c r="AC209" i="14"/>
  <c r="AC81" i="14" s="1"/>
  <c r="AD209" i="14"/>
  <c r="AD81" i="14" s="1"/>
  <c r="AE209" i="14"/>
  <c r="AE81" i="14"/>
  <c r="AF209" i="14"/>
  <c r="AF81" i="14" s="1"/>
  <c r="AG209" i="14"/>
  <c r="AG81" i="14" s="1"/>
  <c r="AH209" i="14"/>
  <c r="AH81" i="14" s="1"/>
  <c r="AI209" i="14"/>
  <c r="AI81" i="14"/>
  <c r="AJ209" i="14"/>
  <c r="AJ81" i="14"/>
  <c r="AK209" i="14"/>
  <c r="AK81" i="14" s="1"/>
  <c r="AL209" i="14"/>
  <c r="AL81" i="14" s="1"/>
  <c r="AM209" i="14"/>
  <c r="AM81" i="14"/>
  <c r="AN209" i="14"/>
  <c r="AN81" i="14"/>
  <c r="AO209" i="14"/>
  <c r="AO81" i="14" s="1"/>
  <c r="AP209" i="14"/>
  <c r="AP81" i="14" s="1"/>
  <c r="AQ209" i="14"/>
  <c r="AQ81" i="14" s="1"/>
  <c r="T207" i="14"/>
  <c r="T79" i="14"/>
  <c r="T208" i="14"/>
  <c r="T80" i="14" s="1"/>
  <c r="T209" i="14"/>
  <c r="T81" i="14" s="1"/>
  <c r="T206" i="14"/>
  <c r="T78" i="14"/>
  <c r="T205" i="14"/>
  <c r="T77" i="14" s="1"/>
  <c r="L85" i="14"/>
  <c r="L82" i="14"/>
  <c r="U193" i="14"/>
  <c r="X195" i="14"/>
  <c r="Z195" i="14"/>
  <c r="X196" i="14"/>
  <c r="AA196" i="14"/>
  <c r="AQ31" i="13"/>
  <c r="K112" i="13"/>
  <c r="F19" i="5"/>
  <c r="R19" i="5"/>
  <c r="L112" i="13"/>
  <c r="N112" i="13"/>
  <c r="O112" i="13"/>
  <c r="O114" i="13" s="1"/>
  <c r="P112" i="13"/>
  <c r="Q112" i="13"/>
  <c r="M112" i="13"/>
  <c r="R112" i="13"/>
  <c r="CZ14" i="13"/>
  <c r="AC199" i="14" s="1"/>
  <c r="CY14" i="13"/>
  <c r="AB199" i="14"/>
  <c r="CX14" i="13"/>
  <c r="AA199" i="14" s="1"/>
  <c r="CW14" i="13"/>
  <c r="CV14" i="13"/>
  <c r="Y199" i="14"/>
  <c r="CU14" i="13"/>
  <c r="CT14" i="13"/>
  <c r="W199" i="14"/>
  <c r="CR14" i="13"/>
  <c r="CQ14" i="13"/>
  <c r="F41" i="16"/>
  <c r="G41" i="16"/>
  <c r="H41" i="16"/>
  <c r="F42" i="16"/>
  <c r="G42" i="16"/>
  <c r="H42" i="16"/>
  <c r="F43" i="16"/>
  <c r="G43" i="16"/>
  <c r="H43" i="16"/>
  <c r="F44" i="16"/>
  <c r="G44" i="16"/>
  <c r="H44" i="16"/>
  <c r="F45" i="16"/>
  <c r="G45" i="16"/>
  <c r="H45" i="16"/>
  <c r="F46" i="16"/>
  <c r="G46" i="16"/>
  <c r="H46" i="16"/>
  <c r="F47" i="16"/>
  <c r="G47" i="16"/>
  <c r="H47" i="16"/>
  <c r="F48" i="16"/>
  <c r="G48" i="16"/>
  <c r="H48" i="16"/>
  <c r="F49" i="16"/>
  <c r="G49" i="16"/>
  <c r="H49" i="16"/>
  <c r="F50" i="16"/>
  <c r="G50" i="16"/>
  <c r="H50" i="16"/>
  <c r="F51" i="16"/>
  <c r="G51" i="16"/>
  <c r="H51" i="16"/>
  <c r="F52" i="16"/>
  <c r="G52" i="16"/>
  <c r="H52" i="16"/>
  <c r="F53" i="16"/>
  <c r="G53" i="16"/>
  <c r="H53" i="16"/>
  <c r="F54" i="16"/>
  <c r="G54" i="16"/>
  <c r="H54" i="16"/>
  <c r="AT120" i="14"/>
  <c r="AU120" i="14"/>
  <c r="AT121" i="14"/>
  <c r="AT122" i="14"/>
  <c r="AT123" i="14"/>
  <c r="AT124" i="14"/>
  <c r="AT125" i="14"/>
  <c r="AU125" i="14"/>
  <c r="AT126" i="14"/>
  <c r="AU126" i="14"/>
  <c r="AT127" i="14"/>
  <c r="AT128" i="14"/>
  <c r="AT129" i="14"/>
  <c r="AU129" i="14"/>
  <c r="AT130" i="14"/>
  <c r="AT131" i="14"/>
  <c r="AT132" i="14"/>
  <c r="AT133" i="14"/>
  <c r="AU133" i="14"/>
  <c r="AT134" i="14"/>
  <c r="AT135" i="14"/>
  <c r="AT136" i="14"/>
  <c r="AT137" i="14"/>
  <c r="AU137" i="14"/>
  <c r="AT138" i="14"/>
  <c r="AT139" i="14"/>
  <c r="AT140" i="14"/>
  <c r="AU140" i="14"/>
  <c r="AT141" i="14"/>
  <c r="AT142" i="14"/>
  <c r="AT143" i="14"/>
  <c r="AU143" i="14"/>
  <c r="AT119" i="14"/>
  <c r="F8" i="16"/>
  <c r="G8" i="16"/>
  <c r="H8" i="16"/>
  <c r="CQ117" i="13"/>
  <c r="T114" i="14"/>
  <c r="L59" i="14"/>
  <c r="CR117" i="13"/>
  <c r="U114" i="14"/>
  <c r="L65" i="14"/>
  <c r="F9" i="16"/>
  <c r="G9" i="16"/>
  <c r="H9" i="16"/>
  <c r="L72" i="14"/>
  <c r="F10" i="16"/>
  <c r="G10" i="16"/>
  <c r="H10" i="16"/>
  <c r="F11" i="16"/>
  <c r="G11" i="16"/>
  <c r="H11" i="16"/>
  <c r="F12" i="16"/>
  <c r="G12" i="16"/>
  <c r="H12" i="16"/>
  <c r="L42" i="14"/>
  <c r="F13" i="16"/>
  <c r="G13" i="16"/>
  <c r="H13" i="16"/>
  <c r="L41" i="14"/>
  <c r="F14" i="16"/>
  <c r="G14" i="16"/>
  <c r="H14" i="16"/>
  <c r="L47" i="14"/>
  <c r="L54" i="14"/>
  <c r="F15" i="16"/>
  <c r="G15" i="16"/>
  <c r="H15" i="16"/>
  <c r="CX122" i="13"/>
  <c r="AA119" i="14"/>
  <c r="F16" i="16"/>
  <c r="G16" i="16"/>
  <c r="H16" i="16"/>
  <c r="F17" i="16"/>
  <c r="G17" i="16"/>
  <c r="H17" i="16"/>
  <c r="F18" i="16"/>
  <c r="G18" i="16"/>
  <c r="H18" i="16"/>
  <c r="F19" i="16"/>
  <c r="G19" i="16"/>
  <c r="H19" i="16"/>
  <c r="CO115" i="13"/>
  <c r="R112" i="14"/>
  <c r="CP115" i="13"/>
  <c r="S112" i="14"/>
  <c r="CQ100" i="13"/>
  <c r="T97" i="14" s="1"/>
  <c r="CR100" i="13"/>
  <c r="U97" i="14" s="1"/>
  <c r="DQ115" i="13"/>
  <c r="AS112" i="14"/>
  <c r="F20" i="16"/>
  <c r="G20" i="16"/>
  <c r="H20" i="16"/>
  <c r="CP117" i="13"/>
  <c r="S114" i="14"/>
  <c r="CQ115" i="13"/>
  <c r="T112" i="14" s="1"/>
  <c r="CR115" i="13"/>
  <c r="U112" i="14" s="1"/>
  <c r="DQ117" i="13"/>
  <c r="AS114" i="14" s="1"/>
  <c r="F21" i="16"/>
  <c r="G21" i="16"/>
  <c r="H21" i="16"/>
  <c r="F22" i="16"/>
  <c r="G22" i="16"/>
  <c r="H22" i="16"/>
  <c r="L87" i="14"/>
  <c r="AU87" i="14" s="1"/>
  <c r="F23" i="16"/>
  <c r="G23" i="16"/>
  <c r="H23" i="16"/>
  <c r="CO117" i="13"/>
  <c r="R114" i="14"/>
  <c r="H7" i="16"/>
  <c r="G7" i="16"/>
  <c r="F7" i="16"/>
  <c r="AH38" i="13"/>
  <c r="AG38" i="13"/>
  <c r="AF38" i="13"/>
  <c r="AE38" i="13"/>
  <c r="AD38" i="13"/>
  <c r="AC38" i="13"/>
  <c r="AB38" i="13"/>
  <c r="AA38" i="13"/>
  <c r="Z38" i="13"/>
  <c r="Y38" i="13"/>
  <c r="X38" i="13"/>
  <c r="W38" i="13"/>
  <c r="V38" i="13"/>
  <c r="U38" i="13"/>
  <c r="T38" i="13"/>
  <c r="AT112" i="14"/>
  <c r="L112" i="14"/>
  <c r="AU112" i="14" s="1"/>
  <c r="AT113" i="14"/>
  <c r="L113" i="14"/>
  <c r="AU113" i="14"/>
  <c r="AT114" i="14"/>
  <c r="L114" i="14"/>
  <c r="AU114" i="14"/>
  <c r="AT115" i="14"/>
  <c r="L115" i="14"/>
  <c r="AU115" i="14" s="1"/>
  <c r="AT116" i="14"/>
  <c r="L116" i="14"/>
  <c r="AU116" i="14" s="1"/>
  <c r="AT117" i="14"/>
  <c r="L117" i="14"/>
  <c r="AU117" i="14" s="1"/>
  <c r="AT118" i="14"/>
  <c r="L118" i="14"/>
  <c r="AU118" i="14" s="1"/>
  <c r="AT96" i="14"/>
  <c r="L96" i="14"/>
  <c r="AU96" i="14" s="1"/>
  <c r="AT97" i="14"/>
  <c r="L97" i="14"/>
  <c r="AU97" i="14" s="1"/>
  <c r="AT98" i="14"/>
  <c r="L98" i="14"/>
  <c r="AU98" i="14"/>
  <c r="AT99" i="14"/>
  <c r="L99" i="14"/>
  <c r="AU99" i="14" s="1"/>
  <c r="AT100" i="14"/>
  <c r="L100" i="14"/>
  <c r="AU100" i="14"/>
  <c r="AT101" i="14"/>
  <c r="L101" i="14"/>
  <c r="AU101" i="14" s="1"/>
  <c r="AT102" i="14"/>
  <c r="L102" i="14"/>
  <c r="AU102" i="14" s="1"/>
  <c r="AT103" i="14"/>
  <c r="L103" i="14"/>
  <c r="AU103" i="14" s="1"/>
  <c r="AT104" i="14"/>
  <c r="L104" i="14"/>
  <c r="AU104" i="14" s="1"/>
  <c r="AT105" i="14"/>
  <c r="L105" i="14"/>
  <c r="AU105" i="14" s="1"/>
  <c r="AT106" i="14"/>
  <c r="L106" i="14"/>
  <c r="AU106" i="14" s="1"/>
  <c r="AT107" i="14"/>
  <c r="L107" i="14"/>
  <c r="AU107" i="14"/>
  <c r="AT108" i="14"/>
  <c r="L108" i="14"/>
  <c r="AU108" i="14"/>
  <c r="AT109" i="14"/>
  <c r="L109" i="14"/>
  <c r="AU109" i="14" s="1"/>
  <c r="AT110" i="14"/>
  <c r="L110" i="14"/>
  <c r="AU110" i="14" s="1"/>
  <c r="AT111" i="14"/>
  <c r="L111" i="14"/>
  <c r="AU111" i="14" s="1"/>
  <c r="L84" i="14"/>
  <c r="AU84" i="14" s="1"/>
  <c r="Z199" i="14"/>
  <c r="AR199" i="14"/>
  <c r="AS199" i="14"/>
  <c r="L86" i="14"/>
  <c r="L88" i="14"/>
  <c r="L89" i="14"/>
  <c r="L90" i="14"/>
  <c r="L91" i="14"/>
  <c r="L92" i="14"/>
  <c r="L83" i="14"/>
  <c r="L43" i="14"/>
  <c r="L44" i="14"/>
  <c r="L45" i="14"/>
  <c r="L46" i="14"/>
  <c r="AU46" i="14"/>
  <c r="L48" i="14"/>
  <c r="L49" i="14"/>
  <c r="L50" i="14"/>
  <c r="L51" i="14"/>
  <c r="L52" i="14"/>
  <c r="L53" i="14"/>
  <c r="L55" i="14"/>
  <c r="L56" i="14"/>
  <c r="L57" i="14"/>
  <c r="L58" i="14"/>
  <c r="L60" i="14"/>
  <c r="L61" i="14"/>
  <c r="L62" i="14"/>
  <c r="L63" i="14"/>
  <c r="L64" i="14"/>
  <c r="L66" i="14"/>
  <c r="L67" i="14"/>
  <c r="L68" i="14"/>
  <c r="L69" i="14"/>
  <c r="L70" i="14"/>
  <c r="L71" i="14"/>
  <c r="L73" i="14"/>
  <c r="L74" i="14"/>
  <c r="L75" i="14"/>
  <c r="L76" i="14"/>
  <c r="DQ124" i="13"/>
  <c r="AS121" i="14"/>
  <c r="CX124" i="13"/>
  <c r="AA121" i="14" s="1"/>
  <c r="CR124" i="13"/>
  <c r="U121" i="14" s="1"/>
  <c r="CQ124" i="13"/>
  <c r="T121" i="14" s="1"/>
  <c r="CP124" i="13"/>
  <c r="S121" i="14"/>
  <c r="CO124" i="13"/>
  <c r="R121" i="14" s="1"/>
  <c r="L121" i="14"/>
  <c r="DQ123" i="13"/>
  <c r="AS120" i="14" s="1"/>
  <c r="CX123" i="13"/>
  <c r="AA120" i="14" s="1"/>
  <c r="CR123" i="13"/>
  <c r="U120" i="14" s="1"/>
  <c r="CQ123" i="13"/>
  <c r="T120" i="14"/>
  <c r="CP123" i="13"/>
  <c r="S120" i="14"/>
  <c r="CO123" i="13"/>
  <c r="R120" i="14" s="1"/>
  <c r="L120" i="14"/>
  <c r="DQ122" i="13"/>
  <c r="AS119" i="14" s="1"/>
  <c r="CR122" i="13"/>
  <c r="U119" i="14" s="1"/>
  <c r="CQ122" i="13"/>
  <c r="T119" i="14" s="1"/>
  <c r="CP122" i="13"/>
  <c r="S119" i="14"/>
  <c r="CO122" i="13"/>
  <c r="R119" i="14" s="1"/>
  <c r="L119" i="14"/>
  <c r="DQ121" i="13"/>
  <c r="AS118" i="14"/>
  <c r="CX121" i="13"/>
  <c r="AA118" i="14" s="1"/>
  <c r="CR121" i="13"/>
  <c r="U118" i="14" s="1"/>
  <c r="CQ121" i="13"/>
  <c r="T118" i="14"/>
  <c r="CP121" i="13"/>
  <c r="S118" i="14"/>
  <c r="CO121" i="13"/>
  <c r="R118" i="14" s="1"/>
  <c r="DQ120" i="13"/>
  <c r="AS117" i="14" s="1"/>
  <c r="CX120" i="13"/>
  <c r="AA117" i="14"/>
  <c r="CR120" i="13"/>
  <c r="U117" i="14"/>
  <c r="CQ120" i="13"/>
  <c r="T117" i="14" s="1"/>
  <c r="CP120" i="13"/>
  <c r="S117" i="14" s="1"/>
  <c r="CO120" i="13"/>
  <c r="R117" i="14"/>
  <c r="DQ119" i="13"/>
  <c r="AS116" i="14"/>
  <c r="CX119" i="13"/>
  <c r="AA116" i="14" s="1"/>
  <c r="CR119" i="13"/>
  <c r="U116" i="14" s="1"/>
  <c r="CQ119" i="13"/>
  <c r="T116" i="14"/>
  <c r="CP119" i="13"/>
  <c r="S116" i="14"/>
  <c r="CO119" i="13"/>
  <c r="R116" i="14" s="1"/>
  <c r="DQ118" i="13"/>
  <c r="AS115" i="14" s="1"/>
  <c r="CX118" i="13"/>
  <c r="AA115" i="14"/>
  <c r="CR118" i="13"/>
  <c r="U115" i="14"/>
  <c r="CQ118" i="13"/>
  <c r="T115" i="14" s="1"/>
  <c r="CP118" i="13"/>
  <c r="S115" i="14" s="1"/>
  <c r="CO118" i="13"/>
  <c r="R115" i="14"/>
  <c r="CX117" i="13"/>
  <c r="AA114" i="14"/>
  <c r="DQ116" i="13"/>
  <c r="AS113" i="14" s="1"/>
  <c r="CX116" i="13"/>
  <c r="AA113" i="14" s="1"/>
  <c r="CR116" i="13"/>
  <c r="U113" i="14"/>
  <c r="CQ116" i="13"/>
  <c r="T113" i="14"/>
  <c r="CP116" i="13"/>
  <c r="S113" i="14" s="1"/>
  <c r="CO116" i="13"/>
  <c r="R113" i="14" s="1"/>
  <c r="CX115" i="13"/>
  <c r="AA112" i="14"/>
  <c r="DQ114" i="13"/>
  <c r="AS111" i="14"/>
  <c r="CX114" i="13"/>
  <c r="AA111" i="14" s="1"/>
  <c r="CR114" i="13"/>
  <c r="U111" i="14" s="1"/>
  <c r="CQ114" i="13"/>
  <c r="T111" i="14"/>
  <c r="CP114" i="13"/>
  <c r="S111" i="14"/>
  <c r="CO114" i="13"/>
  <c r="R111" i="14" s="1"/>
  <c r="DQ113" i="13"/>
  <c r="AS110" i="14" s="1"/>
  <c r="CX113" i="13"/>
  <c r="AA110" i="14"/>
  <c r="CR113" i="13"/>
  <c r="U110" i="14"/>
  <c r="CQ113" i="13"/>
  <c r="T110" i="14" s="1"/>
  <c r="CP113" i="13"/>
  <c r="S110" i="14" s="1"/>
  <c r="CO113" i="13"/>
  <c r="R110" i="14"/>
  <c r="DQ112" i="13"/>
  <c r="AS109" i="14"/>
  <c r="CX112" i="13"/>
  <c r="AA109" i="14" s="1"/>
  <c r="CR112" i="13"/>
  <c r="U109" i="14" s="1"/>
  <c r="CQ112" i="13"/>
  <c r="T109" i="14"/>
  <c r="CP112" i="13"/>
  <c r="S109" i="14"/>
  <c r="CO112" i="13"/>
  <c r="R109" i="14" s="1"/>
  <c r="DQ111" i="13"/>
  <c r="AS108" i="14" s="1"/>
  <c r="CX111" i="13"/>
  <c r="AA108" i="14"/>
  <c r="CR111" i="13"/>
  <c r="U108" i="14"/>
  <c r="CQ111" i="13"/>
  <c r="T108" i="14" s="1"/>
  <c r="CP111" i="13"/>
  <c r="S108" i="14" s="1"/>
  <c r="CO111" i="13"/>
  <c r="R108" i="14"/>
  <c r="DQ110" i="13"/>
  <c r="AS107" i="14"/>
  <c r="CX110" i="13"/>
  <c r="AA107" i="14" s="1"/>
  <c r="CR110" i="13"/>
  <c r="U107" i="14" s="1"/>
  <c r="CQ110" i="13"/>
  <c r="T107" i="14"/>
  <c r="CP110" i="13"/>
  <c r="S107" i="14"/>
  <c r="CO110" i="13"/>
  <c r="R107" i="14" s="1"/>
  <c r="DQ109" i="13"/>
  <c r="AS106" i="14" s="1"/>
  <c r="CX109" i="13"/>
  <c r="AA106" i="14"/>
  <c r="CR109" i="13"/>
  <c r="U106" i="14"/>
  <c r="CQ109" i="13"/>
  <c r="T106" i="14" s="1"/>
  <c r="CP109" i="13"/>
  <c r="S106" i="14" s="1"/>
  <c r="CO109" i="13"/>
  <c r="R106" i="14"/>
  <c r="DQ108" i="13"/>
  <c r="AS105" i="14"/>
  <c r="CX108" i="13"/>
  <c r="AA105" i="14" s="1"/>
  <c r="CR108" i="13"/>
  <c r="U105" i="14" s="1"/>
  <c r="CQ108" i="13"/>
  <c r="T105" i="14"/>
  <c r="CP108" i="13"/>
  <c r="S105" i="14"/>
  <c r="CO108" i="13"/>
  <c r="R105" i="14" s="1"/>
  <c r="DQ107" i="13"/>
  <c r="AS104" i="14" s="1"/>
  <c r="CX107" i="13"/>
  <c r="AA104" i="14"/>
  <c r="CR107" i="13"/>
  <c r="U104" i="14"/>
  <c r="CQ107" i="13"/>
  <c r="T104" i="14" s="1"/>
  <c r="CP107" i="13"/>
  <c r="S104" i="14" s="1"/>
  <c r="CO107" i="13"/>
  <c r="R104" i="14"/>
  <c r="DQ106" i="13"/>
  <c r="AS103" i="14"/>
  <c r="CX106" i="13"/>
  <c r="AA103" i="14" s="1"/>
  <c r="CR106" i="13"/>
  <c r="U103" i="14" s="1"/>
  <c r="CQ106" i="13"/>
  <c r="T103" i="14"/>
  <c r="CP106" i="13"/>
  <c r="S103" i="14"/>
  <c r="CO106" i="13"/>
  <c r="R103" i="14" s="1"/>
  <c r="DQ105" i="13"/>
  <c r="AS102" i="14" s="1"/>
  <c r="CX105" i="13"/>
  <c r="AA102" i="14"/>
  <c r="CR105" i="13"/>
  <c r="U102" i="14"/>
  <c r="CQ105" i="13"/>
  <c r="T102" i="14" s="1"/>
  <c r="CP105" i="13"/>
  <c r="S102" i="14" s="1"/>
  <c r="CO105" i="13"/>
  <c r="R102" i="14"/>
  <c r="DQ104" i="13"/>
  <c r="AS101" i="14"/>
  <c r="CX104" i="13"/>
  <c r="AA101" i="14" s="1"/>
  <c r="CR104" i="13"/>
  <c r="U101" i="14" s="1"/>
  <c r="CQ104" i="13"/>
  <c r="T101" i="14"/>
  <c r="CP104" i="13"/>
  <c r="S101" i="14"/>
  <c r="CO104" i="13"/>
  <c r="R101" i="14" s="1"/>
  <c r="DQ103" i="13"/>
  <c r="AS100" i="14" s="1"/>
  <c r="CX103" i="13"/>
  <c r="AA100" i="14" s="1"/>
  <c r="CR103" i="13"/>
  <c r="U100" i="14"/>
  <c r="CQ103" i="13"/>
  <c r="T100" i="14" s="1"/>
  <c r="CP103" i="13"/>
  <c r="S100" i="14" s="1"/>
  <c r="CO103" i="13"/>
  <c r="R100" i="14" s="1"/>
  <c r="DQ102" i="13"/>
  <c r="AS99" i="14"/>
  <c r="CX102" i="13"/>
  <c r="AA99" i="14" s="1"/>
  <c r="CR102" i="13"/>
  <c r="U99" i="14" s="1"/>
  <c r="CQ102" i="13"/>
  <c r="T99" i="14" s="1"/>
  <c r="CP102" i="13"/>
  <c r="S99" i="14" s="1"/>
  <c r="CO102" i="13"/>
  <c r="R99" i="14" s="1"/>
  <c r="DQ101" i="13"/>
  <c r="AS98" i="14" s="1"/>
  <c r="CX101" i="13"/>
  <c r="AA98" i="14" s="1"/>
  <c r="CR101" i="13"/>
  <c r="U98" i="14"/>
  <c r="CQ101" i="13"/>
  <c r="T98" i="14" s="1"/>
  <c r="CP101" i="13"/>
  <c r="S98" i="14" s="1"/>
  <c r="CO101" i="13"/>
  <c r="R98" i="14" s="1"/>
  <c r="DQ100" i="13"/>
  <c r="AS97" i="14"/>
  <c r="CX100" i="13"/>
  <c r="AA97" i="14" s="1"/>
  <c r="CP100" i="13"/>
  <c r="S97" i="14" s="1"/>
  <c r="CO100" i="13"/>
  <c r="R97" i="14" s="1"/>
  <c r="DQ99" i="13"/>
  <c r="AS96" i="14"/>
  <c r="CX99" i="13"/>
  <c r="AA96" i="14" s="1"/>
  <c r="CR99" i="13"/>
  <c r="U96" i="14" s="1"/>
  <c r="CQ99" i="13"/>
  <c r="T96" i="14" s="1"/>
  <c r="CP99" i="13"/>
  <c r="S96" i="14"/>
  <c r="CO99" i="13"/>
  <c r="R96" i="14" s="1"/>
  <c r="DQ98" i="13"/>
  <c r="AS95" i="14" s="1"/>
  <c r="CX98" i="13"/>
  <c r="AA95" i="14" s="1"/>
  <c r="CR98" i="13"/>
  <c r="U95" i="14"/>
  <c r="CQ98" i="13"/>
  <c r="T95" i="14" s="1"/>
  <c r="CP98" i="13"/>
  <c r="S95" i="14" s="1"/>
  <c r="CO98" i="13"/>
  <c r="R95" i="14" s="1"/>
  <c r="L95" i="14"/>
  <c r="DQ97" i="13"/>
  <c r="AS94" i="14" s="1"/>
  <c r="CX97" i="13"/>
  <c r="AA94" i="14" s="1"/>
  <c r="CR97" i="13"/>
  <c r="U94" i="14"/>
  <c r="CQ97" i="13"/>
  <c r="T94" i="14" s="1"/>
  <c r="CP97" i="13"/>
  <c r="S94" i="14" s="1"/>
  <c r="CO97" i="13"/>
  <c r="R94" i="14"/>
  <c r="L94" i="14"/>
  <c r="AU94" i="14" s="1"/>
  <c r="DQ96" i="13"/>
  <c r="AS93" i="14" s="1"/>
  <c r="CX96" i="13"/>
  <c r="AA93" i="14" s="1"/>
  <c r="CR96" i="13"/>
  <c r="U93" i="14"/>
  <c r="CQ96" i="13"/>
  <c r="T93" i="14"/>
  <c r="CP96" i="13"/>
  <c r="S93" i="14" s="1"/>
  <c r="CO96" i="13"/>
  <c r="R93" i="14" s="1"/>
  <c r="L93" i="14"/>
  <c r="AU93" i="14"/>
  <c r="W40" i="14"/>
  <c r="AA40" i="14"/>
  <c r="AB40" i="14"/>
  <c r="AE40" i="14"/>
  <c r="AF40" i="14"/>
  <c r="AI40" i="14"/>
  <c r="AM40" i="14"/>
  <c r="AN40" i="14"/>
  <c r="AQ40" i="14"/>
  <c r="T40" i="14"/>
  <c r="Z33" i="14"/>
  <c r="AH33" i="14"/>
  <c r="AJ33" i="14"/>
  <c r="AP33" i="14"/>
  <c r="T33" i="14"/>
  <c r="AQ32" i="13"/>
  <c r="AS39" i="14"/>
  <c r="AR39" i="14"/>
  <c r="AS38" i="14"/>
  <c r="AR38" i="14"/>
  <c r="AS37" i="14"/>
  <c r="AR37" i="14"/>
  <c r="AS36" i="14"/>
  <c r="AR36" i="14"/>
  <c r="AS35" i="14"/>
  <c r="AR35" i="14"/>
  <c r="AS34" i="14"/>
  <c r="AR34" i="14"/>
  <c r="AS33" i="14"/>
  <c r="AR33" i="14"/>
  <c r="AS32" i="14"/>
  <c r="AR32" i="14"/>
  <c r="AS31" i="14"/>
  <c r="AR31" i="14"/>
  <c r="AS30" i="14"/>
  <c r="AR30" i="14"/>
  <c r="AS29" i="14"/>
  <c r="AR29" i="14"/>
  <c r="AS28" i="14"/>
  <c r="AR28" i="14"/>
  <c r="AS27" i="14"/>
  <c r="AR27" i="14"/>
  <c r="B8" i="13"/>
  <c r="AO6" i="13"/>
  <c r="K2" i="13"/>
  <c r="E2" i="13"/>
  <c r="B2" i="13"/>
  <c r="DP124" i="13"/>
  <c r="AR121" i="14" s="1"/>
  <c r="DO124" i="13"/>
  <c r="DN124" i="13"/>
  <c r="AQ121" i="14" s="1"/>
  <c r="DM124" i="13"/>
  <c r="AP121" i="14" s="1"/>
  <c r="DL124" i="13"/>
  <c r="AO121" i="14" s="1"/>
  <c r="DK124" i="13"/>
  <c r="AN121" i="14"/>
  <c r="DJ124" i="13"/>
  <c r="AM121" i="14" s="1"/>
  <c r="DI124" i="13"/>
  <c r="AL121" i="14" s="1"/>
  <c r="DH124" i="13"/>
  <c r="AK121" i="14" s="1"/>
  <c r="DG124" i="13"/>
  <c r="AJ121" i="14" s="1"/>
  <c r="DF124" i="13"/>
  <c r="AI121" i="14" s="1"/>
  <c r="DE124" i="13"/>
  <c r="AH121" i="14" s="1"/>
  <c r="DD124" i="13"/>
  <c r="AG121" i="14" s="1"/>
  <c r="DC124" i="13"/>
  <c r="AF121" i="14"/>
  <c r="DB124" i="13"/>
  <c r="AE121" i="14" s="1"/>
  <c r="DA124" i="13"/>
  <c r="AD121" i="14" s="1"/>
  <c r="CZ124" i="13"/>
  <c r="AC121" i="14" s="1"/>
  <c r="CY124" i="13"/>
  <c r="AB121" i="14"/>
  <c r="CW124" i="13"/>
  <c r="Z121" i="14" s="1"/>
  <c r="CV124" i="13"/>
  <c r="Y121" i="14" s="1"/>
  <c r="CU124" i="13"/>
  <c r="X121" i="14" s="1"/>
  <c r="CT124" i="13"/>
  <c r="W121" i="14"/>
  <c r="CS124" i="13"/>
  <c r="V121" i="14" s="1"/>
  <c r="DP123" i="13"/>
  <c r="AR120" i="14" s="1"/>
  <c r="DO123" i="13"/>
  <c r="DN123" i="13"/>
  <c r="AQ120" i="14"/>
  <c r="DM123" i="13"/>
  <c r="AP120" i="14" s="1"/>
  <c r="DL123" i="13"/>
  <c r="AO120" i="14"/>
  <c r="DK123" i="13"/>
  <c r="AN120" i="14"/>
  <c r="DJ123" i="13"/>
  <c r="AM120" i="14"/>
  <c r="DI123" i="13"/>
  <c r="AL120" i="14" s="1"/>
  <c r="DH123" i="13"/>
  <c r="AK120" i="14"/>
  <c r="DG123" i="13"/>
  <c r="AJ120" i="14" s="1"/>
  <c r="DF123" i="13"/>
  <c r="AI120" i="14"/>
  <c r="DE123" i="13"/>
  <c r="AH120" i="14" s="1"/>
  <c r="DD123" i="13"/>
  <c r="AG120" i="14"/>
  <c r="DC123" i="13"/>
  <c r="AF120" i="14"/>
  <c r="DB123" i="13"/>
  <c r="AE120" i="14"/>
  <c r="DA123" i="13"/>
  <c r="AD120" i="14" s="1"/>
  <c r="CZ123" i="13"/>
  <c r="AC120" i="14"/>
  <c r="CY123" i="13"/>
  <c r="AB120" i="14"/>
  <c r="CW123" i="13"/>
  <c r="Z120" i="14" s="1"/>
  <c r="CV123" i="13"/>
  <c r="Y120" i="14" s="1"/>
  <c r="CU123" i="13"/>
  <c r="X120" i="14"/>
  <c r="CT123" i="13"/>
  <c r="W120" i="14"/>
  <c r="CS123" i="13"/>
  <c r="V120" i="14"/>
  <c r="DP122" i="13"/>
  <c r="AR119" i="14" s="1"/>
  <c r="DO122" i="13"/>
  <c r="DN122" i="13"/>
  <c r="AQ119" i="14" s="1"/>
  <c r="DM122" i="13"/>
  <c r="AP119" i="14" s="1"/>
  <c r="DL122" i="13"/>
  <c r="AO119" i="14"/>
  <c r="DK122" i="13"/>
  <c r="AN119" i="14" s="1"/>
  <c r="DJ122" i="13"/>
  <c r="AM119" i="14" s="1"/>
  <c r="DI122" i="13"/>
  <c r="AL119" i="14" s="1"/>
  <c r="DH122" i="13"/>
  <c r="AK119" i="14"/>
  <c r="DG122" i="13"/>
  <c r="AJ119" i="14" s="1"/>
  <c r="DF122" i="13"/>
  <c r="AI119" i="14" s="1"/>
  <c r="DE122" i="13"/>
  <c r="AH119" i="14" s="1"/>
  <c r="DD122" i="13"/>
  <c r="AG119" i="14"/>
  <c r="DC122" i="13"/>
  <c r="AF119" i="14" s="1"/>
  <c r="DB122" i="13"/>
  <c r="AE119" i="14" s="1"/>
  <c r="DA122" i="13"/>
  <c r="AD119" i="14" s="1"/>
  <c r="CZ122" i="13"/>
  <c r="AC119" i="14"/>
  <c r="CY122" i="13"/>
  <c r="AB119" i="14" s="1"/>
  <c r="CW122" i="13"/>
  <c r="Z119" i="14" s="1"/>
  <c r="CV122" i="13"/>
  <c r="Y119" i="14" s="1"/>
  <c r="CU122" i="13"/>
  <c r="X119" i="14"/>
  <c r="CT122" i="13"/>
  <c r="W119" i="14" s="1"/>
  <c r="CS122" i="13"/>
  <c r="V119" i="14" s="1"/>
  <c r="DP121" i="13"/>
  <c r="AR118" i="14" s="1"/>
  <c r="DO121" i="13"/>
  <c r="DN121" i="13"/>
  <c r="AQ118" i="14"/>
  <c r="DM121" i="13"/>
  <c r="AP118" i="14"/>
  <c r="DL121" i="13"/>
  <c r="AO118" i="14"/>
  <c r="DK121" i="13"/>
  <c r="AN118" i="14"/>
  <c r="DJ121" i="13"/>
  <c r="AM118" i="14"/>
  <c r="DI121" i="13"/>
  <c r="AL118" i="14"/>
  <c r="DH121" i="13"/>
  <c r="AK118" i="14"/>
  <c r="DG121" i="13"/>
  <c r="AJ118" i="14"/>
  <c r="DF121" i="13"/>
  <c r="AI118" i="14"/>
  <c r="DE121" i="13"/>
  <c r="AH118" i="14"/>
  <c r="DD121" i="13"/>
  <c r="AG118" i="14"/>
  <c r="DC121" i="13"/>
  <c r="AF118" i="14"/>
  <c r="DB121" i="13"/>
  <c r="AE118" i="14"/>
  <c r="DA121" i="13"/>
  <c r="AD118" i="14"/>
  <c r="CZ121" i="13"/>
  <c r="AC118" i="14"/>
  <c r="CY121" i="13"/>
  <c r="AB118" i="14"/>
  <c r="CW121" i="13"/>
  <c r="Z118" i="14"/>
  <c r="CV121" i="13"/>
  <c r="Y118" i="14"/>
  <c r="CU121" i="13"/>
  <c r="X118" i="14"/>
  <c r="CT121" i="13"/>
  <c r="W118" i="14"/>
  <c r="CS121" i="13"/>
  <c r="V118" i="14"/>
  <c r="DP120" i="13"/>
  <c r="AR117" i="14"/>
  <c r="DO120" i="13"/>
  <c r="DN120" i="13"/>
  <c r="AQ117" i="14" s="1"/>
  <c r="DM120" i="13"/>
  <c r="AP117" i="14"/>
  <c r="DL120" i="13"/>
  <c r="AO117" i="14" s="1"/>
  <c r="DK120" i="13"/>
  <c r="AN117" i="14" s="1"/>
  <c r="DJ120" i="13"/>
  <c r="AM117" i="14" s="1"/>
  <c r="DI120" i="13"/>
  <c r="AL117" i="14"/>
  <c r="DH120" i="13"/>
  <c r="AK117" i="14" s="1"/>
  <c r="DG120" i="13"/>
  <c r="AJ117" i="14" s="1"/>
  <c r="DF120" i="13"/>
  <c r="AI117" i="14" s="1"/>
  <c r="DE120" i="13"/>
  <c r="AH117" i="14"/>
  <c r="DD120" i="13"/>
  <c r="AG117" i="14" s="1"/>
  <c r="DC120" i="13"/>
  <c r="AF117" i="14" s="1"/>
  <c r="DB120" i="13"/>
  <c r="AE117" i="14" s="1"/>
  <c r="DA120" i="13"/>
  <c r="AD117" i="14"/>
  <c r="CZ120" i="13"/>
  <c r="AC117" i="14" s="1"/>
  <c r="CY120" i="13"/>
  <c r="AB117" i="14" s="1"/>
  <c r="CW120" i="13"/>
  <c r="Z117" i="14" s="1"/>
  <c r="CV120" i="13"/>
  <c r="Y117" i="14"/>
  <c r="CU120" i="13"/>
  <c r="X117" i="14" s="1"/>
  <c r="CT120" i="13"/>
  <c r="W117" i="14" s="1"/>
  <c r="CS120" i="13"/>
  <c r="V117" i="14" s="1"/>
  <c r="DP119" i="13"/>
  <c r="AR116" i="14"/>
  <c r="DO119" i="13"/>
  <c r="DN119" i="13"/>
  <c r="AQ116" i="14"/>
  <c r="DM119" i="13"/>
  <c r="AP116" i="14"/>
  <c r="DL119" i="13"/>
  <c r="AO116" i="14"/>
  <c r="DK119" i="13"/>
  <c r="AN116" i="14"/>
  <c r="DJ119" i="13"/>
  <c r="AM116" i="14"/>
  <c r="DI119" i="13"/>
  <c r="AL116" i="14"/>
  <c r="DH119" i="13"/>
  <c r="AK116" i="14"/>
  <c r="DG119" i="13"/>
  <c r="AJ116" i="14"/>
  <c r="DF119" i="13"/>
  <c r="AI116" i="14"/>
  <c r="DE119" i="13"/>
  <c r="AH116" i="14"/>
  <c r="DD119" i="13"/>
  <c r="AG116" i="14"/>
  <c r="DC119" i="13"/>
  <c r="AF116" i="14"/>
  <c r="DB119" i="13"/>
  <c r="AE116" i="14"/>
  <c r="DA119" i="13"/>
  <c r="AD116" i="14"/>
  <c r="CZ119" i="13"/>
  <c r="AC116" i="14"/>
  <c r="CY119" i="13"/>
  <c r="AB116" i="14"/>
  <c r="CW119" i="13"/>
  <c r="Z116" i="14"/>
  <c r="CV119" i="13"/>
  <c r="Y116" i="14"/>
  <c r="CU119" i="13"/>
  <c r="X116" i="14"/>
  <c r="CT119" i="13"/>
  <c r="W116" i="14"/>
  <c r="CS119" i="13"/>
  <c r="V116" i="14"/>
  <c r="DP118" i="13"/>
  <c r="AR115" i="14"/>
  <c r="DO118" i="13"/>
  <c r="DN118" i="13"/>
  <c r="AQ115" i="14"/>
  <c r="DM118" i="13"/>
  <c r="AP115" i="14" s="1"/>
  <c r="DL118" i="13"/>
  <c r="AO115" i="14" s="1"/>
  <c r="DK118" i="13"/>
  <c r="AN115" i="14" s="1"/>
  <c r="DJ118" i="13"/>
  <c r="AM115" i="14"/>
  <c r="DI118" i="13"/>
  <c r="AL115" i="14" s="1"/>
  <c r="DH118" i="13"/>
  <c r="AK115" i="14" s="1"/>
  <c r="DG118" i="13"/>
  <c r="AJ115" i="14" s="1"/>
  <c r="DF118" i="13"/>
  <c r="AI115" i="14" s="1"/>
  <c r="DE118" i="13"/>
  <c r="AH115" i="14" s="1"/>
  <c r="DD118" i="13"/>
  <c r="AG115" i="14" s="1"/>
  <c r="DC118" i="13"/>
  <c r="AF115" i="14" s="1"/>
  <c r="DB118" i="13"/>
  <c r="AE115" i="14" s="1"/>
  <c r="DA118" i="13"/>
  <c r="AD115" i="14" s="1"/>
  <c r="CZ118" i="13"/>
  <c r="AC115" i="14" s="1"/>
  <c r="CY118" i="13"/>
  <c r="AB115" i="14" s="1"/>
  <c r="CW118" i="13"/>
  <c r="Z115" i="14" s="1"/>
  <c r="CV118" i="13"/>
  <c r="Y115" i="14" s="1"/>
  <c r="CU118" i="13"/>
  <c r="X115" i="14" s="1"/>
  <c r="CT118" i="13"/>
  <c r="W115" i="14" s="1"/>
  <c r="CS118" i="13"/>
  <c r="V115" i="14"/>
  <c r="DP117" i="13"/>
  <c r="AR114" i="14" s="1"/>
  <c r="DO117" i="13"/>
  <c r="DN117" i="13"/>
  <c r="AQ114" i="14" s="1"/>
  <c r="DM117" i="13"/>
  <c r="AP114" i="14"/>
  <c r="DL117" i="13"/>
  <c r="AO114" i="14"/>
  <c r="DK117" i="13"/>
  <c r="AN114" i="14"/>
  <c r="DJ117" i="13"/>
  <c r="AM114" i="14" s="1"/>
  <c r="DI117" i="13"/>
  <c r="AL114" i="14"/>
  <c r="DH117" i="13"/>
  <c r="AK114" i="14"/>
  <c r="DG117" i="13"/>
  <c r="AJ114" i="14"/>
  <c r="DF117" i="13"/>
  <c r="AI114" i="14" s="1"/>
  <c r="DE117" i="13"/>
  <c r="AH114" i="14"/>
  <c r="DD117" i="13"/>
  <c r="AG114" i="14"/>
  <c r="DC117" i="13"/>
  <c r="AF114" i="14"/>
  <c r="DB117" i="13"/>
  <c r="AE114" i="14" s="1"/>
  <c r="DA117" i="13"/>
  <c r="AD114" i="14"/>
  <c r="CZ117" i="13"/>
  <c r="AC114" i="14"/>
  <c r="CY117" i="13"/>
  <c r="AB114" i="14"/>
  <c r="CW117" i="13"/>
  <c r="Z114" i="14" s="1"/>
  <c r="CV117" i="13"/>
  <c r="Y114" i="14"/>
  <c r="CU117" i="13"/>
  <c r="X114" i="14"/>
  <c r="CT117" i="13"/>
  <c r="W114" i="14"/>
  <c r="CS117" i="13"/>
  <c r="V114" i="14" s="1"/>
  <c r="DP116" i="13"/>
  <c r="AR113" i="14"/>
  <c r="DO116" i="13"/>
  <c r="DN116" i="13"/>
  <c r="AQ113" i="14" s="1"/>
  <c r="DM116" i="13"/>
  <c r="AP113" i="14" s="1"/>
  <c r="DL116" i="13"/>
  <c r="AO113" i="14" s="1"/>
  <c r="DK116" i="13"/>
  <c r="AN113" i="14" s="1"/>
  <c r="DJ116" i="13"/>
  <c r="AM113" i="14" s="1"/>
  <c r="DI116" i="13"/>
  <c r="AL113" i="14" s="1"/>
  <c r="DH116" i="13"/>
  <c r="AK113" i="14" s="1"/>
  <c r="DG116" i="13"/>
  <c r="AJ113" i="14" s="1"/>
  <c r="DF116" i="13"/>
  <c r="AI113" i="14" s="1"/>
  <c r="DE116" i="13"/>
  <c r="AH113" i="14" s="1"/>
  <c r="DD116" i="13"/>
  <c r="AG113" i="14" s="1"/>
  <c r="DC116" i="13"/>
  <c r="AF113" i="14" s="1"/>
  <c r="DB116" i="13"/>
  <c r="AE113" i="14" s="1"/>
  <c r="DA116" i="13"/>
  <c r="AD113" i="14" s="1"/>
  <c r="CZ116" i="13"/>
  <c r="AC113" i="14" s="1"/>
  <c r="CY116" i="13"/>
  <c r="AB113" i="14" s="1"/>
  <c r="CW116" i="13"/>
  <c r="Z113" i="14" s="1"/>
  <c r="CV116" i="13"/>
  <c r="Y113" i="14" s="1"/>
  <c r="CU116" i="13"/>
  <c r="X113" i="14" s="1"/>
  <c r="CT116" i="13"/>
  <c r="W113" i="14"/>
  <c r="CS116" i="13"/>
  <c r="V113" i="14" s="1"/>
  <c r="DP115" i="13"/>
  <c r="AR112" i="14" s="1"/>
  <c r="DO115" i="13"/>
  <c r="DN115" i="13"/>
  <c r="AQ112" i="14"/>
  <c r="DM115" i="13"/>
  <c r="AP112" i="14" s="1"/>
  <c r="DL115" i="13"/>
  <c r="AO112" i="14"/>
  <c r="DK115" i="13"/>
  <c r="AN112" i="14"/>
  <c r="DJ115" i="13"/>
  <c r="AM112" i="14"/>
  <c r="DI115" i="13"/>
  <c r="AL112" i="14" s="1"/>
  <c r="DH115" i="13"/>
  <c r="AK112" i="14"/>
  <c r="DG115" i="13"/>
  <c r="AJ112" i="14"/>
  <c r="DF115" i="13"/>
  <c r="AI112" i="14"/>
  <c r="DE115" i="13"/>
  <c r="AH112" i="14" s="1"/>
  <c r="DD115" i="13"/>
  <c r="AG112" i="14"/>
  <c r="DC115" i="13"/>
  <c r="AF112" i="14"/>
  <c r="DB115" i="13"/>
  <c r="AE112" i="14"/>
  <c r="DA115" i="13"/>
  <c r="AD112" i="14" s="1"/>
  <c r="CZ115" i="13"/>
  <c r="AC112" i="14"/>
  <c r="CY115" i="13"/>
  <c r="AB112" i="14"/>
  <c r="CW115" i="13"/>
  <c r="Z112" i="14"/>
  <c r="CV115" i="13"/>
  <c r="Y112" i="14" s="1"/>
  <c r="CU115" i="13"/>
  <c r="X112" i="14"/>
  <c r="CT115" i="13"/>
  <c r="W112" i="14"/>
  <c r="CS115" i="13"/>
  <c r="V112" i="14"/>
  <c r="DP114" i="13"/>
  <c r="AR111" i="14" s="1"/>
  <c r="DO114" i="13"/>
  <c r="DN114" i="13"/>
  <c r="AQ111" i="14" s="1"/>
  <c r="DM114" i="13"/>
  <c r="AP111" i="14" s="1"/>
  <c r="DL114" i="13"/>
  <c r="AO111" i="14"/>
  <c r="DK114" i="13"/>
  <c r="AN111" i="14" s="1"/>
  <c r="DJ114" i="13"/>
  <c r="AM111" i="14" s="1"/>
  <c r="DI114" i="13"/>
  <c r="AL111" i="14" s="1"/>
  <c r="DH114" i="13"/>
  <c r="AK111" i="14" s="1"/>
  <c r="DG114" i="13"/>
  <c r="AJ111" i="14" s="1"/>
  <c r="DF114" i="13"/>
  <c r="AI111" i="14" s="1"/>
  <c r="DE114" i="13"/>
  <c r="AH111" i="14" s="1"/>
  <c r="DD114" i="13"/>
  <c r="AG111" i="14"/>
  <c r="DC114" i="13"/>
  <c r="AF111" i="14" s="1"/>
  <c r="DB114" i="13"/>
  <c r="AE111" i="14" s="1"/>
  <c r="DA114" i="13"/>
  <c r="AD111" i="14"/>
  <c r="CZ114" i="13"/>
  <c r="AC111" i="14"/>
  <c r="CY114" i="13"/>
  <c r="AB111" i="14" s="1"/>
  <c r="CW114" i="13"/>
  <c r="Z111" i="14" s="1"/>
  <c r="CV114" i="13"/>
  <c r="Y111" i="14" s="1"/>
  <c r="CU114" i="13"/>
  <c r="X111" i="14"/>
  <c r="CT114" i="13"/>
  <c r="W111" i="14" s="1"/>
  <c r="CS114" i="13"/>
  <c r="V111" i="14" s="1"/>
  <c r="AH112" i="13"/>
  <c r="AH113" i="13"/>
  <c r="AG112" i="13"/>
  <c r="AG113" i="13"/>
  <c r="AF112" i="13"/>
  <c r="AF113" i="13"/>
  <c r="AE112" i="13"/>
  <c r="AE113" i="13"/>
  <c r="AE114" i="13" s="1"/>
  <c r="AD112" i="13"/>
  <c r="AD113" i="13"/>
  <c r="AC112" i="13"/>
  <c r="AC114" i="13" s="1"/>
  <c r="AC113" i="13"/>
  <c r="AB112" i="13"/>
  <c r="AB113" i="13"/>
  <c r="AB114" i="13" s="1"/>
  <c r="AA112" i="13"/>
  <c r="AA113" i="13"/>
  <c r="AA114" i="13" s="1"/>
  <c r="Z112" i="13"/>
  <c r="Z113" i="13"/>
  <c r="Z114" i="13" s="1"/>
  <c r="Y112" i="13"/>
  <c r="Y113" i="13"/>
  <c r="Y114" i="13" s="1"/>
  <c r="X112" i="13"/>
  <c r="X114" i="13"/>
  <c r="X113" i="13"/>
  <c r="W112" i="13"/>
  <c r="W114" i="13" s="1"/>
  <c r="W113" i="13"/>
  <c r="V112" i="13"/>
  <c r="V114" i="13" s="1"/>
  <c r="V113" i="13"/>
  <c r="U112" i="13"/>
  <c r="U114" i="13" s="1"/>
  <c r="U113" i="13"/>
  <c r="T112" i="13"/>
  <c r="T113" i="13"/>
  <c r="S112" i="13"/>
  <c r="S114" i="13" s="1"/>
  <c r="S113" i="13"/>
  <c r="R113" i="13"/>
  <c r="R114" i="13" s="1"/>
  <c r="Q113" i="13"/>
  <c r="P113" i="13"/>
  <c r="P114" i="13" s="1"/>
  <c r="O113" i="13"/>
  <c r="N113" i="13"/>
  <c r="N114" i="13"/>
  <c r="L113" i="13"/>
  <c r="L114" i="13" s="1"/>
  <c r="K113" i="13"/>
  <c r="DP113" i="13"/>
  <c r="AR110" i="14" s="1"/>
  <c r="DO113" i="13"/>
  <c r="DN113" i="13"/>
  <c r="AQ110" i="14"/>
  <c r="DM113" i="13"/>
  <c r="AP110" i="14" s="1"/>
  <c r="DL113" i="13"/>
  <c r="AO110" i="14" s="1"/>
  <c r="DK113" i="13"/>
  <c r="AN110" i="14"/>
  <c r="DJ113" i="13"/>
  <c r="AM110" i="14"/>
  <c r="DI113" i="13"/>
  <c r="AL110" i="14" s="1"/>
  <c r="DH113" i="13"/>
  <c r="AK110" i="14" s="1"/>
  <c r="DG113" i="13"/>
  <c r="AJ110" i="14"/>
  <c r="DF113" i="13"/>
  <c r="AI110" i="14"/>
  <c r="DE113" i="13"/>
  <c r="AH110" i="14" s="1"/>
  <c r="DD113" i="13"/>
  <c r="AG110" i="14" s="1"/>
  <c r="DC113" i="13"/>
  <c r="AF110" i="14"/>
  <c r="DB113" i="13"/>
  <c r="AE110" i="14"/>
  <c r="DA113" i="13"/>
  <c r="AD110" i="14" s="1"/>
  <c r="CZ113" i="13"/>
  <c r="AC110" i="14" s="1"/>
  <c r="CY113" i="13"/>
  <c r="AB110" i="14"/>
  <c r="CW113" i="13"/>
  <c r="Z110" i="14"/>
  <c r="CV113" i="13"/>
  <c r="Y110" i="14" s="1"/>
  <c r="CU113" i="13"/>
  <c r="X110" i="14" s="1"/>
  <c r="CT113" i="13"/>
  <c r="W110" i="14"/>
  <c r="CS113" i="13"/>
  <c r="V110" i="14"/>
  <c r="M113" i="13"/>
  <c r="DP112" i="13"/>
  <c r="AR109" i="14"/>
  <c r="DO112" i="13"/>
  <c r="DN112" i="13"/>
  <c r="AQ109" i="14"/>
  <c r="DM112" i="13"/>
  <c r="AP109" i="14"/>
  <c r="DL112" i="13"/>
  <c r="AO109" i="14" s="1"/>
  <c r="DK112" i="13"/>
  <c r="AN109" i="14" s="1"/>
  <c r="DJ112" i="13"/>
  <c r="AM109" i="14"/>
  <c r="DI112" i="13"/>
  <c r="AL109" i="14"/>
  <c r="DH112" i="13"/>
  <c r="AK109" i="14" s="1"/>
  <c r="DG112" i="13"/>
  <c r="AJ109" i="14" s="1"/>
  <c r="DF112" i="13"/>
  <c r="AI109" i="14"/>
  <c r="DE112" i="13"/>
  <c r="AH109" i="14"/>
  <c r="DD112" i="13"/>
  <c r="AG109" i="14" s="1"/>
  <c r="DC112" i="13"/>
  <c r="AF109" i="14" s="1"/>
  <c r="DB112" i="13"/>
  <c r="AE109" i="14"/>
  <c r="DA112" i="13"/>
  <c r="AD109" i="14"/>
  <c r="CZ112" i="13"/>
  <c r="AC109" i="14" s="1"/>
  <c r="CY112" i="13"/>
  <c r="AB109" i="14" s="1"/>
  <c r="CW112" i="13"/>
  <c r="Z109" i="14"/>
  <c r="CV112" i="13"/>
  <c r="Y109" i="14"/>
  <c r="CU112" i="13"/>
  <c r="X109" i="14" s="1"/>
  <c r="CT112" i="13"/>
  <c r="W109" i="14" s="1"/>
  <c r="CS112" i="13"/>
  <c r="V109" i="14"/>
  <c r="DP111" i="13"/>
  <c r="AR108" i="14"/>
  <c r="DO111" i="13"/>
  <c r="DN111" i="13"/>
  <c r="AQ108" i="14"/>
  <c r="DM111" i="13"/>
  <c r="AP108" i="14"/>
  <c r="DL111" i="13"/>
  <c r="AO108" i="14" s="1"/>
  <c r="DK111" i="13"/>
  <c r="AN108" i="14"/>
  <c r="DJ111" i="13"/>
  <c r="AM108" i="14"/>
  <c r="DI111" i="13"/>
  <c r="AL108" i="14"/>
  <c r="DH111" i="13"/>
  <c r="AK108" i="14" s="1"/>
  <c r="DG111" i="13"/>
  <c r="AJ108" i="14"/>
  <c r="DF111" i="13"/>
  <c r="AI108" i="14" s="1"/>
  <c r="DE111" i="13"/>
  <c r="AH108" i="14"/>
  <c r="DD111" i="13"/>
  <c r="AG108" i="14" s="1"/>
  <c r="DC111" i="13"/>
  <c r="AF108" i="14"/>
  <c r="DB111" i="13"/>
  <c r="AE108" i="14"/>
  <c r="DA111" i="13"/>
  <c r="AD108" i="14"/>
  <c r="CZ111" i="13"/>
  <c r="AC108" i="14" s="1"/>
  <c r="CY111" i="13"/>
  <c r="AB108" i="14"/>
  <c r="CW111" i="13"/>
  <c r="Z108" i="14"/>
  <c r="CV111" i="13"/>
  <c r="Y108" i="14" s="1"/>
  <c r="CU111" i="13"/>
  <c r="X108" i="14" s="1"/>
  <c r="CT111" i="13"/>
  <c r="W108" i="14"/>
  <c r="CS111" i="13"/>
  <c r="V108" i="14"/>
  <c r="DP110" i="13"/>
  <c r="AR107" i="14"/>
  <c r="DO110" i="13"/>
  <c r="DN110" i="13"/>
  <c r="AQ107" i="14"/>
  <c r="DM110" i="13"/>
  <c r="AP107" i="14" s="1"/>
  <c r="DL110" i="13"/>
  <c r="AO107" i="14" s="1"/>
  <c r="DK110" i="13"/>
  <c r="AN107" i="14"/>
  <c r="DJ110" i="13"/>
  <c r="AM107" i="14" s="1"/>
  <c r="DI110" i="13"/>
  <c r="AL107" i="14" s="1"/>
  <c r="DH110" i="13"/>
  <c r="AK107" i="14" s="1"/>
  <c r="DG110" i="13"/>
  <c r="AJ107" i="14"/>
  <c r="DF110" i="13"/>
  <c r="AI107" i="14"/>
  <c r="DE110" i="13"/>
  <c r="AH107" i="14" s="1"/>
  <c r="DD110" i="13"/>
  <c r="AG107" i="14" s="1"/>
  <c r="DC110" i="13"/>
  <c r="AF107" i="14"/>
  <c r="DB110" i="13"/>
  <c r="AE107" i="14"/>
  <c r="DA110" i="13"/>
  <c r="AD107" i="14" s="1"/>
  <c r="CZ110" i="13"/>
  <c r="AC107" i="14" s="1"/>
  <c r="CY110" i="13"/>
  <c r="AB107" i="14" s="1"/>
  <c r="CW110" i="13"/>
  <c r="Z107" i="14"/>
  <c r="CV110" i="13"/>
  <c r="Y107" i="14" s="1"/>
  <c r="CU110" i="13"/>
  <c r="X107" i="14" s="1"/>
  <c r="CT110" i="13"/>
  <c r="W107" i="14"/>
  <c r="CS110" i="13"/>
  <c r="V107" i="14" s="1"/>
  <c r="DP109" i="13"/>
  <c r="AR106" i="14" s="1"/>
  <c r="DO109" i="13"/>
  <c r="DN109" i="13"/>
  <c r="AQ106" i="14"/>
  <c r="DM109" i="13"/>
  <c r="AP106" i="14" s="1"/>
  <c r="DL109" i="13"/>
  <c r="AO106" i="14"/>
  <c r="DK109" i="13"/>
  <c r="AN106" i="14"/>
  <c r="DJ109" i="13"/>
  <c r="AM106" i="14"/>
  <c r="DI109" i="13"/>
  <c r="AL106" i="14" s="1"/>
  <c r="DH109" i="13"/>
  <c r="AK106" i="14"/>
  <c r="DG109" i="13"/>
  <c r="AJ106" i="14" s="1"/>
  <c r="DF109" i="13"/>
  <c r="AI106" i="14"/>
  <c r="DE109" i="13"/>
  <c r="AH106" i="14" s="1"/>
  <c r="DD109" i="13"/>
  <c r="AG106" i="14"/>
  <c r="DC109" i="13"/>
  <c r="AF106" i="14"/>
  <c r="DB109" i="13"/>
  <c r="AE106" i="14"/>
  <c r="DA109" i="13"/>
  <c r="AD106" i="14" s="1"/>
  <c r="CZ109" i="13"/>
  <c r="AC106" i="14"/>
  <c r="CY109" i="13"/>
  <c r="AB106" i="14"/>
  <c r="CW109" i="13"/>
  <c r="Z106" i="14" s="1"/>
  <c r="CV109" i="13"/>
  <c r="Y106" i="14" s="1"/>
  <c r="CU109" i="13"/>
  <c r="X106" i="14"/>
  <c r="CT109" i="13"/>
  <c r="W106" i="14"/>
  <c r="CS109" i="13"/>
  <c r="V106" i="14"/>
  <c r="DP108" i="13"/>
  <c r="AR105" i="14" s="1"/>
  <c r="DO108" i="13"/>
  <c r="DN108" i="13"/>
  <c r="AQ105" i="14" s="1"/>
  <c r="DM108" i="13"/>
  <c r="AP105" i="14" s="1"/>
  <c r="DL108" i="13"/>
  <c r="AO105" i="14"/>
  <c r="DK108" i="13"/>
  <c r="AN105" i="14"/>
  <c r="DJ108" i="13"/>
  <c r="AM105" i="14" s="1"/>
  <c r="DI108" i="13"/>
  <c r="AL105" i="14" s="1"/>
  <c r="DH108" i="13"/>
  <c r="AK105" i="14"/>
  <c r="DG108" i="13"/>
  <c r="AJ105" i="14"/>
  <c r="DF108" i="13"/>
  <c r="AI105" i="14" s="1"/>
  <c r="DE108" i="13"/>
  <c r="AH105" i="14" s="1"/>
  <c r="DD108" i="13"/>
  <c r="AG105" i="14"/>
  <c r="DC108" i="13"/>
  <c r="AF105" i="14"/>
  <c r="DB108" i="13"/>
  <c r="AE105" i="14" s="1"/>
  <c r="DA108" i="13"/>
  <c r="AD105" i="14" s="1"/>
  <c r="CZ108" i="13"/>
  <c r="AC105" i="14"/>
  <c r="CY108" i="13"/>
  <c r="AB105" i="14"/>
  <c r="CW108" i="13"/>
  <c r="Z105" i="14" s="1"/>
  <c r="CV108" i="13"/>
  <c r="Y105" i="14" s="1"/>
  <c r="CU108" i="13"/>
  <c r="X105" i="14"/>
  <c r="CT108" i="13"/>
  <c r="W105" i="14"/>
  <c r="CS108" i="13"/>
  <c r="V105" i="14" s="1"/>
  <c r="DP107" i="13"/>
  <c r="AR104" i="14" s="1"/>
  <c r="DO107" i="13"/>
  <c r="DN107" i="13"/>
  <c r="AQ104" i="14" s="1"/>
  <c r="DM107" i="13"/>
  <c r="AP104" i="14"/>
  <c r="DL107" i="13"/>
  <c r="AO104" i="14"/>
  <c r="DK107" i="13"/>
  <c r="AN104" i="14"/>
  <c r="DJ107" i="13"/>
  <c r="AM104" i="14" s="1"/>
  <c r="DI107" i="13"/>
  <c r="AL104" i="14"/>
  <c r="DH107" i="13"/>
  <c r="AK104" i="14"/>
  <c r="DG107" i="13"/>
  <c r="AJ104" i="14" s="1"/>
  <c r="DF107" i="13"/>
  <c r="AI104" i="14" s="1"/>
  <c r="DE107" i="13"/>
  <c r="AH104" i="14"/>
  <c r="DD107" i="13"/>
  <c r="AG104" i="14"/>
  <c r="DC107" i="13"/>
  <c r="AF104" i="14"/>
  <c r="DB107" i="13"/>
  <c r="AE104" i="14" s="1"/>
  <c r="DA107" i="13"/>
  <c r="AD104" i="14"/>
  <c r="CZ107" i="13"/>
  <c r="AC104" i="14"/>
  <c r="CY107" i="13"/>
  <c r="AB104" i="14"/>
  <c r="CW107" i="13"/>
  <c r="Z104" i="14" s="1"/>
  <c r="CV107" i="13"/>
  <c r="Y104" i="14"/>
  <c r="CU107" i="13"/>
  <c r="X104" i="14"/>
  <c r="CT107" i="13"/>
  <c r="W104" i="14"/>
  <c r="CS107" i="13"/>
  <c r="V104" i="14" s="1"/>
  <c r="AH107" i="13"/>
  <c r="AG107" i="13"/>
  <c r="AF107" i="13"/>
  <c r="AE107" i="13"/>
  <c r="AD107" i="13"/>
  <c r="AC107" i="13"/>
  <c r="AB107" i="13"/>
  <c r="AA107" i="13"/>
  <c r="Z107" i="13"/>
  <c r="Y107" i="13"/>
  <c r="X107" i="13"/>
  <c r="W107" i="13"/>
  <c r="V107" i="13"/>
  <c r="U107" i="13"/>
  <c r="T107" i="13"/>
  <c r="S107" i="13"/>
  <c r="R107" i="13"/>
  <c r="Q107" i="13"/>
  <c r="P107" i="13"/>
  <c r="O107" i="13"/>
  <c r="N107" i="13"/>
  <c r="M107" i="13"/>
  <c r="L107" i="13"/>
  <c r="K107" i="13"/>
  <c r="DP106" i="13"/>
  <c r="AR103" i="14" s="1"/>
  <c r="DO106" i="13"/>
  <c r="DN106" i="13"/>
  <c r="AQ103" i="14" s="1"/>
  <c r="DM106" i="13"/>
  <c r="AP103" i="14"/>
  <c r="DL106" i="13"/>
  <c r="AO103" i="14"/>
  <c r="DK106" i="13"/>
  <c r="AN103" i="14" s="1"/>
  <c r="DJ106" i="13"/>
  <c r="AM103" i="14" s="1"/>
  <c r="DI106" i="13"/>
  <c r="AL103" i="14"/>
  <c r="DH106" i="13"/>
  <c r="AK103" i="14"/>
  <c r="DG106" i="13"/>
  <c r="AJ103" i="14" s="1"/>
  <c r="DF106" i="13"/>
  <c r="AI103" i="14" s="1"/>
  <c r="DE106" i="13"/>
  <c r="AH103" i="14" s="1"/>
  <c r="DD106" i="13"/>
  <c r="AG103" i="14"/>
  <c r="DC106" i="13"/>
  <c r="AF103" i="14" s="1"/>
  <c r="DB106" i="13"/>
  <c r="AE103" i="14" s="1"/>
  <c r="DA106" i="13"/>
  <c r="AD103" i="14"/>
  <c r="CZ106" i="13"/>
  <c r="AC103" i="14" s="1"/>
  <c r="CY106" i="13"/>
  <c r="AB103" i="14" s="1"/>
  <c r="CW106" i="13"/>
  <c r="Z103" i="14" s="1"/>
  <c r="CV106" i="13"/>
  <c r="Y103" i="14"/>
  <c r="CU106" i="13"/>
  <c r="X103" i="14"/>
  <c r="CT106" i="13"/>
  <c r="W103" i="14" s="1"/>
  <c r="CS106" i="13"/>
  <c r="V103" i="14" s="1"/>
  <c r="DP105" i="13"/>
  <c r="AR102" i="14"/>
  <c r="DO105" i="13"/>
  <c r="DN105" i="13"/>
  <c r="AQ102" i="14"/>
  <c r="DM105" i="13"/>
  <c r="AP102" i="14"/>
  <c r="DL105" i="13"/>
  <c r="AO102" i="14"/>
  <c r="DK105" i="13"/>
  <c r="AN102" i="14" s="1"/>
  <c r="DJ105" i="13"/>
  <c r="AM102" i="14"/>
  <c r="DI105" i="13"/>
  <c r="AL102" i="14"/>
  <c r="DH105" i="13"/>
  <c r="AK102" i="14" s="1"/>
  <c r="DG105" i="13"/>
  <c r="AJ102" i="14" s="1"/>
  <c r="DF105" i="13"/>
  <c r="AI102" i="14"/>
  <c r="DE105" i="13"/>
  <c r="AH102" i="14"/>
  <c r="DD105" i="13"/>
  <c r="AG102" i="14"/>
  <c r="DC105" i="13"/>
  <c r="AF102" i="14" s="1"/>
  <c r="DB105" i="13"/>
  <c r="AE102" i="14"/>
  <c r="DA105" i="13"/>
  <c r="AD102" i="14"/>
  <c r="CZ105" i="13"/>
  <c r="AC102" i="14"/>
  <c r="CY105" i="13"/>
  <c r="AB102" i="14" s="1"/>
  <c r="CW105" i="13"/>
  <c r="Z102" i="14"/>
  <c r="CV105" i="13"/>
  <c r="Y102" i="14"/>
  <c r="CU105" i="13"/>
  <c r="X102" i="14"/>
  <c r="CT105" i="13"/>
  <c r="W102" i="14" s="1"/>
  <c r="CS105" i="13"/>
  <c r="V102" i="14" s="1"/>
  <c r="DP104" i="13"/>
  <c r="AR101" i="14"/>
  <c r="DO104" i="13"/>
  <c r="DN104" i="13"/>
  <c r="AQ101" i="14"/>
  <c r="DM104" i="13"/>
  <c r="AP101" i="14"/>
  <c r="DL104" i="13"/>
  <c r="AO101" i="14" s="1"/>
  <c r="DK104" i="13"/>
  <c r="AN101" i="14" s="1"/>
  <c r="DJ104" i="13"/>
  <c r="AM101" i="14"/>
  <c r="DI104" i="13"/>
  <c r="AL101" i="14"/>
  <c r="DH104" i="13"/>
  <c r="AK101" i="14" s="1"/>
  <c r="DG104" i="13"/>
  <c r="AJ101" i="14" s="1"/>
  <c r="DF104" i="13"/>
  <c r="AI101" i="14"/>
  <c r="DE104" i="13"/>
  <c r="AH101" i="14"/>
  <c r="DD104" i="13"/>
  <c r="AG101" i="14" s="1"/>
  <c r="DC104" i="13"/>
  <c r="AF101" i="14" s="1"/>
  <c r="DB104" i="13"/>
  <c r="AE101" i="14"/>
  <c r="DA104" i="13"/>
  <c r="AD101" i="14"/>
  <c r="CZ104" i="13"/>
  <c r="AC101" i="14" s="1"/>
  <c r="CY104" i="13"/>
  <c r="AB101" i="14" s="1"/>
  <c r="CW104" i="13"/>
  <c r="Z101" i="14"/>
  <c r="CV104" i="13"/>
  <c r="Y101" i="14"/>
  <c r="CU104" i="13"/>
  <c r="X101" i="14" s="1"/>
  <c r="CT104" i="13"/>
  <c r="W101" i="14" s="1"/>
  <c r="CS104" i="13"/>
  <c r="V101" i="14"/>
  <c r="DP103" i="13"/>
  <c r="AR100" i="14"/>
  <c r="DO103" i="13"/>
  <c r="DN103" i="13"/>
  <c r="AQ100" i="14" s="1"/>
  <c r="DM103" i="13"/>
  <c r="AP100" i="14"/>
  <c r="DL103" i="13"/>
  <c r="AO100" i="14" s="1"/>
  <c r="DK103" i="13"/>
  <c r="AN100" i="14"/>
  <c r="DJ103" i="13"/>
  <c r="AM100" i="14"/>
  <c r="DI103" i="13"/>
  <c r="AL100" i="14"/>
  <c r="DH103" i="13"/>
  <c r="AK100" i="14" s="1"/>
  <c r="DG103" i="13"/>
  <c r="AJ100" i="14"/>
  <c r="DF103" i="13"/>
  <c r="AI100" i="14"/>
  <c r="DE103" i="13"/>
  <c r="AH100" i="14" s="1"/>
  <c r="DD103" i="13"/>
  <c r="AG100" i="14" s="1"/>
  <c r="DC103" i="13"/>
  <c r="AF100" i="14"/>
  <c r="DB103" i="13"/>
  <c r="AE100" i="14"/>
  <c r="DA103" i="13"/>
  <c r="AD100" i="14"/>
  <c r="CZ103" i="13"/>
  <c r="AC100" i="14" s="1"/>
  <c r="CY103" i="13"/>
  <c r="AB100" i="14"/>
  <c r="CW103" i="13"/>
  <c r="Z100" i="14"/>
  <c r="CV103" i="13"/>
  <c r="Y100" i="14"/>
  <c r="CU103" i="13"/>
  <c r="X100" i="14" s="1"/>
  <c r="CT103" i="13"/>
  <c r="W100" i="14"/>
  <c r="CS103" i="13"/>
  <c r="V100" i="14"/>
  <c r="DP102" i="13"/>
  <c r="AR99" i="14"/>
  <c r="DO102" i="13"/>
  <c r="DN102" i="13"/>
  <c r="AQ99" i="14" s="1"/>
  <c r="DM102" i="13"/>
  <c r="AP99" i="14" s="1"/>
  <c r="DL102" i="13"/>
  <c r="AO99" i="14" s="1"/>
  <c r="DK102" i="13"/>
  <c r="AN99" i="14"/>
  <c r="DJ102" i="13"/>
  <c r="AM99" i="14"/>
  <c r="DI102" i="13"/>
  <c r="AL99" i="14" s="1"/>
  <c r="DH102" i="13"/>
  <c r="AK99" i="14" s="1"/>
  <c r="DG102" i="13"/>
  <c r="AJ99" i="14"/>
  <c r="DF102" i="13"/>
  <c r="AI99" i="14"/>
  <c r="DE102" i="13"/>
  <c r="AH99" i="14" s="1"/>
  <c r="DD102" i="13"/>
  <c r="AG99" i="14" s="1"/>
  <c r="DC102" i="13"/>
  <c r="AF99" i="14" s="1"/>
  <c r="DB102" i="13"/>
  <c r="AE99" i="14"/>
  <c r="DA102" i="13"/>
  <c r="AD99" i="14" s="1"/>
  <c r="CZ102" i="13"/>
  <c r="AC99" i="14" s="1"/>
  <c r="CY102" i="13"/>
  <c r="AB99" i="14"/>
  <c r="CW102" i="13"/>
  <c r="Z99" i="14" s="1"/>
  <c r="CV102" i="13"/>
  <c r="Y99" i="14" s="1"/>
  <c r="CU102" i="13"/>
  <c r="X99" i="14" s="1"/>
  <c r="CT102" i="13"/>
  <c r="W99" i="14"/>
  <c r="CS102" i="13"/>
  <c r="V99" i="14"/>
  <c r="DP101" i="13"/>
  <c r="AR98" i="14" s="1"/>
  <c r="DO101" i="13"/>
  <c r="DN101" i="13"/>
  <c r="AQ98" i="14"/>
  <c r="DM101" i="13"/>
  <c r="AP98" i="14" s="1"/>
  <c r="DL101" i="13"/>
  <c r="AO98" i="14"/>
  <c r="DK101" i="13"/>
  <c r="AN98" i="14"/>
  <c r="DJ101" i="13"/>
  <c r="AM98" i="14"/>
  <c r="DI101" i="13"/>
  <c r="AL98" i="14" s="1"/>
  <c r="DH101" i="13"/>
  <c r="AK98" i="14" s="1"/>
  <c r="DG101" i="13"/>
  <c r="AJ98" i="14"/>
  <c r="DF101" i="13"/>
  <c r="AI98" i="14"/>
  <c r="DE101" i="13"/>
  <c r="AH98" i="14" s="1"/>
  <c r="DD101" i="13"/>
  <c r="AG98" i="14"/>
  <c r="DC101" i="13"/>
  <c r="AF98" i="14"/>
  <c r="DB101" i="13"/>
  <c r="AE98" i="14"/>
  <c r="DA101" i="13"/>
  <c r="AD98" i="14" s="1"/>
  <c r="CZ101" i="13"/>
  <c r="AC98" i="14"/>
  <c r="CY101" i="13"/>
  <c r="AB98" i="14"/>
  <c r="CW101" i="13"/>
  <c r="Z98" i="14"/>
  <c r="CV101" i="13"/>
  <c r="Y98" i="14" s="1"/>
  <c r="CU101" i="13"/>
  <c r="X98" i="14" s="1"/>
  <c r="CT101" i="13"/>
  <c r="W98" i="14"/>
  <c r="CS101" i="13"/>
  <c r="V98" i="14"/>
  <c r="AH101" i="13"/>
  <c r="AG101" i="13"/>
  <c r="AF101" i="13"/>
  <c r="AE101" i="13"/>
  <c r="AD101" i="13"/>
  <c r="AC101" i="13"/>
  <c r="AB101" i="13"/>
  <c r="AA101" i="13"/>
  <c r="Z101" i="13"/>
  <c r="Y101" i="13"/>
  <c r="X101" i="13"/>
  <c r="W101" i="13"/>
  <c r="V101" i="13"/>
  <c r="U101" i="13"/>
  <c r="T101" i="13"/>
  <c r="S101" i="13"/>
  <c r="R101" i="13"/>
  <c r="Q101" i="13"/>
  <c r="P101" i="13"/>
  <c r="O101" i="13"/>
  <c r="N101" i="13"/>
  <c r="M101" i="13"/>
  <c r="L101" i="13"/>
  <c r="K101" i="13"/>
  <c r="DP100" i="13"/>
  <c r="AR97" i="14" s="1"/>
  <c r="DO100" i="13"/>
  <c r="DN100" i="13"/>
  <c r="AQ97" i="14" s="1"/>
  <c r="DM100" i="13"/>
  <c r="AP97" i="14" s="1"/>
  <c r="DL100" i="13"/>
  <c r="AO97" i="14"/>
  <c r="DK100" i="13"/>
  <c r="AN97" i="14"/>
  <c r="DJ100" i="13"/>
  <c r="AM97" i="14" s="1"/>
  <c r="DI100" i="13"/>
  <c r="AL97" i="14" s="1"/>
  <c r="DH100" i="13"/>
  <c r="AK97" i="14" s="1"/>
  <c r="DG100" i="13"/>
  <c r="AJ97" i="14" s="1"/>
  <c r="DF100" i="13"/>
  <c r="AI97" i="14" s="1"/>
  <c r="DE100" i="13"/>
  <c r="AH97" i="14" s="1"/>
  <c r="DD100" i="13"/>
  <c r="AG97" i="14" s="1"/>
  <c r="DC100" i="13"/>
  <c r="AF97" i="14"/>
  <c r="DB100" i="13"/>
  <c r="AE97" i="14" s="1"/>
  <c r="DA100" i="13"/>
  <c r="AD97" i="14" s="1"/>
  <c r="CZ100" i="13"/>
  <c r="AC97" i="14"/>
  <c r="CY100" i="13"/>
  <c r="AB97" i="14"/>
  <c r="CW100" i="13"/>
  <c r="Z97" i="14" s="1"/>
  <c r="CV100" i="13"/>
  <c r="Y97" i="14" s="1"/>
  <c r="CU100" i="13"/>
  <c r="X97" i="14"/>
  <c r="CT100" i="13"/>
  <c r="W97" i="14"/>
  <c r="CS100" i="13"/>
  <c r="V97" i="14" s="1"/>
  <c r="AH100" i="13"/>
  <c r="AG100" i="13"/>
  <c r="AF100" i="13"/>
  <c r="AE100" i="13"/>
  <c r="AD100" i="13"/>
  <c r="AC100" i="13"/>
  <c r="AB100" i="13"/>
  <c r="AA100" i="13"/>
  <c r="Z100" i="13"/>
  <c r="Y100" i="13"/>
  <c r="X100" i="13"/>
  <c r="W100" i="13"/>
  <c r="V100" i="13"/>
  <c r="U100" i="13"/>
  <c r="T100" i="13"/>
  <c r="S100" i="13"/>
  <c r="DP99" i="13"/>
  <c r="AR96" i="14" s="1"/>
  <c r="DO99" i="13"/>
  <c r="DN99" i="13"/>
  <c r="AQ96" i="14" s="1"/>
  <c r="DM99" i="13"/>
  <c r="AP96" i="14"/>
  <c r="DL99" i="13"/>
  <c r="AO96" i="14"/>
  <c r="DK99" i="13"/>
  <c r="AN96" i="14"/>
  <c r="DJ99" i="13"/>
  <c r="AM96" i="14" s="1"/>
  <c r="DI99" i="13"/>
  <c r="AL96" i="14" s="1"/>
  <c r="DH99" i="13"/>
  <c r="AK96" i="14"/>
  <c r="DG99" i="13"/>
  <c r="AJ96" i="14"/>
  <c r="DF99" i="13"/>
  <c r="AI96" i="14" s="1"/>
  <c r="DE99" i="13"/>
  <c r="AH96" i="14" s="1"/>
  <c r="DD99" i="13"/>
  <c r="AG96" i="14"/>
  <c r="DC99" i="13"/>
  <c r="AF96" i="14"/>
  <c r="DB99" i="13"/>
  <c r="AE96" i="14" s="1"/>
  <c r="DA99" i="13"/>
  <c r="AD96" i="14"/>
  <c r="CZ99" i="13"/>
  <c r="AC96" i="14"/>
  <c r="CY99" i="13"/>
  <c r="AB96" i="14"/>
  <c r="CW99" i="13"/>
  <c r="Z96" i="14" s="1"/>
  <c r="CV99" i="13"/>
  <c r="Y96" i="14" s="1"/>
  <c r="CU99" i="13"/>
  <c r="X96" i="14"/>
  <c r="CT99" i="13"/>
  <c r="W96" i="14"/>
  <c r="CS99" i="13"/>
  <c r="V96" i="14" s="1"/>
  <c r="AH99" i="13"/>
  <c r="AG99" i="13"/>
  <c r="AF99" i="13"/>
  <c r="AE99" i="13"/>
  <c r="AD99" i="13"/>
  <c r="AC99" i="13"/>
  <c r="AB99" i="13"/>
  <c r="AA99" i="13"/>
  <c r="Z99" i="13"/>
  <c r="Y99" i="13"/>
  <c r="X99" i="13"/>
  <c r="W99" i="13"/>
  <c r="V99" i="13"/>
  <c r="U99" i="13"/>
  <c r="T99" i="13"/>
  <c r="S99" i="13"/>
  <c r="DP98" i="13"/>
  <c r="AR95" i="14"/>
  <c r="DO98" i="13"/>
  <c r="DN98" i="13"/>
  <c r="AQ95" i="14" s="1"/>
  <c r="DM98" i="13"/>
  <c r="AP95" i="14" s="1"/>
  <c r="DL98" i="13"/>
  <c r="AO95" i="14"/>
  <c r="DK98" i="13"/>
  <c r="AN95" i="14" s="1"/>
  <c r="DJ98" i="13"/>
  <c r="AM95" i="14" s="1"/>
  <c r="DI98" i="13"/>
  <c r="AL95" i="14" s="1"/>
  <c r="DH98" i="13"/>
  <c r="AK95" i="14"/>
  <c r="DG98" i="13"/>
  <c r="AJ95" i="14" s="1"/>
  <c r="DF98" i="13"/>
  <c r="AI95" i="14" s="1"/>
  <c r="DE98" i="13"/>
  <c r="AH95" i="14" s="1"/>
  <c r="DD98" i="13"/>
  <c r="AG95" i="14"/>
  <c r="DC98" i="13"/>
  <c r="AF95" i="14" s="1"/>
  <c r="DB98" i="13"/>
  <c r="AE95" i="14" s="1"/>
  <c r="DA98" i="13"/>
  <c r="AD95" i="14" s="1"/>
  <c r="CZ98" i="13"/>
  <c r="AC95" i="14"/>
  <c r="CY98" i="13"/>
  <c r="AB95" i="14" s="1"/>
  <c r="CW98" i="13"/>
  <c r="Z95" i="14" s="1"/>
  <c r="CV98" i="13"/>
  <c r="Y95" i="14" s="1"/>
  <c r="CU98" i="13"/>
  <c r="X95" i="14" s="1"/>
  <c r="CT98" i="13"/>
  <c r="W95" i="14" s="1"/>
  <c r="CS98" i="13"/>
  <c r="V95" i="14" s="1"/>
  <c r="AH98" i="13"/>
  <c r="AG98" i="13"/>
  <c r="AF98" i="13"/>
  <c r="AE98" i="13"/>
  <c r="AD98" i="13"/>
  <c r="AC98" i="13"/>
  <c r="AB98" i="13"/>
  <c r="AA98" i="13"/>
  <c r="Z98" i="13"/>
  <c r="Y98" i="13"/>
  <c r="X98" i="13"/>
  <c r="W98" i="13"/>
  <c r="V98" i="13"/>
  <c r="U98" i="13"/>
  <c r="T98" i="13"/>
  <c r="S98" i="13"/>
  <c r="R98" i="13"/>
  <c r="Q98" i="13"/>
  <c r="P98" i="13"/>
  <c r="O98" i="13"/>
  <c r="N98" i="13"/>
  <c r="M98" i="13"/>
  <c r="L98" i="13"/>
  <c r="K98" i="13"/>
  <c r="DP97" i="13"/>
  <c r="AR94" i="14"/>
  <c r="DO97" i="13"/>
  <c r="DN97" i="13"/>
  <c r="AQ94" i="14"/>
  <c r="DM97" i="13"/>
  <c r="AP94" i="14"/>
  <c r="DL97" i="13"/>
  <c r="AO94" i="14"/>
  <c r="DK97" i="13"/>
  <c r="AN94" i="14" s="1"/>
  <c r="DJ97" i="13"/>
  <c r="AM94" i="14"/>
  <c r="DI97" i="13"/>
  <c r="AL94" i="14" s="1"/>
  <c r="DH97" i="13"/>
  <c r="AK94" i="14"/>
  <c r="DG97" i="13"/>
  <c r="AJ94" i="14" s="1"/>
  <c r="DF97" i="13"/>
  <c r="AI94" i="14"/>
  <c r="DE97" i="13"/>
  <c r="AH94" i="14"/>
  <c r="DD97" i="13"/>
  <c r="AG94" i="14"/>
  <c r="DC97" i="13"/>
  <c r="AF94" i="14" s="1"/>
  <c r="DB97" i="13"/>
  <c r="AE94" i="14"/>
  <c r="DA97" i="13"/>
  <c r="AD94" i="14"/>
  <c r="CZ97" i="13"/>
  <c r="AC94" i="14" s="1"/>
  <c r="CY97" i="13"/>
  <c r="AB94" i="14" s="1"/>
  <c r="CW97" i="13"/>
  <c r="Z94" i="14"/>
  <c r="CV97" i="13"/>
  <c r="Y94" i="14"/>
  <c r="CU97" i="13"/>
  <c r="X94" i="14"/>
  <c r="CT97" i="13"/>
  <c r="W94" i="14" s="1"/>
  <c r="CS97" i="13"/>
  <c r="V94" i="14"/>
  <c r="DP96" i="13"/>
  <c r="AR93" i="14"/>
  <c r="DO96" i="13"/>
  <c r="DN96" i="13"/>
  <c r="AQ93" i="14"/>
  <c r="DM96" i="13"/>
  <c r="AP93" i="14"/>
  <c r="DL96" i="13"/>
  <c r="AO93" i="14" s="1"/>
  <c r="DK96" i="13"/>
  <c r="AN93" i="14" s="1"/>
  <c r="DJ96" i="13"/>
  <c r="AM93" i="14" s="1"/>
  <c r="DI96" i="13"/>
  <c r="AL93" i="14"/>
  <c r="DH96" i="13"/>
  <c r="AK93" i="14" s="1"/>
  <c r="DG96" i="13"/>
  <c r="AJ93" i="14" s="1"/>
  <c r="DF96" i="13"/>
  <c r="AI93" i="14" s="1"/>
  <c r="DE96" i="13"/>
  <c r="AH93" i="14"/>
  <c r="DD96" i="13"/>
  <c r="AG93" i="14" s="1"/>
  <c r="DC96" i="13"/>
  <c r="AF93" i="14" s="1"/>
  <c r="DB96" i="13"/>
  <c r="AE93" i="14"/>
  <c r="DA96" i="13"/>
  <c r="AD93" i="14" s="1"/>
  <c r="CZ96" i="13"/>
  <c r="AC93" i="14" s="1"/>
  <c r="CY96" i="13"/>
  <c r="AB93" i="14" s="1"/>
  <c r="CW96" i="13"/>
  <c r="Z93" i="14"/>
  <c r="CV96" i="13"/>
  <c r="Y93" i="14"/>
  <c r="CU96" i="13"/>
  <c r="X93" i="14" s="1"/>
  <c r="CT96" i="13"/>
  <c r="W93" i="14" s="1"/>
  <c r="CS96" i="13"/>
  <c r="V93" i="14" s="1"/>
  <c r="AH96" i="13"/>
  <c r="AG96" i="13"/>
  <c r="AF96" i="13"/>
  <c r="AE96" i="13"/>
  <c r="AD96" i="13"/>
  <c r="AC96" i="13"/>
  <c r="AB96" i="13"/>
  <c r="AA96" i="13"/>
  <c r="Z96" i="13"/>
  <c r="Y96" i="13"/>
  <c r="X96" i="13"/>
  <c r="W96" i="13"/>
  <c r="V96" i="13"/>
  <c r="U96" i="13"/>
  <c r="T96" i="13"/>
  <c r="S96" i="13"/>
  <c r="R96" i="13"/>
  <c r="Q96" i="13"/>
  <c r="P96" i="13"/>
  <c r="O96" i="13"/>
  <c r="N96" i="13"/>
  <c r="M96" i="13"/>
  <c r="L96" i="13"/>
  <c r="K96" i="13"/>
  <c r="DN14" i="13"/>
  <c r="AQ199" i="14"/>
  <c r="AQ90" i="14" s="1"/>
  <c r="DM14" i="13"/>
  <c r="AP199" i="14"/>
  <c r="DL14" i="13"/>
  <c r="AO199" i="14"/>
  <c r="DK14" i="13"/>
  <c r="AN199" i="14" s="1"/>
  <c r="DJ14" i="13"/>
  <c r="AM199" i="14" s="1"/>
  <c r="DI14" i="13"/>
  <c r="AL199" i="14"/>
  <c r="DH14" i="13"/>
  <c r="AK199" i="14"/>
  <c r="DG14" i="13"/>
  <c r="AJ199" i="14" s="1"/>
  <c r="AJ85" i="14" s="1"/>
  <c r="DF14" i="13"/>
  <c r="AI199" i="14" s="1"/>
  <c r="DE14" i="13"/>
  <c r="AH199" i="14" s="1"/>
  <c r="DD14" i="13"/>
  <c r="AG199" i="14" s="1"/>
  <c r="AG88" i="14"/>
  <c r="DC14" i="13"/>
  <c r="DB14" i="13"/>
  <c r="AE199" i="14" s="1"/>
  <c r="AE90" i="14"/>
  <c r="DA14" i="13"/>
  <c r="AD199" i="14"/>
  <c r="AH95" i="13"/>
  <c r="AG95" i="13"/>
  <c r="AF95" i="13"/>
  <c r="AE95" i="13"/>
  <c r="AD95" i="13"/>
  <c r="AC95" i="13"/>
  <c r="AB95" i="13"/>
  <c r="AA95" i="13"/>
  <c r="Z95" i="13"/>
  <c r="Y95" i="13"/>
  <c r="X95" i="13"/>
  <c r="W95" i="13"/>
  <c r="V95" i="13"/>
  <c r="U95" i="13"/>
  <c r="T95" i="13"/>
  <c r="S95" i="13"/>
  <c r="DN31" i="13"/>
  <c r="AQ198" i="14"/>
  <c r="DM31" i="13"/>
  <c r="AP198" i="14" s="1"/>
  <c r="DL31" i="13"/>
  <c r="AO198" i="14" s="1"/>
  <c r="DK31" i="13"/>
  <c r="AN198" i="14" s="1"/>
  <c r="AN82" i="14" s="1"/>
  <c r="DJ31" i="13"/>
  <c r="AM198" i="14" s="1"/>
  <c r="DI31" i="13"/>
  <c r="AL198" i="14" s="1"/>
  <c r="AL82" i="14" s="1"/>
  <c r="DH31" i="13"/>
  <c r="AK198" i="14"/>
  <c r="DG31" i="13"/>
  <c r="AJ198" i="14"/>
  <c r="DF31" i="13"/>
  <c r="AI198" i="14" s="1"/>
  <c r="DE31" i="13"/>
  <c r="AH198" i="14" s="1"/>
  <c r="DD31" i="13"/>
  <c r="AG198" i="14" s="1"/>
  <c r="AG82" i="14" s="1"/>
  <c r="DC31" i="13"/>
  <c r="AF198" i="14" s="1"/>
  <c r="DB31" i="13"/>
  <c r="AE198" i="14" s="1"/>
  <c r="DA31" i="13"/>
  <c r="AD198" i="14" s="1"/>
  <c r="CZ31" i="13"/>
  <c r="AC198" i="14"/>
  <c r="CY31" i="13"/>
  <c r="AB198" i="14" s="1"/>
  <c r="CX31" i="13"/>
  <c r="AA198" i="14" s="1"/>
  <c r="CW31" i="13"/>
  <c r="Z198" i="14" s="1"/>
  <c r="Z82" i="14" s="1"/>
  <c r="CV31" i="13"/>
  <c r="Y198" i="14"/>
  <c r="CU31" i="13"/>
  <c r="X198" i="14"/>
  <c r="CT31" i="13"/>
  <c r="W198" i="14" s="1"/>
  <c r="W82" i="14" s="1"/>
  <c r="CS31" i="13"/>
  <c r="V198" i="14" s="1"/>
  <c r="CR31" i="13"/>
  <c r="U198" i="14" s="1"/>
  <c r="DN30" i="13"/>
  <c r="AQ197" i="14" s="1"/>
  <c r="AQ63" i="14" s="1"/>
  <c r="DM30" i="13"/>
  <c r="AP197" i="14" s="1"/>
  <c r="DL30" i="13"/>
  <c r="AO197" i="14" s="1"/>
  <c r="DK30" i="13"/>
  <c r="AN197" i="14" s="1"/>
  <c r="DJ30" i="13"/>
  <c r="AM197" i="14" s="1"/>
  <c r="DI30" i="13"/>
  <c r="AL197" i="14" s="1"/>
  <c r="DH30" i="13"/>
  <c r="AK197" i="14" s="1"/>
  <c r="DG30" i="13"/>
  <c r="AJ197" i="14" s="1"/>
  <c r="DF30" i="13"/>
  <c r="AI197" i="14" s="1"/>
  <c r="DE30" i="13"/>
  <c r="AH197" i="14" s="1"/>
  <c r="DD30" i="13"/>
  <c r="AG197" i="14" s="1"/>
  <c r="DC30" i="13"/>
  <c r="AF197" i="14"/>
  <c r="DB30" i="13"/>
  <c r="AE197" i="14"/>
  <c r="DA30" i="13"/>
  <c r="AD197" i="14" s="1"/>
  <c r="CZ30" i="13"/>
  <c r="AC197" i="14" s="1"/>
  <c r="CY30" i="13"/>
  <c r="AB197" i="14" s="1"/>
  <c r="CX30" i="13"/>
  <c r="AA197" i="14"/>
  <c r="CW30" i="13"/>
  <c r="Z197" i="14" s="1"/>
  <c r="CV30" i="13"/>
  <c r="Y197" i="14" s="1"/>
  <c r="CT30" i="13"/>
  <c r="W197" i="14" s="1"/>
  <c r="CS30" i="13"/>
  <c r="V197" i="14" s="1"/>
  <c r="CR30" i="13"/>
  <c r="U197" i="14" s="1"/>
  <c r="CQ30" i="13"/>
  <c r="T197" i="14" s="1"/>
  <c r="DN29" i="13"/>
  <c r="AQ196" i="14"/>
  <c r="DM29" i="13"/>
  <c r="AP196" i="14" s="1"/>
  <c r="DL29" i="13"/>
  <c r="AO196" i="14" s="1"/>
  <c r="DK29" i="13"/>
  <c r="AN196" i="14" s="1"/>
  <c r="DJ29" i="13"/>
  <c r="AM196" i="14"/>
  <c r="DI29" i="13"/>
  <c r="AL196" i="14"/>
  <c r="DH29" i="13"/>
  <c r="AK196" i="14" s="1"/>
  <c r="DG29" i="13"/>
  <c r="AJ196" i="14" s="1"/>
  <c r="DF29" i="13"/>
  <c r="AI196" i="14" s="1"/>
  <c r="DE29" i="13"/>
  <c r="AH196" i="14" s="1"/>
  <c r="DD29" i="13"/>
  <c r="AG196" i="14" s="1"/>
  <c r="DC29" i="13"/>
  <c r="AF196" i="14" s="1"/>
  <c r="DB29" i="13"/>
  <c r="AE196" i="14" s="1"/>
  <c r="DA29" i="13"/>
  <c r="AD196" i="14" s="1"/>
  <c r="CZ29" i="13"/>
  <c r="AC196" i="14" s="1"/>
  <c r="CY29" i="13"/>
  <c r="AB196" i="14" s="1"/>
  <c r="CS29" i="13"/>
  <c r="V196" i="14" s="1"/>
  <c r="CR29" i="13"/>
  <c r="U196" i="14" s="1"/>
  <c r="CQ29" i="13"/>
  <c r="T196" i="14" s="1"/>
  <c r="DN28" i="13"/>
  <c r="AQ195" i="14" s="1"/>
  <c r="DM28" i="13"/>
  <c r="AP195" i="14"/>
  <c r="DL28" i="13"/>
  <c r="AO195" i="14"/>
  <c r="DK28" i="13"/>
  <c r="AN195" i="14" s="1"/>
  <c r="DJ28" i="13"/>
  <c r="AM195" i="14" s="1"/>
  <c r="DI28" i="13"/>
  <c r="AL195" i="14"/>
  <c r="DH28" i="13"/>
  <c r="AK195" i="14"/>
  <c r="DG28" i="13"/>
  <c r="AJ195" i="14" s="1"/>
  <c r="DF28" i="13"/>
  <c r="AI195" i="14" s="1"/>
  <c r="DE28" i="13"/>
  <c r="AH195" i="14"/>
  <c r="DD28" i="13"/>
  <c r="AG195" i="14"/>
  <c r="DC28" i="13"/>
  <c r="AF195" i="14" s="1"/>
  <c r="DB28" i="13"/>
  <c r="AE195" i="14" s="1"/>
  <c r="DA28" i="13"/>
  <c r="AD195" i="14"/>
  <c r="CZ28" i="13"/>
  <c r="AC195" i="14"/>
  <c r="CY28" i="13"/>
  <c r="AB195" i="14" s="1"/>
  <c r="CS28" i="13"/>
  <c r="V195" i="14" s="1"/>
  <c r="CR28" i="13"/>
  <c r="U195" i="14"/>
  <c r="CQ28" i="13"/>
  <c r="T195" i="14"/>
  <c r="DN26" i="13"/>
  <c r="AQ194" i="14" s="1"/>
  <c r="DM26" i="13"/>
  <c r="AP194" i="14" s="1"/>
  <c r="DL26" i="13"/>
  <c r="AO194" i="14"/>
  <c r="DK26" i="13"/>
  <c r="AN194" i="14"/>
  <c r="DJ26" i="13"/>
  <c r="AM194" i="14" s="1"/>
  <c r="DI26" i="13"/>
  <c r="AL194" i="14" s="1"/>
  <c r="DH26" i="13"/>
  <c r="AK194" i="14"/>
  <c r="DG26" i="13"/>
  <c r="AJ194" i="14"/>
  <c r="DF26" i="13"/>
  <c r="AI194" i="14" s="1"/>
  <c r="DE26" i="13"/>
  <c r="AH194" i="14" s="1"/>
  <c r="DD26" i="13"/>
  <c r="AG194" i="14"/>
  <c r="DC26" i="13"/>
  <c r="AF194" i="14"/>
  <c r="DB26" i="13"/>
  <c r="AE194" i="14" s="1"/>
  <c r="DA26" i="13"/>
  <c r="AD194" i="14" s="1"/>
  <c r="CZ26" i="13"/>
  <c r="AC194" i="14"/>
  <c r="CY26" i="13"/>
  <c r="AB194" i="14"/>
  <c r="CX26" i="13"/>
  <c r="AA194" i="14" s="1"/>
  <c r="CW26" i="13"/>
  <c r="Z194" i="14" s="1"/>
  <c r="CV26" i="13"/>
  <c r="Y194" i="14"/>
  <c r="CU26" i="13"/>
  <c r="X194" i="14"/>
  <c r="CT26" i="13"/>
  <c r="W194" i="14" s="1"/>
  <c r="CR26" i="13"/>
  <c r="U194" i="14" s="1"/>
  <c r="CQ26" i="13"/>
  <c r="T194" i="14"/>
  <c r="DN25" i="13"/>
  <c r="AQ193" i="14"/>
  <c r="DM25" i="13"/>
  <c r="AP193" i="14" s="1"/>
  <c r="DL25" i="13"/>
  <c r="AO193" i="14" s="1"/>
  <c r="DK25" i="13"/>
  <c r="AN193" i="14"/>
  <c r="DJ25" i="13"/>
  <c r="AM193" i="14"/>
  <c r="DI25" i="13"/>
  <c r="AL193" i="14" s="1"/>
  <c r="DH25" i="13"/>
  <c r="AK193" i="14" s="1"/>
  <c r="DG25" i="13"/>
  <c r="AJ193" i="14"/>
  <c r="DF25" i="13"/>
  <c r="AI193" i="14"/>
  <c r="DE25" i="13"/>
  <c r="AH193" i="14" s="1"/>
  <c r="DD25" i="13"/>
  <c r="AG193" i="14" s="1"/>
  <c r="DC25" i="13"/>
  <c r="AF193" i="14"/>
  <c r="DB25" i="13"/>
  <c r="AE193" i="14"/>
  <c r="AE44" i="14" s="1"/>
  <c r="DA25" i="13"/>
  <c r="AD193" i="14" s="1"/>
  <c r="CZ25" i="13"/>
  <c r="AC193" i="14" s="1"/>
  <c r="CY25" i="13"/>
  <c r="AB193" i="14"/>
  <c r="CX25" i="13"/>
  <c r="AA193" i="14"/>
  <c r="CW25" i="13"/>
  <c r="Z193" i="14" s="1"/>
  <c r="CV25" i="13"/>
  <c r="Y193" i="14" s="1"/>
  <c r="CU25" i="13"/>
  <c r="X193" i="14"/>
  <c r="CT25" i="13"/>
  <c r="W193" i="14"/>
  <c r="CS25" i="13"/>
  <c r="V193" i="14" s="1"/>
  <c r="CQ25" i="13"/>
  <c r="T193" i="14" s="1"/>
  <c r="DN24" i="13"/>
  <c r="AQ192" i="14"/>
  <c r="DM24" i="13"/>
  <c r="AP192" i="14"/>
  <c r="DL24" i="13"/>
  <c r="AO192" i="14" s="1"/>
  <c r="DK24" i="13"/>
  <c r="AN192" i="14"/>
  <c r="DJ24" i="13"/>
  <c r="AM192" i="14" s="1"/>
  <c r="DI24" i="13"/>
  <c r="DH24" i="13"/>
  <c r="AK192" i="14"/>
  <c r="DG24" i="13"/>
  <c r="AJ192" i="14" s="1"/>
  <c r="DF24" i="13"/>
  <c r="AI192" i="14" s="1"/>
  <c r="DE24" i="13"/>
  <c r="AH192" i="14"/>
  <c r="DD24" i="13"/>
  <c r="AG192" i="14"/>
  <c r="AG76" i="14" s="1"/>
  <c r="DC24" i="13"/>
  <c r="AF192" i="14"/>
  <c r="DB24" i="13"/>
  <c r="AE192" i="14" s="1"/>
  <c r="DA24" i="13"/>
  <c r="AD192" i="14" s="1"/>
  <c r="CZ24" i="13"/>
  <c r="AC192" i="14"/>
  <c r="CY24" i="13"/>
  <c r="AB192" i="14"/>
  <c r="AB67" i="14" s="1"/>
  <c r="CX24" i="13"/>
  <c r="AA192" i="14" s="1"/>
  <c r="CW24" i="13"/>
  <c r="Z192" i="14" s="1"/>
  <c r="Z46" i="14" s="1"/>
  <c r="CV24" i="13"/>
  <c r="Y192" i="14"/>
  <c r="Y64" i="14" s="1"/>
  <c r="CU24" i="13"/>
  <c r="X192" i="14"/>
  <c r="CT24" i="13"/>
  <c r="W192" i="14"/>
  <c r="M67" i="13"/>
  <c r="M86" i="13" s="1"/>
  <c r="N67" i="13"/>
  <c r="N86" i="13" s="1"/>
  <c r="O67" i="13"/>
  <c r="O86" i="13" s="1"/>
  <c r="P67" i="13"/>
  <c r="P86" i="13" s="1"/>
  <c r="Q67" i="13"/>
  <c r="Q86" i="13" s="1"/>
  <c r="R67" i="13"/>
  <c r="R86" i="13" s="1"/>
  <c r="S67" i="13"/>
  <c r="S86" i="13" s="1"/>
  <c r="T67" i="13"/>
  <c r="T86" i="13" s="1"/>
  <c r="U67" i="13"/>
  <c r="U86" i="13" s="1"/>
  <c r="V67" i="13"/>
  <c r="V86" i="13" s="1"/>
  <c r="W67" i="13"/>
  <c r="W86" i="13" s="1"/>
  <c r="X67" i="13"/>
  <c r="X86" i="13" s="1"/>
  <c r="Y67" i="13"/>
  <c r="Y86" i="13" s="1"/>
  <c r="Z67" i="13"/>
  <c r="Z86" i="13" s="1"/>
  <c r="AA67" i="13"/>
  <c r="AA86" i="13" s="1"/>
  <c r="AB67" i="13"/>
  <c r="AB86" i="13" s="1"/>
  <c r="AC67" i="13"/>
  <c r="AC86" i="13" s="1"/>
  <c r="AD67" i="13"/>
  <c r="AD86" i="13" s="1"/>
  <c r="AE67" i="13"/>
  <c r="AE86" i="13" s="1"/>
  <c r="AF67" i="13"/>
  <c r="AF86" i="13" s="1"/>
  <c r="AG67" i="13"/>
  <c r="AG86" i="13" s="1"/>
  <c r="AH67" i="13"/>
  <c r="AH86" i="13" s="1"/>
  <c r="C59" i="13"/>
  <c r="C57" i="13"/>
  <c r="AQ35" i="13"/>
  <c r="AJ35" i="13" s="1"/>
  <c r="AS211" i="14" s="1"/>
  <c r="AS40" i="14" s="1"/>
  <c r="AQ34" i="13"/>
  <c r="AP29" i="13"/>
  <c r="C24" i="13"/>
  <c r="AV2" i="14"/>
  <c r="AU27" i="14"/>
  <c r="AT27" i="14"/>
  <c r="AU28" i="14"/>
  <c r="AT28" i="14"/>
  <c r="AU29" i="14"/>
  <c r="AT29" i="14"/>
  <c r="AU30" i="14"/>
  <c r="AT30" i="14"/>
  <c r="AU31" i="14"/>
  <c r="AT31" i="14"/>
  <c r="AU32" i="14"/>
  <c r="AT32" i="14"/>
  <c r="AU33" i="14"/>
  <c r="AT33" i="14"/>
  <c r="AU34" i="14"/>
  <c r="AT34" i="14"/>
  <c r="AU35" i="14"/>
  <c r="AT35" i="14"/>
  <c r="AU36" i="14"/>
  <c r="AT36" i="14"/>
  <c r="AU37" i="14"/>
  <c r="AT37" i="14"/>
  <c r="AU38" i="14"/>
  <c r="AT38" i="14"/>
  <c r="AU39" i="14"/>
  <c r="AT39" i="14"/>
  <c r="AU81" i="14"/>
  <c r="AU40" i="14"/>
  <c r="AT40" i="14"/>
  <c r="AT87" i="14"/>
  <c r="AT88" i="14"/>
  <c r="C41" i="14"/>
  <c r="C42" i="14"/>
  <c r="C43" i="14"/>
  <c r="C44" i="14"/>
  <c r="C45" i="14"/>
  <c r="C46" i="14"/>
  <c r="F64" i="1"/>
  <c r="R64" i="1" s="1"/>
  <c r="F67" i="1"/>
  <c r="R67" i="1" s="1"/>
  <c r="S67" i="1" s="1"/>
  <c r="F31" i="1"/>
  <c r="R31" i="1" s="1"/>
  <c r="T122" i="14"/>
  <c r="T222" i="14" s="1"/>
  <c r="U122" i="14"/>
  <c r="V122" i="14"/>
  <c r="V222" i="14" s="1"/>
  <c r="W122" i="14"/>
  <c r="BM2" i="14" s="1"/>
  <c r="X122" i="14"/>
  <c r="Y122" i="14"/>
  <c r="Z122" i="14"/>
  <c r="Z222" i="14" s="1"/>
  <c r="AA122" i="14"/>
  <c r="BQ2" i="14" s="1"/>
  <c r="AB122" i="14"/>
  <c r="BJ3" i="14"/>
  <c r="BL3" i="14"/>
  <c r="Y223" i="14"/>
  <c r="Z223" i="14"/>
  <c r="BQ3" i="14"/>
  <c r="AB223" i="14"/>
  <c r="T224" i="14"/>
  <c r="Y224" i="14"/>
  <c r="Z224" i="14"/>
  <c r="BQ4" i="14"/>
  <c r="B44" i="14"/>
  <c r="D44" i="14"/>
  <c r="E44" i="14" s="1"/>
  <c r="B45" i="14"/>
  <c r="D45" i="14"/>
  <c r="E45" i="14" s="1"/>
  <c r="B46" i="14"/>
  <c r="D46" i="14"/>
  <c r="E46" i="14"/>
  <c r="B41" i="14"/>
  <c r="D41" i="14"/>
  <c r="E41" i="14"/>
  <c r="B42" i="14"/>
  <c r="D42" i="14"/>
  <c r="E42" i="14"/>
  <c r="B43" i="14"/>
  <c r="D43" i="14"/>
  <c r="E43" i="14" s="1"/>
  <c r="BJ14" i="14"/>
  <c r="W234" i="14"/>
  <c r="X234" i="14"/>
  <c r="Y234" i="14"/>
  <c r="Z234" i="14"/>
  <c r="AB234" i="14"/>
  <c r="BK21" i="14"/>
  <c r="BL21" i="14"/>
  <c r="W241" i="14"/>
  <c r="AA241" i="14"/>
  <c r="BR21" i="14"/>
  <c r="T244" i="14"/>
  <c r="U244" i="14"/>
  <c r="V244" i="14"/>
  <c r="BM24" i="14"/>
  <c r="BN24" i="14"/>
  <c r="Y244" i="14"/>
  <c r="Z244" i="14"/>
  <c r="BQ24" i="14"/>
  <c r="BR24" i="14"/>
  <c r="W246" i="14"/>
  <c r="AT90" i="14"/>
  <c r="AT91" i="14"/>
  <c r="AT92" i="14"/>
  <c r="AT93" i="14"/>
  <c r="AT94" i="14"/>
  <c r="AT95" i="14"/>
  <c r="AU95" i="14"/>
  <c r="AT86" i="14"/>
  <c r="AT89" i="14"/>
  <c r="AT65" i="14"/>
  <c r="AU65" i="14"/>
  <c r="AT66" i="14"/>
  <c r="AT67" i="14"/>
  <c r="AU67" i="14"/>
  <c r="AT68" i="14"/>
  <c r="AU68" i="14"/>
  <c r="AT69" i="14"/>
  <c r="AT70" i="14"/>
  <c r="AT71" i="14"/>
  <c r="AU71" i="14"/>
  <c r="AT72" i="14"/>
  <c r="AU72" i="14"/>
  <c r="AT73" i="14"/>
  <c r="AT74" i="14"/>
  <c r="AU74" i="14"/>
  <c r="AT75" i="14"/>
  <c r="AT76" i="14"/>
  <c r="AT77" i="14"/>
  <c r="AU77" i="14"/>
  <c r="AT78" i="14"/>
  <c r="AU78" i="14"/>
  <c r="AT79" i="14"/>
  <c r="AU79" i="14"/>
  <c r="AT80" i="14"/>
  <c r="AU80" i="14"/>
  <c r="AT81" i="14"/>
  <c r="AT82" i="14"/>
  <c r="AT83" i="14"/>
  <c r="AT84" i="14"/>
  <c r="AT85" i="14"/>
  <c r="AU85" i="14"/>
  <c r="AT51" i="14"/>
  <c r="AT52" i="14"/>
  <c r="AU52" i="14"/>
  <c r="AT53" i="14"/>
  <c r="AU53" i="14"/>
  <c r="AT54" i="14"/>
  <c r="AT55" i="14"/>
  <c r="AT56" i="14"/>
  <c r="AT57" i="14"/>
  <c r="AU57" i="14"/>
  <c r="AT58" i="14"/>
  <c r="AT59" i="14"/>
  <c r="AU59" i="14"/>
  <c r="AT60" i="14"/>
  <c r="AT61" i="14"/>
  <c r="AU61" i="14"/>
  <c r="AT62" i="14"/>
  <c r="AU62" i="14"/>
  <c r="AT63" i="14"/>
  <c r="AU63" i="14"/>
  <c r="AT64" i="14"/>
  <c r="AT41" i="14"/>
  <c r="AT42" i="14"/>
  <c r="AU42" i="14"/>
  <c r="AT43" i="14"/>
  <c r="AU43" i="14"/>
  <c r="AT44" i="14"/>
  <c r="AT45" i="14"/>
  <c r="AU45" i="14"/>
  <c r="AT46" i="14"/>
  <c r="AT47" i="14"/>
  <c r="AU47" i="14"/>
  <c r="AT48" i="14"/>
  <c r="AT49" i="14"/>
  <c r="AT50" i="14"/>
  <c r="F49" i="1"/>
  <c r="R49" i="1"/>
  <c r="F25" i="5"/>
  <c r="S13" i="1"/>
  <c r="S16" i="1"/>
  <c r="S19" i="1"/>
  <c r="S22" i="1"/>
  <c r="S25" i="1"/>
  <c r="S37" i="1"/>
  <c r="S40" i="1"/>
  <c r="S58" i="1"/>
  <c r="S61" i="1"/>
  <c r="AT2" i="14"/>
  <c r="AU1" i="14"/>
  <c r="AV1" i="14"/>
  <c r="AT1" i="14"/>
  <c r="BO2" i="14"/>
  <c r="V228" i="14"/>
  <c r="BN3" i="14"/>
  <c r="BN4" i="14"/>
  <c r="BK5" i="14"/>
  <c r="BL5" i="14"/>
  <c r="X225" i="14"/>
  <c r="BO5" i="14"/>
  <c r="Z225" i="14"/>
  <c r="AB225" i="14"/>
  <c r="BK8" i="14"/>
  <c r="BM8" i="14"/>
  <c r="BB8" i="14"/>
  <c r="Y228" i="14"/>
  <c r="BP8" i="14"/>
  <c r="BQ8" i="14"/>
  <c r="AB228" i="14"/>
  <c r="U229" i="14"/>
  <c r="BL9" i="14"/>
  <c r="BM9" i="14"/>
  <c r="X229" i="14"/>
  <c r="BB9" i="14"/>
  <c r="BQ9" i="14"/>
  <c r="AB229" i="14"/>
  <c r="BJ5" i="14"/>
  <c r="BJ8" i="14"/>
  <c r="BJ9" i="14"/>
  <c r="BI2" i="14"/>
  <c r="BH2" i="14"/>
  <c r="BG2" i="14"/>
  <c r="BF2" i="14"/>
  <c r="BE2" i="14"/>
  <c r="BD2" i="14"/>
  <c r="BA3" i="14"/>
  <c r="BD3" i="14"/>
  <c r="BE3" i="14"/>
  <c r="BF3" i="14"/>
  <c r="BG3" i="14"/>
  <c r="BH3" i="14"/>
  <c r="BI3" i="14"/>
  <c r="BA4" i="14"/>
  <c r="BD4" i="14"/>
  <c r="BE4" i="14"/>
  <c r="BF4" i="14"/>
  <c r="BG4" i="14"/>
  <c r="BH4" i="14"/>
  <c r="BI4" i="14"/>
  <c r="BA5" i="14"/>
  <c r="BD5" i="14"/>
  <c r="BE5" i="14"/>
  <c r="BF5" i="14"/>
  <c r="BG5" i="14"/>
  <c r="BH5" i="14"/>
  <c r="BI5" i="14"/>
  <c r="BA6" i="14"/>
  <c r="BB6" i="14"/>
  <c r="BD6" i="14"/>
  <c r="BE6" i="14"/>
  <c r="BF6" i="14"/>
  <c r="BG6" i="14"/>
  <c r="BH6" i="14"/>
  <c r="BI6" i="14"/>
  <c r="BK6" i="14"/>
  <c r="W226" i="14"/>
  <c r="BN6" i="14"/>
  <c r="BP6" i="14"/>
  <c r="BQ6" i="14"/>
  <c r="BA7" i="14"/>
  <c r="BD7" i="14"/>
  <c r="BE7" i="14"/>
  <c r="BF7" i="14"/>
  <c r="BG7" i="14"/>
  <c r="BH7" i="14"/>
  <c r="BI7" i="14"/>
  <c r="T227" i="14"/>
  <c r="V227" i="14"/>
  <c r="X227" i="14"/>
  <c r="BO7" i="14"/>
  <c r="BQ7" i="14"/>
  <c r="BA8" i="14"/>
  <c r="BD8" i="14"/>
  <c r="BE8" i="14"/>
  <c r="BF8" i="14"/>
  <c r="BG8" i="14"/>
  <c r="BH8" i="14"/>
  <c r="BI8" i="14"/>
  <c r="BA9" i="14"/>
  <c r="BD9" i="14"/>
  <c r="BE9" i="14"/>
  <c r="BF9" i="14"/>
  <c r="BG9" i="14"/>
  <c r="BH9" i="14"/>
  <c r="BI9" i="14"/>
  <c r="BA10" i="14"/>
  <c r="BB10" i="14"/>
  <c r="BD10" i="14"/>
  <c r="BE10" i="14"/>
  <c r="BF10" i="14"/>
  <c r="BG10" i="14"/>
  <c r="BH10" i="14"/>
  <c r="BI10" i="14"/>
  <c r="T230" i="14"/>
  <c r="BJ10" i="14"/>
  <c r="BL10" i="14"/>
  <c r="BM10" i="14"/>
  <c r="BN10" i="14"/>
  <c r="BP10" i="14"/>
  <c r="BQ10" i="14"/>
  <c r="AB230" i="14"/>
  <c r="BA11" i="14"/>
  <c r="BD11" i="14"/>
  <c r="BE11" i="14"/>
  <c r="BF11" i="14"/>
  <c r="BG11" i="14"/>
  <c r="BH11" i="14"/>
  <c r="BI11" i="14"/>
  <c r="BK11" i="14"/>
  <c r="V231" i="14"/>
  <c r="W231" i="14"/>
  <c r="BN11" i="14"/>
  <c r="X231" i="14"/>
  <c r="Y231" i="14"/>
  <c r="AA231" i="14"/>
  <c r="BQ11" i="14"/>
  <c r="AB231" i="14"/>
  <c r="BA12" i="14"/>
  <c r="BB12" i="14"/>
  <c r="BD12" i="14"/>
  <c r="BE12" i="14"/>
  <c r="BF12" i="14"/>
  <c r="BG12" i="14"/>
  <c r="BH12" i="14"/>
  <c r="BI12" i="14"/>
  <c r="BJ12" i="14"/>
  <c r="BK12" i="14"/>
  <c r="BL12" i="14"/>
  <c r="X232" i="14"/>
  <c r="BO12" i="14"/>
  <c r="Z232" i="14"/>
  <c r="BP12" i="14"/>
  <c r="BQ12" i="14"/>
  <c r="BA13" i="14"/>
  <c r="BD13" i="14"/>
  <c r="BE13" i="14"/>
  <c r="BF13" i="14"/>
  <c r="BG13" i="14"/>
  <c r="BH13" i="14"/>
  <c r="BI13" i="14"/>
  <c r="V233" i="14"/>
  <c r="W233" i="14"/>
  <c r="BM13" i="14"/>
  <c r="BN13" i="14"/>
  <c r="BA14" i="14"/>
  <c r="BD14" i="14"/>
  <c r="BE14" i="14"/>
  <c r="BF14" i="14"/>
  <c r="BG14" i="14"/>
  <c r="BH14" i="14"/>
  <c r="BI14" i="14"/>
  <c r="BA15" i="14"/>
  <c r="BB15" i="14"/>
  <c r="BD15" i="14"/>
  <c r="BE15" i="14"/>
  <c r="BF15" i="14"/>
  <c r="BG15" i="14"/>
  <c r="BH15" i="14"/>
  <c r="BI15" i="14"/>
  <c r="BJ15" i="14"/>
  <c r="BL15" i="14"/>
  <c r="BM15" i="14"/>
  <c r="X235" i="14"/>
  <c r="BP15" i="14"/>
  <c r="BR15" i="14"/>
  <c r="BA16" i="14"/>
  <c r="BB16" i="14"/>
  <c r="BD16" i="14"/>
  <c r="BE16" i="14"/>
  <c r="BF16" i="14"/>
  <c r="BG16" i="14"/>
  <c r="BH16" i="14"/>
  <c r="BI16" i="14"/>
  <c r="BL16" i="14"/>
  <c r="BM16" i="14"/>
  <c r="BO16" i="14"/>
  <c r="BQ16" i="14"/>
  <c r="BA17" i="14"/>
  <c r="BD17" i="14"/>
  <c r="BE17" i="14"/>
  <c r="BF17" i="14"/>
  <c r="BG17" i="14"/>
  <c r="BH17" i="14"/>
  <c r="BI17" i="14"/>
  <c r="V237" i="14"/>
  <c r="BM17" i="14"/>
  <c r="BO17" i="14"/>
  <c r="BR17" i="14"/>
  <c r="BA18" i="14"/>
  <c r="BD18" i="14"/>
  <c r="BE18" i="14"/>
  <c r="BF18" i="14"/>
  <c r="BG18" i="14"/>
  <c r="BH18" i="14"/>
  <c r="BI18" i="14"/>
  <c r="BJ18" i="14"/>
  <c r="BK18" i="14"/>
  <c r="W238" i="14"/>
  <c r="BN18" i="14"/>
  <c r="BP18" i="14"/>
  <c r="AA238" i="14"/>
  <c r="BR18" i="14"/>
  <c r="BA19" i="14"/>
  <c r="BD19" i="14"/>
  <c r="BE19" i="14"/>
  <c r="BF19" i="14"/>
  <c r="BG19" i="14"/>
  <c r="BH19" i="14"/>
  <c r="BI19" i="14"/>
  <c r="BJ19" i="14"/>
  <c r="BK19" i="14"/>
  <c r="BN19" i="14"/>
  <c r="BP19" i="14"/>
  <c r="BQ19" i="14"/>
  <c r="BA20" i="14"/>
  <c r="BB20" i="14"/>
  <c r="BD20" i="14"/>
  <c r="BE20" i="14"/>
  <c r="BF20" i="14"/>
  <c r="BG20" i="14"/>
  <c r="BH20" i="14"/>
  <c r="BI20" i="14"/>
  <c r="T240" i="14"/>
  <c r="V240" i="14"/>
  <c r="BM20" i="14"/>
  <c r="BO20" i="14"/>
  <c r="BP20" i="14"/>
  <c r="AB240" i="14"/>
  <c r="BA21" i="14"/>
  <c r="BD21" i="14"/>
  <c r="BE21" i="14"/>
  <c r="BF21" i="14"/>
  <c r="BG21" i="14"/>
  <c r="BH21" i="14"/>
  <c r="BI21" i="14"/>
  <c r="BA22" i="14"/>
  <c r="BD22" i="14"/>
  <c r="BE22" i="14"/>
  <c r="BF22" i="14"/>
  <c r="BG22" i="14"/>
  <c r="BH22" i="14"/>
  <c r="BI22" i="14"/>
  <c r="T242" i="14"/>
  <c r="BK22" i="14"/>
  <c r="BM22" i="14"/>
  <c r="BO22" i="14"/>
  <c r="Z242" i="14"/>
  <c r="BR22" i="14"/>
  <c r="BA23" i="14"/>
  <c r="BD23" i="14"/>
  <c r="BE23" i="14"/>
  <c r="BF23" i="14"/>
  <c r="BG23" i="14"/>
  <c r="BH23" i="14"/>
  <c r="BI23" i="14"/>
  <c r="T243" i="14"/>
  <c r="W243" i="14"/>
  <c r="BN23" i="14"/>
  <c r="Y243" i="14"/>
  <c r="Z243" i="14"/>
  <c r="AA243" i="14"/>
  <c r="AB243" i="14"/>
  <c r="BA24" i="14"/>
  <c r="BD24" i="14"/>
  <c r="BE24" i="14"/>
  <c r="BF24" i="14"/>
  <c r="BG24" i="14"/>
  <c r="BH24" i="14"/>
  <c r="BI24" i="14"/>
  <c r="BA25" i="14"/>
  <c r="BD25" i="14"/>
  <c r="BE25" i="14"/>
  <c r="BF25" i="14"/>
  <c r="BG25" i="14"/>
  <c r="BH25" i="14"/>
  <c r="BI25" i="14"/>
  <c r="U245" i="14"/>
  <c r="BN25" i="14"/>
  <c r="Y245" i="14"/>
  <c r="BA26" i="14"/>
  <c r="BB26" i="14"/>
  <c r="BD26" i="14"/>
  <c r="BE26" i="14"/>
  <c r="BF26" i="14"/>
  <c r="BG26" i="14"/>
  <c r="BH26" i="14"/>
  <c r="BI26" i="14"/>
  <c r="V246" i="14"/>
  <c r="Y246" i="14"/>
  <c r="BA2" i="14"/>
  <c r="M226" i="14"/>
  <c r="M230" i="14"/>
  <c r="M242" i="14"/>
  <c r="L222" i="14"/>
  <c r="N222" i="14"/>
  <c r="O222" i="14"/>
  <c r="P222" i="14"/>
  <c r="Q222" i="14"/>
  <c r="R222" i="14"/>
  <c r="S222" i="14"/>
  <c r="Y222" i="14"/>
  <c r="N223" i="14"/>
  <c r="O223" i="14"/>
  <c r="P223" i="14"/>
  <c r="Q223" i="14"/>
  <c r="R223" i="14"/>
  <c r="S223" i="14"/>
  <c r="X223" i="14"/>
  <c r="N224" i="14"/>
  <c r="O224" i="14"/>
  <c r="P224" i="14"/>
  <c r="Q224" i="14"/>
  <c r="R224" i="14"/>
  <c r="S224" i="14"/>
  <c r="X224" i="14"/>
  <c r="L225" i="14"/>
  <c r="N225" i="14"/>
  <c r="O225" i="14"/>
  <c r="P225" i="14"/>
  <c r="Q225" i="14"/>
  <c r="R225" i="14"/>
  <c r="S225" i="14"/>
  <c r="L226" i="14"/>
  <c r="N226" i="14"/>
  <c r="O226" i="14"/>
  <c r="P226" i="14"/>
  <c r="Q226" i="14"/>
  <c r="R226" i="14"/>
  <c r="S226" i="14"/>
  <c r="N227" i="14"/>
  <c r="O227" i="14"/>
  <c r="P227" i="14"/>
  <c r="Q227" i="14"/>
  <c r="R227" i="14"/>
  <c r="S227" i="14"/>
  <c r="L228" i="14"/>
  <c r="N228" i="14"/>
  <c r="O228" i="14"/>
  <c r="P228" i="14"/>
  <c r="Q228" i="14"/>
  <c r="R228" i="14"/>
  <c r="S228" i="14"/>
  <c r="T228" i="14"/>
  <c r="AA228" i="14"/>
  <c r="L229" i="14"/>
  <c r="N229" i="14"/>
  <c r="O229" i="14"/>
  <c r="P229" i="14"/>
  <c r="Q229" i="14"/>
  <c r="R229" i="14"/>
  <c r="S229" i="14"/>
  <c r="N230" i="14"/>
  <c r="O230" i="14"/>
  <c r="P230" i="14"/>
  <c r="Q230" i="14"/>
  <c r="R230" i="14"/>
  <c r="S230" i="14"/>
  <c r="N231" i="14"/>
  <c r="O231" i="14"/>
  <c r="P231" i="14"/>
  <c r="Q231" i="14"/>
  <c r="R231" i="14"/>
  <c r="S231" i="14"/>
  <c r="L232" i="14"/>
  <c r="N232" i="14"/>
  <c r="O232" i="14"/>
  <c r="P232" i="14"/>
  <c r="Q232" i="14"/>
  <c r="R232" i="14"/>
  <c r="S232" i="14"/>
  <c r="L233" i="14"/>
  <c r="N233" i="14"/>
  <c r="O233" i="14"/>
  <c r="P233" i="14"/>
  <c r="Q233" i="14"/>
  <c r="R233" i="14"/>
  <c r="S233" i="14"/>
  <c r="L234" i="14"/>
  <c r="N234" i="14"/>
  <c r="O234" i="14"/>
  <c r="P234" i="14"/>
  <c r="Q234" i="14"/>
  <c r="R234" i="14"/>
  <c r="S234" i="14"/>
  <c r="T234" i="14"/>
  <c r="N235" i="14"/>
  <c r="O235" i="14"/>
  <c r="P235" i="14"/>
  <c r="Q235" i="14"/>
  <c r="R235" i="14"/>
  <c r="S235" i="14"/>
  <c r="T235" i="14"/>
  <c r="L236" i="14"/>
  <c r="N236" i="14"/>
  <c r="O236" i="14"/>
  <c r="P236" i="14"/>
  <c r="Q236" i="14"/>
  <c r="R236" i="14"/>
  <c r="S236" i="14"/>
  <c r="N237" i="14"/>
  <c r="O237" i="14"/>
  <c r="P237" i="14"/>
  <c r="Q237" i="14"/>
  <c r="R237" i="14"/>
  <c r="S237" i="14"/>
  <c r="Y237" i="14"/>
  <c r="N238" i="14"/>
  <c r="O238" i="14"/>
  <c r="P238" i="14"/>
  <c r="Q238" i="14"/>
  <c r="R238" i="14"/>
  <c r="S238" i="14"/>
  <c r="U238" i="14"/>
  <c r="AB238" i="14"/>
  <c r="N239" i="14"/>
  <c r="O239" i="14"/>
  <c r="P239" i="14"/>
  <c r="Q239" i="14"/>
  <c r="R239" i="14"/>
  <c r="S239" i="14"/>
  <c r="L240" i="14"/>
  <c r="N240" i="14"/>
  <c r="O240" i="14"/>
  <c r="P240" i="14"/>
  <c r="Q240" i="14"/>
  <c r="R240" i="14"/>
  <c r="S240" i="14"/>
  <c r="N241" i="14"/>
  <c r="O241" i="14"/>
  <c r="P241" i="14"/>
  <c r="Q241" i="14"/>
  <c r="R241" i="14"/>
  <c r="S241" i="14"/>
  <c r="AB241" i="14"/>
  <c r="N242" i="14"/>
  <c r="O242" i="14"/>
  <c r="P242" i="14"/>
  <c r="Q242" i="14"/>
  <c r="R242" i="14"/>
  <c r="S242" i="14"/>
  <c r="N243" i="14"/>
  <c r="O243" i="14"/>
  <c r="P243" i="14"/>
  <c r="Q243" i="14"/>
  <c r="R243" i="14"/>
  <c r="S243" i="14"/>
  <c r="N244" i="14"/>
  <c r="O244" i="14"/>
  <c r="P244" i="14"/>
  <c r="Q244" i="14"/>
  <c r="R244" i="14"/>
  <c r="S244" i="14"/>
  <c r="W244" i="14"/>
  <c r="AB244" i="14"/>
  <c r="L245" i="14"/>
  <c r="N245" i="14"/>
  <c r="O245" i="14"/>
  <c r="P245" i="14"/>
  <c r="Q245" i="14"/>
  <c r="R245" i="14"/>
  <c r="S245" i="14"/>
  <c r="L246" i="14"/>
  <c r="N246" i="14"/>
  <c r="O246" i="14"/>
  <c r="P246" i="14"/>
  <c r="Q246" i="14"/>
  <c r="R246" i="14"/>
  <c r="S246" i="14"/>
  <c r="K223" i="14"/>
  <c r="K224" i="14"/>
  <c r="K225" i="14"/>
  <c r="K226" i="14"/>
  <c r="K227" i="14"/>
  <c r="K228" i="14"/>
  <c r="K229" i="14"/>
  <c r="K230" i="14"/>
  <c r="K231" i="14"/>
  <c r="K232" i="14"/>
  <c r="K233" i="14"/>
  <c r="K234" i="14"/>
  <c r="K235" i="14"/>
  <c r="K236" i="14"/>
  <c r="K237" i="14"/>
  <c r="K238" i="14"/>
  <c r="K239" i="14"/>
  <c r="K240" i="14"/>
  <c r="K241" i="14"/>
  <c r="K242" i="14"/>
  <c r="K243" i="14"/>
  <c r="K244" i="14"/>
  <c r="K245" i="14"/>
  <c r="K246" i="14"/>
  <c r="K222" i="14"/>
  <c r="H26" i="16"/>
  <c r="G26" i="16"/>
  <c r="F26" i="16"/>
  <c r="T28" i="5"/>
  <c r="T31" i="5"/>
  <c r="T43" i="5"/>
  <c r="F7" i="1"/>
  <c r="R7" i="1" s="1"/>
  <c r="H40" i="16"/>
  <c r="G40" i="16"/>
  <c r="F40" i="16"/>
  <c r="H36" i="16"/>
  <c r="G36" i="16"/>
  <c r="F36" i="16"/>
  <c r="H25" i="16"/>
  <c r="G25" i="16"/>
  <c r="F25" i="16"/>
  <c r="H24" i="16"/>
  <c r="G24" i="16"/>
  <c r="F24" i="16"/>
  <c r="H34" i="16"/>
  <c r="G34" i="16"/>
  <c r="F34" i="16"/>
  <c r="H33" i="16"/>
  <c r="G33" i="16"/>
  <c r="F33" i="16"/>
  <c r="H32" i="16"/>
  <c r="G32" i="16"/>
  <c r="F32" i="16"/>
  <c r="H6" i="16"/>
  <c r="G6" i="16"/>
  <c r="F6" i="16"/>
  <c r="C1" i="16"/>
  <c r="P1" i="16" s="1"/>
  <c r="C4" i="16"/>
  <c r="C3" i="16"/>
  <c r="C2" i="16"/>
  <c r="D48" i="14"/>
  <c r="C48" i="14"/>
  <c r="B48" i="14"/>
  <c r="D47" i="14"/>
  <c r="C47" i="14"/>
  <c r="B47" i="14"/>
  <c r="F13" i="5"/>
  <c r="F7" i="5"/>
  <c r="F49" i="5"/>
  <c r="F52" i="5"/>
  <c r="F55" i="5"/>
  <c r="F58" i="5"/>
  <c r="T73" i="5"/>
  <c r="T79" i="5"/>
  <c r="T82" i="5"/>
  <c r="F79" i="5"/>
  <c r="U79" i="5" s="1"/>
  <c r="V79" i="5" s="1"/>
  <c r="V28" i="5"/>
  <c r="V31" i="5"/>
  <c r="V43" i="5"/>
  <c r="V73" i="5"/>
  <c r="V76" i="5"/>
  <c r="F82" i="5"/>
  <c r="U82" i="5"/>
  <c r="V82" i="5" s="1"/>
  <c r="U22" i="5"/>
  <c r="F73" i="5"/>
  <c r="F76" i="5"/>
  <c r="Y232" i="14"/>
  <c r="U232" i="14"/>
  <c r="Y227" i="14"/>
  <c r="AA65" i="14"/>
  <c r="AA227" i="14"/>
  <c r="BJ22" i="14"/>
  <c r="BR11" i="14"/>
  <c r="Q114" i="13"/>
  <c r="AJ32" i="13"/>
  <c r="AS210" i="14" s="1"/>
  <c r="M114" i="13"/>
  <c r="N80" i="14"/>
  <c r="AV80" i="14"/>
  <c r="N79" i="14"/>
  <c r="AV79" i="14"/>
  <c r="N81" i="14"/>
  <c r="AV81" i="14"/>
  <c r="Z228" i="14"/>
  <c r="T223" i="14"/>
  <c r="BQ18" i="14"/>
  <c r="BQ15" i="14"/>
  <c r="AA235" i="14"/>
  <c r="BN12" i="14"/>
  <c r="R25" i="5"/>
  <c r="U25" i="5"/>
  <c r="V25" i="5" s="1"/>
  <c r="V241" i="14"/>
  <c r="BN14" i="14"/>
  <c r="BO3" i="14"/>
  <c r="Y85" i="14"/>
  <c r="AU54" i="14"/>
  <c r="AA54" i="14"/>
  <c r="Y59" i="14"/>
  <c r="U88" i="5"/>
  <c r="V88" i="5" s="1"/>
  <c r="V22" i="5"/>
  <c r="T229" i="14"/>
  <c r="Z237" i="14"/>
  <c r="BP17" i="14"/>
  <c r="W237" i="14"/>
  <c r="U226" i="14"/>
  <c r="BP5" i="14"/>
  <c r="BQ23" i="14"/>
  <c r="AB242" i="14"/>
  <c r="BR20" i="14"/>
  <c r="BM18" i="14"/>
  <c r="BK7" i="14"/>
  <c r="U227" i="14"/>
  <c r="AA226" i="14"/>
  <c r="AA244" i="14"/>
  <c r="AB42" i="14"/>
  <c r="AM56" i="14"/>
  <c r="AC63" i="14"/>
  <c r="AG70" i="14"/>
  <c r="AE85" i="14"/>
  <c r="BK3" i="14"/>
  <c r="U223" i="14"/>
  <c r="U7" i="5"/>
  <c r="R7" i="5"/>
  <c r="BQ25" i="14"/>
  <c r="AA245" i="14"/>
  <c r="BR16" i="14"/>
  <c r="AB236" i="14"/>
  <c r="BJ16" i="14"/>
  <c r="T236" i="14"/>
  <c r="BP9" i="14"/>
  <c r="Z229" i="14"/>
  <c r="BQ22" i="14"/>
  <c r="AA242" i="14"/>
  <c r="BQ13" i="14"/>
  <c r="AA233" i="14"/>
  <c r="BM14" i="14"/>
  <c r="AB224" i="14"/>
  <c r="BR4" i="14"/>
  <c r="Y73" i="14"/>
  <c r="Y67" i="14"/>
  <c r="AU70" i="14"/>
  <c r="AU66" i="14"/>
  <c r="C67" i="13"/>
  <c r="M123" i="14"/>
  <c r="AV120" i="14" s="1"/>
  <c r="T114" i="13"/>
  <c r="AH114" i="13"/>
  <c r="AU119" i="14"/>
  <c r="BB2" i="14"/>
  <c r="AD114" i="13"/>
  <c r="AF114" i="13"/>
  <c r="AS85" i="14"/>
  <c r="AV139" i="14"/>
  <c r="BC22" i="14"/>
  <c r="BC18" i="14"/>
  <c r="AV127" i="14"/>
  <c r="BC10" i="14"/>
  <c r="AV123" i="14"/>
  <c r="BC6" i="14"/>
  <c r="AJ14" i="13"/>
  <c r="AG109" i="13"/>
  <c r="Q109" i="13"/>
  <c r="T109" i="13"/>
  <c r="V109" i="13"/>
  <c r="AB109" i="13"/>
  <c r="AD109" i="13"/>
  <c r="T25" i="5"/>
  <c r="U109" i="13"/>
  <c r="Z109" i="13"/>
  <c r="AA109" i="13"/>
  <c r="AH109" i="13"/>
  <c r="L109" i="13"/>
  <c r="N109" i="13"/>
  <c r="AE109" i="13"/>
  <c r="K109" i="13"/>
  <c r="S109" i="13"/>
  <c r="Y109" i="13"/>
  <c r="AF109" i="13"/>
  <c r="R109" i="13"/>
  <c r="P109" i="13"/>
  <c r="O109" i="13"/>
  <c r="M109" i="13"/>
  <c r="AC109" i="13"/>
  <c r="X109" i="13"/>
  <c r="W109" i="13"/>
  <c r="BC3" i="14"/>
  <c r="T61" i="13"/>
  <c r="T58" i="13" s="1"/>
  <c r="AG61" i="13"/>
  <c r="Q61" i="13"/>
  <c r="Q60" i="13" s="1"/>
  <c r="Z61" i="13"/>
  <c r="Z60" i="13" s="1"/>
  <c r="H8" i="5"/>
  <c r="S61" i="13"/>
  <c r="AB92" i="13"/>
  <c r="L92" i="13"/>
  <c r="N92" i="13"/>
  <c r="O92" i="13"/>
  <c r="Q92" i="13"/>
  <c r="AC92" i="13"/>
  <c r="T7" i="5"/>
  <c r="AB61" i="13"/>
  <c r="L61" i="13"/>
  <c r="L60" i="13" s="1"/>
  <c r="Y61" i="13"/>
  <c r="AH61" i="13"/>
  <c r="AH58" i="13"/>
  <c r="R61" i="13"/>
  <c r="AA61" i="13"/>
  <c r="K61" i="13"/>
  <c r="K60" i="13" s="1"/>
  <c r="T92" i="13"/>
  <c r="Y92" i="13"/>
  <c r="Z92" i="13"/>
  <c r="AA92" i="13"/>
  <c r="R92" i="13"/>
  <c r="P61" i="13"/>
  <c r="P60" i="13" s="1"/>
  <c r="M61" i="13"/>
  <c r="M58" i="13" s="1"/>
  <c r="AE61" i="13"/>
  <c r="AE58" i="13"/>
  <c r="AE60" i="13"/>
  <c r="X92" i="13"/>
  <c r="AE92" i="13"/>
  <c r="K92" i="13"/>
  <c r="X61" i="13"/>
  <c r="U61" i="13"/>
  <c r="U58" i="13"/>
  <c r="N61" i="13"/>
  <c r="N60" i="13" s="1"/>
  <c r="AF92" i="13"/>
  <c r="S92" i="13"/>
  <c r="V92" i="13"/>
  <c r="M92" i="13"/>
  <c r="W61" i="13"/>
  <c r="W60" i="13" s="1"/>
  <c r="U92" i="13"/>
  <c r="AF61" i="13"/>
  <c r="AF58" i="13" s="1"/>
  <c r="V61" i="13"/>
  <c r="V60" i="13" s="1"/>
  <c r="AD92" i="13"/>
  <c r="W92" i="13"/>
  <c r="O61" i="13"/>
  <c r="AD61" i="13"/>
  <c r="AH92" i="13"/>
  <c r="AG92" i="13"/>
  <c r="AC61" i="13"/>
  <c r="AC58" i="13" s="1"/>
  <c r="P92" i="13"/>
  <c r="P58" i="13"/>
  <c r="AA74" i="14"/>
  <c r="W85" i="14"/>
  <c r="AH60" i="13"/>
  <c r="AE91" i="14"/>
  <c r="AE92" i="14"/>
  <c r="Z89" i="14"/>
  <c r="AF199" i="14"/>
  <c r="AQ85" i="14"/>
  <c r="AH92" i="14"/>
  <c r="AM85" i="14"/>
  <c r="Z90" i="14"/>
  <c r="X199" i="14"/>
  <c r="X87" i="14"/>
  <c r="X85" i="14"/>
  <c r="BL22" i="14"/>
  <c r="V242" i="14"/>
  <c r="BJ7" i="14"/>
  <c r="BL24" i="14"/>
  <c r="BR14" i="14"/>
  <c r="Y46" i="14"/>
  <c r="Y57" i="14"/>
  <c r="Y44" i="14"/>
  <c r="Y71" i="14"/>
  <c r="Y70" i="14"/>
  <c r="Y68" i="14"/>
  <c r="Y65" i="14"/>
  <c r="Y62" i="14"/>
  <c r="AA52" i="14"/>
  <c r="AA45" i="14"/>
  <c r="AA46" i="14"/>
  <c r="AA67" i="14"/>
  <c r="AA71" i="14"/>
  <c r="AA72" i="14"/>
  <c r="AA66" i="14"/>
  <c r="AA76" i="14"/>
  <c r="AA58" i="14"/>
  <c r="AA62" i="14"/>
  <c r="AA70" i="14"/>
  <c r="AA56" i="14"/>
  <c r="AA42" i="14"/>
  <c r="AC68" i="14"/>
  <c r="AE67" i="14"/>
  <c r="AE54" i="14"/>
  <c r="AE65" i="14"/>
  <c r="AE53" i="14"/>
  <c r="AG57" i="14"/>
  <c r="AG73" i="14"/>
  <c r="AK61" i="14"/>
  <c r="AK54" i="14"/>
  <c r="AM53" i="14"/>
  <c r="AO65" i="14"/>
  <c r="AO45" i="14"/>
  <c r="V46" i="14"/>
  <c r="V54" i="14"/>
  <c r="V71" i="14"/>
  <c r="Z57" i="14"/>
  <c r="AB70" i="14"/>
  <c r="AB52" i="14"/>
  <c r="AF68" i="14"/>
  <c r="AH71" i="14"/>
  <c r="AJ59" i="14"/>
  <c r="AJ75" i="14"/>
  <c r="AN45" i="14"/>
  <c r="AN58" i="14"/>
  <c r="AN61" i="14"/>
  <c r="AP54" i="14"/>
  <c r="U46" i="14"/>
  <c r="U59" i="14"/>
  <c r="AU51" i="14"/>
  <c r="AJ51" i="14"/>
  <c r="AA51" i="14"/>
  <c r="AH51" i="14"/>
  <c r="AE43" i="14"/>
  <c r="AA43" i="14"/>
  <c r="AG43" i="14"/>
  <c r="L244" i="14"/>
  <c r="BB24" i="14"/>
  <c r="AA246" i="14"/>
  <c r="BM19" i="14"/>
  <c r="W239" i="14"/>
  <c r="V238" i="14"/>
  <c r="BL18" i="14"/>
  <c r="Z226" i="14"/>
  <c r="X222" i="14"/>
  <c r="BN2" i="14"/>
  <c r="U224" i="14"/>
  <c r="BK4" i="14"/>
  <c r="AV142" i="14"/>
  <c r="Z58" i="13"/>
  <c r="U49" i="14"/>
  <c r="Y72" i="14"/>
  <c r="Y63" i="14"/>
  <c r="AO71" i="14"/>
  <c r="Y51" i="14"/>
  <c r="AC65" i="14"/>
  <c r="AB45" i="14"/>
  <c r="AN54" i="14"/>
  <c r="V53" i="14"/>
  <c r="V58" i="14"/>
  <c r="AA44" i="14"/>
  <c r="AA61" i="14"/>
  <c r="AJ46" i="14"/>
  <c r="AU141" i="14"/>
  <c r="BR23" i="14"/>
  <c r="T239" i="14"/>
  <c r="BL14" i="14"/>
  <c r="V234" i="14"/>
  <c r="AK88" i="14"/>
  <c r="BC9" i="14"/>
  <c r="M229" i="14"/>
  <c r="AV126" i="14"/>
  <c r="BB22" i="14"/>
  <c r="AU139" i="14"/>
  <c r="L242" i="14"/>
  <c r="AU135" i="14"/>
  <c r="L238" i="14"/>
  <c r="AU124" i="14"/>
  <c r="N58" i="13"/>
  <c r="Y240" i="14"/>
  <c r="Z233" i="14"/>
  <c r="BP13" i="14"/>
  <c r="BP7" i="14"/>
  <c r="Z227" i="14"/>
  <c r="BQ5" i="14"/>
  <c r="AA225" i="14"/>
  <c r="AU64" i="14"/>
  <c r="AA64" i="14"/>
  <c r="V64" i="14"/>
  <c r="U64" i="14"/>
  <c r="AU55" i="14"/>
  <c r="AJ55" i="14"/>
  <c r="AK55" i="14"/>
  <c r="AB55" i="14"/>
  <c r="AA55" i="14"/>
  <c r="Y55" i="14"/>
  <c r="BC15" i="14"/>
  <c r="M235" i="14"/>
  <c r="AV132" i="14"/>
  <c r="AC88" i="14"/>
  <c r="AQ88" i="14"/>
  <c r="Y76" i="14"/>
  <c r="Y43" i="14"/>
  <c r="Y61" i="14"/>
  <c r="AN63" i="14"/>
  <c r="AJ42" i="14"/>
  <c r="AE45" i="14"/>
  <c r="V225" i="14"/>
  <c r="AA59" i="14"/>
  <c r="AJ54" i="14"/>
  <c r="BJ4" i="14"/>
  <c r="AA57" i="14"/>
  <c r="AB61" i="14"/>
  <c r="AO51" i="14"/>
  <c r="Y42" i="14"/>
  <c r="Z235" i="14"/>
  <c r="W229" i="14"/>
  <c r="BB18" i="14"/>
  <c r="BQ21" i="14"/>
  <c r="BJ17" i="14"/>
  <c r="T237" i="14"/>
  <c r="BN21" i="14"/>
  <c r="X241" i="14"/>
  <c r="T241" i="14"/>
  <c r="BJ21" i="14"/>
  <c r="BL2" i="14"/>
  <c r="AA73" i="14"/>
  <c r="AA68" i="14"/>
  <c r="AN68" i="14"/>
  <c r="AF63" i="14"/>
  <c r="AA63" i="14"/>
  <c r="AU58" i="14"/>
  <c r="AV138" i="14"/>
  <c r="BK20" i="14"/>
  <c r="U240" i="14"/>
  <c r="BN15" i="14"/>
  <c r="V223" i="14"/>
  <c r="U56" i="14"/>
  <c r="AU56" i="14"/>
  <c r="Y56" i="14"/>
  <c r="AU44" i="14"/>
  <c r="AJ44" i="14"/>
  <c r="BB25" i="14"/>
  <c r="AU142" i="14"/>
  <c r="L237" i="14"/>
  <c r="BB17" i="14"/>
  <c r="L230" i="14"/>
  <c r="AU127" i="14"/>
  <c r="L223" i="14"/>
  <c r="BB3" i="14"/>
  <c r="U239" i="14"/>
  <c r="AF90" i="14"/>
  <c r="Z87" i="14"/>
  <c r="AK90" i="14"/>
  <c r="AS86" i="14"/>
  <c r="AH86" i="14"/>
  <c r="AU90" i="14"/>
  <c r="AU76" i="14"/>
  <c r="AU88" i="14"/>
  <c r="AC75" i="14"/>
  <c r="AJ87" i="14"/>
  <c r="AM88" i="14"/>
  <c r="AH90" i="14"/>
  <c r="AC86" i="14"/>
  <c r="AQ87" i="14"/>
  <c r="AE86" i="14"/>
  <c r="AE88" i="14"/>
  <c r="W86" i="14"/>
  <c r="AS90" i="14"/>
  <c r="AS87" i="14"/>
  <c r="AU75" i="14"/>
  <c r="AE87" i="14"/>
  <c r="Y75" i="14"/>
  <c r="AO90" i="14"/>
  <c r="W88" i="14"/>
  <c r="AS88" i="14"/>
  <c r="AK76" i="14"/>
  <c r="X84" i="14"/>
  <c r="Z84" i="14"/>
  <c r="AM84" i="14"/>
  <c r="AK84" i="14"/>
  <c r="AC84" i="14"/>
  <c r="AE84" i="14"/>
  <c r="AM87" i="14"/>
  <c r="AA75" i="14"/>
  <c r="AK82" i="14"/>
  <c r="AD82" i="14"/>
  <c r="U82" i="14"/>
  <c r="AA82" i="14"/>
  <c r="AJ82" i="14"/>
  <c r="AO82" i="14"/>
  <c r="AH82" i="14"/>
  <c r="AM82" i="14"/>
  <c r="AF82" i="14"/>
  <c r="T82" i="14"/>
  <c r="V82" i="14"/>
  <c r="X82" i="14"/>
  <c r="AI82" i="14"/>
  <c r="Y82" i="14"/>
  <c r="AB82" i="14"/>
  <c r="AP82" i="14"/>
  <c r="AE82" i="14"/>
  <c r="AU82" i="14"/>
  <c r="V74" i="14"/>
  <c r="AJ74" i="14"/>
  <c r="AK74" i="14"/>
  <c r="Y74" i="14"/>
  <c r="U74" i="14"/>
  <c r="AE74" i="14"/>
  <c r="AH89" i="14"/>
  <c r="AQ89" i="14"/>
  <c r="AN73" i="14"/>
  <c r="AJ73" i="14"/>
  <c r="AU73" i="14"/>
  <c r="AQ92" i="14"/>
  <c r="AS92" i="14"/>
  <c r="AU92" i="14"/>
  <c r="W92" i="14"/>
  <c r="AK92" i="14"/>
  <c r="AO92" i="14"/>
  <c r="AQ84" i="14"/>
  <c r="AS84" i="14"/>
  <c r="AV77" i="14"/>
  <c r="N77" i="14"/>
  <c r="Q58" i="13"/>
  <c r="AG90" i="14"/>
  <c r="AG85" i="14"/>
  <c r="AG87" i="14"/>
  <c r="AG92" i="14"/>
  <c r="AG91" i="14"/>
  <c r="AG84" i="14"/>
  <c r="AL92" i="14"/>
  <c r="AL88" i="14"/>
  <c r="AL87" i="14"/>
  <c r="AL85" i="14"/>
  <c r="AL91" i="14"/>
  <c r="AL84" i="14"/>
  <c r="AN90" i="14"/>
  <c r="AN88" i="14"/>
  <c r="AN84" i="14"/>
  <c r="AN87" i="14"/>
  <c r="AN92" i="14"/>
  <c r="AN85" i="14"/>
  <c r="AN89" i="14"/>
  <c r="AP88" i="14"/>
  <c r="AP90" i="14"/>
  <c r="AP84" i="14"/>
  <c r="AP87" i="14"/>
  <c r="AP85" i="14"/>
  <c r="AP89" i="14"/>
  <c r="AP92" i="14"/>
  <c r="AU48" i="14"/>
  <c r="AG48" i="14"/>
  <c r="Y48" i="14"/>
  <c r="AA48" i="14"/>
  <c r="CM91" i="13"/>
  <c r="M88" i="14" s="1"/>
  <c r="U199" i="14"/>
  <c r="U91" i="14"/>
  <c r="CM93" i="13"/>
  <c r="M90" i="14" s="1"/>
  <c r="CM88" i="13"/>
  <c r="M85" i="14" s="1"/>
  <c r="Y92" i="14"/>
  <c r="Y91" i="14"/>
  <c r="Y84" i="14"/>
  <c r="Y88" i="14"/>
  <c r="Y87" i="14"/>
  <c r="Y90" i="14"/>
  <c r="AB88" i="14"/>
  <c r="AB92" i="14"/>
  <c r="AB85" i="14"/>
  <c r="AB90" i="14"/>
  <c r="AB84" i="14"/>
  <c r="AB87" i="14"/>
  <c r="V88" i="14"/>
  <c r="V84" i="14"/>
  <c r="V87" i="14"/>
  <c r="V85" i="14"/>
  <c r="V92" i="14"/>
  <c r="V90" i="14"/>
  <c r="AL90" i="14"/>
  <c r="AC60" i="13"/>
  <c r="V58" i="13"/>
  <c r="R58" i="13"/>
  <c r="R60" i="13"/>
  <c r="AD84" i="14"/>
  <c r="AD88" i="14"/>
  <c r="AI86" i="14"/>
  <c r="AI85" i="14"/>
  <c r="Y49" i="14"/>
  <c r="AC49" i="14"/>
  <c r="AO49" i="14"/>
  <c r="AA49" i="14"/>
  <c r="AU49" i="14"/>
  <c r="AG49" i="14"/>
  <c r="AF85" i="14"/>
  <c r="AF88" i="14"/>
  <c r="AF84" i="14"/>
  <c r="AF87" i="14"/>
  <c r="AF92" i="14"/>
  <c r="AD60" i="13"/>
  <c r="AD58" i="13"/>
  <c r="Y58" i="13"/>
  <c r="Y60" i="13"/>
  <c r="X91" i="14"/>
  <c r="X90" i="14"/>
  <c r="X92" i="14"/>
  <c r="X88" i="14"/>
  <c r="S58" i="13"/>
  <c r="S60" i="13"/>
  <c r="AH85" i="14"/>
  <c r="AH88" i="14"/>
  <c r="AH84" i="14"/>
  <c r="AH87" i="14"/>
  <c r="AK85" i="14"/>
  <c r="AK87" i="14"/>
  <c r="AC87" i="14"/>
  <c r="AC92" i="14"/>
  <c r="AC85" i="14"/>
  <c r="AC90" i="14"/>
  <c r="AJ84" i="14"/>
  <c r="X58" i="13"/>
  <c r="X60" i="13"/>
  <c r="AJ86" i="14"/>
  <c r="AJ90" i="14"/>
  <c r="AJ88" i="14"/>
  <c r="AJ92" i="14"/>
  <c r="Z85" i="14"/>
  <c r="Z92" i="14"/>
  <c r="Z88" i="14"/>
  <c r="AM47" i="14"/>
  <c r="Y47" i="14"/>
  <c r="AA47" i="14"/>
  <c r="AE47" i="14"/>
  <c r="W91" i="14"/>
  <c r="W84" i="14"/>
  <c r="W87" i="14"/>
  <c r="W90" i="14"/>
  <c r="U87" i="14"/>
  <c r="U90" i="14"/>
  <c r="U85" i="14"/>
  <c r="U92" i="14"/>
  <c r="AJ48" i="14"/>
  <c r="AO48" i="14"/>
  <c r="P108" i="13"/>
  <c r="P110" i="13" s="1"/>
  <c r="AG108" i="13"/>
  <c r="AG110" i="13" s="1"/>
  <c r="AA108" i="13"/>
  <c r="AA110" i="13" s="1"/>
  <c r="W108" i="13"/>
  <c r="W110" i="13" s="1"/>
  <c r="M108" i="13"/>
  <c r="M110" i="13" s="1"/>
  <c r="AH108" i="13"/>
  <c r="AH110" i="13" s="1"/>
  <c r="AD108" i="13"/>
  <c r="AD110" i="13" s="1"/>
  <c r="X108" i="13"/>
  <c r="X110" i="13" s="1"/>
  <c r="T108" i="13"/>
  <c r="T110" i="13" s="1"/>
  <c r="R88" i="5"/>
  <c r="T88" i="5" s="1"/>
  <c r="AH77" i="13"/>
  <c r="K77" i="13"/>
  <c r="AH76" i="13"/>
  <c r="K76" i="13"/>
  <c r="S49" i="1"/>
  <c r="AF25" i="13"/>
  <c r="AC25" i="13"/>
  <c r="O60" i="13"/>
  <c r="O58" i="13"/>
  <c r="AB58" i="13"/>
  <c r="AB60" i="13"/>
  <c r="AC1" i="16"/>
  <c r="S1" i="16"/>
  <c r="D1" i="16"/>
  <c r="BJ25" i="14"/>
  <c r="T245" i="14"/>
  <c r="X236" i="14"/>
  <c r="BN16" i="14"/>
  <c r="AB233" i="14"/>
  <c r="BR13" i="14"/>
  <c r="BK13" i="14"/>
  <c r="U233" i="14"/>
  <c r="BR12" i="14"/>
  <c r="AB232" i="14"/>
  <c r="BK2" i="14"/>
  <c r="U222" i="14"/>
  <c r="AM92" i="14"/>
  <c r="AM90" i="14"/>
  <c r="AO85" i="14"/>
  <c r="AO87" i="14"/>
  <c r="AO76" i="14"/>
  <c r="AG60" i="13"/>
  <c r="AG58" i="13"/>
  <c r="BM25" i="14"/>
  <c r="W245" i="14"/>
  <c r="W240" i="14"/>
  <c r="T233" i="14"/>
  <c r="BJ13" i="14"/>
  <c r="BK10" i="14"/>
  <c r="U230" i="14"/>
  <c r="T226" i="14"/>
  <c r="BJ6" i="14"/>
  <c r="BO8" i="14"/>
  <c r="Y225" i="14"/>
  <c r="BJ24" i="14"/>
  <c r="BP2" i="14"/>
  <c r="W58" i="14"/>
  <c r="W54" i="14"/>
  <c r="W64" i="14"/>
  <c r="W71" i="14"/>
  <c r="W61" i="14"/>
  <c r="W45" i="14"/>
  <c r="W53" i="14"/>
  <c r="W59" i="14"/>
  <c r="W56" i="14"/>
  <c r="Y45" i="14"/>
  <c r="Y53" i="14"/>
  <c r="Y54" i="14"/>
  <c r="Y52" i="14"/>
  <c r="Y58" i="14"/>
  <c r="Y66" i="14"/>
  <c r="Z47" i="14"/>
  <c r="Z59" i="14"/>
  <c r="AA41" i="14"/>
  <c r="AA53" i="14"/>
  <c r="AB46" i="14"/>
  <c r="AB66" i="14"/>
  <c r="AB72" i="14"/>
  <c r="AC76" i="14"/>
  <c r="AC54" i="14"/>
  <c r="AC45" i="14"/>
  <c r="AC41" i="14"/>
  <c r="AE41" i="14"/>
  <c r="AE68" i="14"/>
  <c r="AE62" i="14"/>
  <c r="AF56" i="14"/>
  <c r="AH41" i="14"/>
  <c r="AH52" i="14"/>
  <c r="AJ53" i="14"/>
  <c r="AJ56" i="14"/>
  <c r="AJ47" i="14"/>
  <c r="AK59" i="14"/>
  <c r="AM41" i="14"/>
  <c r="AN64" i="14"/>
  <c r="AN51" i="14"/>
  <c r="AN59" i="14"/>
  <c r="AN71" i="14"/>
  <c r="AN65" i="14"/>
  <c r="AN72" i="14"/>
  <c r="AO44" i="14"/>
  <c r="AO41" i="14"/>
  <c r="V70" i="14"/>
  <c r="V57" i="14"/>
  <c r="V51" i="14"/>
  <c r="V72" i="14"/>
  <c r="U70" i="14"/>
  <c r="U67" i="14"/>
  <c r="U84" i="14"/>
  <c r="U88" i="14"/>
  <c r="U60" i="13"/>
  <c r="Z1" i="16"/>
  <c r="BP22" i="14"/>
  <c r="X226" i="14"/>
  <c r="BR3" i="14"/>
  <c r="BP3" i="14"/>
  <c r="BO24" i="14"/>
  <c r="AG75" i="14"/>
  <c r="AI35" i="13"/>
  <c r="AR211" i="14" s="1"/>
  <c r="S43" i="1"/>
  <c r="S64" i="1"/>
  <c r="E66" i="1" s="1"/>
  <c r="AJ27" i="13"/>
  <c r="AH55" i="13"/>
  <c r="AE55" i="13"/>
  <c r="AC55" i="13"/>
  <c r="AC62" i="13" s="1"/>
  <c r="AA55" i="13"/>
  <c r="AA62" i="13" s="1"/>
  <c r="Y55" i="13"/>
  <c r="W55" i="13"/>
  <c r="U55" i="13"/>
  <c r="T55" i="13"/>
  <c r="T62" i="13" s="1"/>
  <c r="R55" i="13"/>
  <c r="P55" i="13"/>
  <c r="N55" i="13"/>
  <c r="K55" i="13"/>
  <c r="K62" i="13" s="1"/>
  <c r="AG55" i="13"/>
  <c r="AF55" i="13"/>
  <c r="AD55" i="13"/>
  <c r="AB55" i="13"/>
  <c r="Z55" i="13"/>
  <c r="X55" i="13"/>
  <c r="V55" i="13"/>
  <c r="V62" i="13" s="1"/>
  <c r="S55" i="13"/>
  <c r="S62" i="13" s="1"/>
  <c r="Q55" i="13"/>
  <c r="O55" i="13"/>
  <c r="M55" i="13"/>
  <c r="L55" i="13"/>
  <c r="W66" i="14"/>
  <c r="W65" i="14"/>
  <c r="W68" i="14"/>
  <c r="W52" i="14"/>
  <c r="W43" i="14"/>
  <c r="W46" i="14"/>
  <c r="W41" i="14"/>
  <c r="W44" i="14"/>
  <c r="W73" i="14"/>
  <c r="W63" i="14"/>
  <c r="W48" i="14"/>
  <c r="W57" i="14"/>
  <c r="W42" i="14"/>
  <c r="W70" i="14"/>
  <c r="W49" i="14"/>
  <c r="W67" i="14"/>
  <c r="W51" i="14"/>
  <c r="W72" i="14"/>
  <c r="W74" i="14"/>
  <c r="W55" i="14"/>
  <c r="W62" i="14"/>
  <c r="W75" i="14"/>
  <c r="W76" i="14"/>
  <c r="W47" i="14"/>
  <c r="N54" i="13"/>
  <c r="R54" i="13"/>
  <c r="V54" i="13"/>
  <c r="Z54" i="13"/>
  <c r="AD54" i="13"/>
  <c r="AH54" i="13"/>
  <c r="AE52" i="13"/>
  <c r="AA52" i="13"/>
  <c r="W52" i="13"/>
  <c r="S52" i="13"/>
  <c r="O52" i="13"/>
  <c r="K52" i="13"/>
  <c r="Q54" i="13"/>
  <c r="Y54" i="13"/>
  <c r="AG54" i="13"/>
  <c r="AD52" i="13"/>
  <c r="V52" i="13"/>
  <c r="N52" i="13"/>
  <c r="S54" i="13"/>
  <c r="AA54" i="13"/>
  <c r="K54" i="13"/>
  <c r="AB52" i="13"/>
  <c r="T52" i="13"/>
  <c r="L52" i="13"/>
  <c r="H8" i="1"/>
  <c r="E8" i="5"/>
  <c r="AQ65" i="14"/>
  <c r="AB246" i="14"/>
  <c r="K114" i="13"/>
  <c r="J65" i="13"/>
  <c r="AH36" i="13"/>
  <c r="M62" i="13"/>
  <c r="Q62" i="13"/>
  <c r="Z62" i="13"/>
  <c r="AD62" i="13"/>
  <c r="AG62" i="13"/>
  <c r="R62" i="13"/>
  <c r="U62" i="13"/>
  <c r="Y62" i="13"/>
  <c r="AH62" i="13"/>
  <c r="O62" i="13"/>
  <c r="X62" i="13"/>
  <c r="AB62" i="13"/>
  <c r="AF62" i="13"/>
  <c r="P62" i="13"/>
  <c r="W62" i="13"/>
  <c r="AE62" i="13"/>
  <c r="T25" i="13"/>
  <c r="E17" i="5"/>
  <c r="AV90" i="14"/>
  <c r="N90" i="14"/>
  <c r="Z91" i="14"/>
  <c r="AS91" i="14"/>
  <c r="AC91" i="14"/>
  <c r="AM91" i="14"/>
  <c r="AJ91" i="14"/>
  <c r="AU89" i="14"/>
  <c r="AF89" i="14"/>
  <c r="AS89" i="14"/>
  <c r="W89" i="14"/>
  <c r="AJ89" i="14"/>
  <c r="AD86" i="14"/>
  <c r="AQ86" i="14"/>
  <c r="AU86" i="14"/>
  <c r="U86" i="14"/>
  <c r="U89" i="14"/>
  <c r="Z86" i="14"/>
  <c r="AK89" i="14"/>
  <c r="AK86" i="14"/>
  <c r="X89" i="14"/>
  <c r="X86" i="14"/>
  <c r="AF86" i="14"/>
  <c r="AF91" i="14"/>
  <c r="AI91" i="14"/>
  <c r="V86" i="14"/>
  <c r="V89" i="14"/>
  <c r="V91" i="14"/>
  <c r="AB86" i="14"/>
  <c r="AB91" i="14"/>
  <c r="AB89" i="14"/>
  <c r="Y89" i="14"/>
  <c r="Y86" i="14"/>
  <c r="AP86" i="14"/>
  <c r="AN86" i="14"/>
  <c r="AN91" i="14"/>
  <c r="AL86" i="14"/>
  <c r="AL89" i="14"/>
  <c r="AG86" i="14"/>
  <c r="AG89" i="14"/>
  <c r="AC89" i="14"/>
  <c r="AM89" i="14"/>
  <c r="AE89" i="14"/>
  <c r="AQ91" i="14"/>
  <c r="AM86" i="14"/>
  <c r="AP91" i="14"/>
  <c r="AU91" i="14"/>
  <c r="AK91" i="14"/>
  <c r="AH91" i="14"/>
  <c r="AM86" i="13"/>
  <c r="AM81" i="13"/>
  <c r="N85" i="14"/>
  <c r="AV85" i="14"/>
  <c r="AV88" i="14"/>
  <c r="N88" i="14"/>
  <c r="T19" i="5"/>
  <c r="C15" i="13"/>
  <c r="U19" i="5"/>
  <c r="V19" i="5" s="1"/>
  <c r="T104" i="13"/>
  <c r="AB25" i="13"/>
  <c r="Q25" i="13"/>
  <c r="T18" i="13"/>
  <c r="S18" i="13"/>
  <c r="V18" i="13"/>
  <c r="U18" i="13"/>
  <c r="K74" i="13"/>
  <c r="AC18" i="13"/>
  <c r="N18" i="13"/>
  <c r="AA18" i="13"/>
  <c r="L18" i="13"/>
  <c r="AH75" i="13"/>
  <c r="AR31" i="13"/>
  <c r="AR32" i="13" s="1"/>
  <c r="J31" i="13"/>
  <c r="Y18" i="13"/>
  <c r="AH18" i="13"/>
  <c r="R18" i="13"/>
  <c r="K75" i="13"/>
  <c r="O18" i="13"/>
  <c r="AE18" i="13"/>
  <c r="X18" i="13"/>
  <c r="P18" i="13"/>
  <c r="K18" i="13"/>
  <c r="AI34" i="13"/>
  <c r="M18" i="13"/>
  <c r="AR34" i="13"/>
  <c r="AR35" i="13" s="1"/>
  <c r="AH74" i="13"/>
  <c r="AD18" i="13"/>
  <c r="S46" i="1"/>
  <c r="AB18" i="13"/>
  <c r="J34" i="13"/>
  <c r="Q18" i="13"/>
  <c r="AG18" i="13"/>
  <c r="Z18" i="13"/>
  <c r="AI31" i="13"/>
  <c r="W18" i="13"/>
  <c r="AF18" i="13"/>
  <c r="R44" i="1"/>
  <c r="AI37" i="13" s="1"/>
  <c r="S31" i="1"/>
  <c r="P105" i="13"/>
  <c r="S105" i="13"/>
  <c r="AB105" i="13"/>
  <c r="Q105" i="13"/>
  <c r="U105" i="13"/>
  <c r="AH105" i="13"/>
  <c r="R105" i="13"/>
  <c r="W105" i="13"/>
  <c r="AF105" i="13"/>
  <c r="N105" i="13"/>
  <c r="Y105" i="13"/>
  <c r="K105" i="13"/>
  <c r="V105" i="13"/>
  <c r="AA105" i="13"/>
  <c r="O105" i="13"/>
  <c r="T105" i="13"/>
  <c r="AC105" i="13"/>
  <c r="L105" i="13"/>
  <c r="Z105" i="13"/>
  <c r="AE105" i="13"/>
  <c r="AI15" i="13"/>
  <c r="X105" i="13"/>
  <c r="AG105" i="13"/>
  <c r="M105" i="13"/>
  <c r="AD105" i="13"/>
  <c r="J15" i="13"/>
  <c r="L16" i="13"/>
  <c r="N16" i="13"/>
  <c r="Y16" i="13"/>
  <c r="R16" i="13"/>
  <c r="AF16" i="13"/>
  <c r="K16" i="13"/>
  <c r="U16" i="13"/>
  <c r="V16" i="13"/>
  <c r="AH16" i="13"/>
  <c r="O16" i="13"/>
  <c r="S16" i="13"/>
  <c r="P16" i="13"/>
  <c r="AE16" i="13"/>
  <c r="AB16" i="13"/>
  <c r="W16" i="13"/>
  <c r="AC16" i="13"/>
  <c r="AG16" i="13"/>
  <c r="AA16" i="13"/>
  <c r="X16" i="13"/>
  <c r="Q16" i="13"/>
  <c r="M16" i="13"/>
  <c r="Z16" i="13"/>
  <c r="AD16" i="13"/>
  <c r="T16" i="13"/>
  <c r="E8" i="1"/>
  <c r="L54" i="13"/>
  <c r="P54" i="13"/>
  <c r="T54" i="13"/>
  <c r="X54" i="13"/>
  <c r="AB54" i="13"/>
  <c r="AF54" i="13"/>
  <c r="AG52" i="13"/>
  <c r="AC52" i="13"/>
  <c r="Y52" i="13"/>
  <c r="U52" i="13"/>
  <c r="Q52" i="13"/>
  <c r="M52" i="13"/>
  <c r="M54" i="13"/>
  <c r="U54" i="13"/>
  <c r="AC54" i="13"/>
  <c r="AH52" i="13"/>
  <c r="Z52" i="13"/>
  <c r="R52" i="13"/>
  <c r="O54" i="13"/>
  <c r="W54" i="13"/>
  <c r="AE54" i="13"/>
  <c r="AF52" i="13"/>
  <c r="X52" i="13"/>
  <c r="P52" i="13"/>
  <c r="S7" i="1"/>
  <c r="H6" i="1"/>
  <c r="H6" i="5"/>
  <c r="AJ55" i="13" l="1"/>
  <c r="AJ62" i="13" s="1"/>
  <c r="I1" i="16"/>
  <c r="C1" i="18"/>
  <c r="F1" i="18"/>
  <c r="CM115" i="13"/>
  <c r="M112" i="14" s="1"/>
  <c r="AV112" i="14" s="1"/>
  <c r="BC28" i="14"/>
  <c r="AV145" i="14"/>
  <c r="L58" i="13"/>
  <c r="K58" i="13"/>
  <c r="C42" i="13"/>
  <c r="AI32" i="13"/>
  <c r="AV144" i="14"/>
  <c r="BC27" i="14"/>
  <c r="AF31" i="17"/>
  <c r="M60" i="13"/>
  <c r="C61" i="13"/>
  <c r="C36" i="13"/>
  <c r="AJ54" i="13"/>
  <c r="BC14" i="14"/>
  <c r="M234" i="14"/>
  <c r="AV131" i="14"/>
  <c r="Y242" i="14"/>
  <c r="BP4" i="14"/>
  <c r="BO25" i="14"/>
  <c r="BR9" i="14"/>
  <c r="BR8" i="14"/>
  <c r="X243" i="14"/>
  <c r="BM11" i="14"/>
  <c r="T232" i="14"/>
  <c r="BN5" i="14"/>
  <c r="Z246" i="14"/>
  <c r="BK24" i="14"/>
  <c r="AB237" i="14"/>
  <c r="BB13" i="14"/>
  <c r="T225" i="14"/>
  <c r="BR5" i="14"/>
  <c r="BM21" i="14"/>
  <c r="Z238" i="14"/>
  <c r="V229" i="14"/>
  <c r="AA224" i="14"/>
  <c r="V236" i="14"/>
  <c r="BM6" i="14"/>
  <c r="AA229" i="14"/>
  <c r="BJ2" i="14"/>
  <c r="L241" i="14"/>
  <c r="W228" i="14"/>
  <c r="BB5" i="14"/>
  <c r="BK9" i="14"/>
  <c r="BL11" i="14"/>
  <c r="T238" i="14"/>
  <c r="BB21" i="14"/>
  <c r="X245" i="14"/>
  <c r="V230" i="14"/>
  <c r="AA222" i="14"/>
  <c r="BL17" i="14"/>
  <c r="BO14" i="14"/>
  <c r="BC4" i="14"/>
  <c r="AV121" i="14"/>
  <c r="M224" i="14"/>
  <c r="AV122" i="14"/>
  <c r="M225" i="14"/>
  <c r="BC5" i="14"/>
  <c r="M244" i="14"/>
  <c r="AV141" i="14"/>
  <c r="AV128" i="14"/>
  <c r="M231" i="14"/>
  <c r="BC11" i="14"/>
  <c r="M239" i="14"/>
  <c r="AV136" i="14"/>
  <c r="BC19" i="14"/>
  <c r="BC23" i="14"/>
  <c r="M243" i="14"/>
  <c r="M236" i="14"/>
  <c r="BC16" i="14"/>
  <c r="AV133" i="14"/>
  <c r="AV125" i="14"/>
  <c r="BC8" i="14"/>
  <c r="M228" i="14"/>
  <c r="X244" i="14"/>
  <c r="W236" i="14"/>
  <c r="BO4" i="14"/>
  <c r="BO23" i="14"/>
  <c r="BB7" i="14"/>
  <c r="Z230" i="14"/>
  <c r="AV135" i="14"/>
  <c r="Z239" i="14"/>
  <c r="BR10" i="14"/>
  <c r="BN7" i="14"/>
  <c r="U225" i="14"/>
  <c r="AV137" i="14"/>
  <c r="M240" i="14"/>
  <c r="BK25" i="14"/>
  <c r="U246" i="14"/>
  <c r="L243" i="14"/>
  <c r="BM23" i="14"/>
  <c r="U228" i="14"/>
  <c r="AA232" i="14"/>
  <c r="M233" i="14"/>
  <c r="W235" i="14"/>
  <c r="AV130" i="14"/>
  <c r="L224" i="14"/>
  <c r="BL7" i="14"/>
  <c r="BJ20" i="14"/>
  <c r="U242" i="14"/>
  <c r="W230" i="14"/>
  <c r="U231" i="14"/>
  <c r="BP23" i="14"/>
  <c r="BP14" i="14"/>
  <c r="AU121" i="14"/>
  <c r="M223" i="14"/>
  <c r="L235" i="14"/>
  <c r="AE104" i="13"/>
  <c r="AG104" i="13"/>
  <c r="T16" i="5"/>
  <c r="N25" i="13"/>
  <c r="M25" i="13"/>
  <c r="O104" i="13"/>
  <c r="AF104" i="13"/>
  <c r="AD25" i="13"/>
  <c r="W25" i="13"/>
  <c r="N104" i="13"/>
  <c r="K104" i="13"/>
  <c r="U16" i="5"/>
  <c r="V16" i="5" s="1"/>
  <c r="S25" i="13"/>
  <c r="AA25" i="13"/>
  <c r="V25" i="13"/>
  <c r="Y104" i="13"/>
  <c r="P25" i="13"/>
  <c r="X25" i="13"/>
  <c r="AC104" i="13"/>
  <c r="U25" i="13"/>
  <c r="AH25" i="13"/>
  <c r="AB104" i="13"/>
  <c r="L104" i="13"/>
  <c r="O25" i="13"/>
  <c r="W104" i="13"/>
  <c r="P104" i="13"/>
  <c r="Q104" i="13"/>
  <c r="V104" i="13"/>
  <c r="AG25" i="13"/>
  <c r="AE25" i="13"/>
  <c r="S104" i="13"/>
  <c r="AH104" i="13"/>
  <c r="X104" i="13"/>
  <c r="U104" i="13"/>
  <c r="Y25" i="13"/>
  <c r="AD104" i="13"/>
  <c r="L25" i="13"/>
  <c r="Z25" i="13"/>
  <c r="K25" i="13"/>
  <c r="R104" i="13"/>
  <c r="AA104" i="13"/>
  <c r="Z104" i="13"/>
  <c r="R25" i="13"/>
  <c r="S55" i="1"/>
  <c r="C56" i="1"/>
  <c r="AB50" i="13"/>
  <c r="O50" i="13"/>
  <c r="AD44" i="13"/>
  <c r="N44" i="13"/>
  <c r="P44" i="13"/>
  <c r="AD50" i="13"/>
  <c r="AA50" i="13"/>
  <c r="S44" i="13"/>
  <c r="AG44" i="13"/>
  <c r="Q50" i="13"/>
  <c r="L44" i="13"/>
  <c r="U44" i="13"/>
  <c r="AG50" i="13"/>
  <c r="AE44" i="13"/>
  <c r="U50" i="13"/>
  <c r="AB44" i="13"/>
  <c r="V50" i="13"/>
  <c r="Y50" i="13"/>
  <c r="AJ72" i="13"/>
  <c r="AJ8" i="13" s="1"/>
  <c r="C69" i="13" s="1"/>
  <c r="M44" i="13"/>
  <c r="AA44" i="13"/>
  <c r="AE50" i="13"/>
  <c r="AF44" i="13"/>
  <c r="X44" i="13"/>
  <c r="Y44" i="13"/>
  <c r="O44" i="13"/>
  <c r="K50" i="13"/>
  <c r="R52" i="1"/>
  <c r="S52" i="1" s="1"/>
  <c r="AC50" i="13"/>
  <c r="X50" i="13"/>
  <c r="W50" i="13"/>
  <c r="C71" i="13"/>
  <c r="K71" i="13" s="1"/>
  <c r="T44" i="13"/>
  <c r="P50" i="13"/>
  <c r="AF50" i="13"/>
  <c r="AC44" i="13"/>
  <c r="L50" i="13"/>
  <c r="R50" i="13"/>
  <c r="R44" i="13"/>
  <c r="V44" i="13"/>
  <c r="AJ71" i="13"/>
  <c r="AH71" i="13" s="1"/>
  <c r="N50" i="13"/>
  <c r="AH44" i="13"/>
  <c r="Q44" i="13"/>
  <c r="T50" i="13"/>
  <c r="K44" i="13"/>
  <c r="W44" i="13"/>
  <c r="Z50" i="13"/>
  <c r="M50" i="13"/>
  <c r="AH50" i="13"/>
  <c r="S50" i="13"/>
  <c r="Z44" i="13"/>
  <c r="AR40" i="14"/>
  <c r="N40" i="14"/>
  <c r="AQ3" i="13"/>
  <c r="AD9" i="13" s="1"/>
  <c r="T9" i="13"/>
  <c r="O9" i="13"/>
  <c r="AG9" i="13"/>
  <c r="R9" i="13"/>
  <c r="AE9" i="13"/>
  <c r="AE78" i="13" s="1"/>
  <c r="Z9" i="13"/>
  <c r="AA9" i="13"/>
  <c r="X9" i="13"/>
  <c r="X70" i="13" s="1"/>
  <c r="AC9" i="13"/>
  <c r="AC89" i="13" s="1"/>
  <c r="E44" i="1"/>
  <c r="K47" i="1"/>
  <c r="J37" i="13"/>
  <c r="E68" i="1"/>
  <c r="E47" i="1"/>
  <c r="AA2" i="17"/>
  <c r="AA32" i="17" s="1"/>
  <c r="AE2" i="17"/>
  <c r="AE32" i="17" s="1"/>
  <c r="R2" i="17"/>
  <c r="W1" i="17" s="1"/>
  <c r="Z2" i="17"/>
  <c r="Z32" i="17" s="1"/>
  <c r="AD2" i="17"/>
  <c r="AD32" i="17" s="1"/>
  <c r="Y2" i="17"/>
  <c r="Y32" i="17" s="1"/>
  <c r="AC2" i="17"/>
  <c r="AC32" i="17" s="1"/>
  <c r="AB2" i="17"/>
  <c r="AB32" i="17" s="1"/>
  <c r="W2" i="17"/>
  <c r="W32" i="17" s="1"/>
  <c r="X2" i="17"/>
  <c r="X32" i="17" s="1"/>
  <c r="S28" i="1"/>
  <c r="E32" i="1" s="1"/>
  <c r="AJ37" i="13"/>
  <c r="BC17" i="14"/>
  <c r="M237" i="14"/>
  <c r="AK81" i="13"/>
  <c r="AV134" i="14"/>
  <c r="AQ47" i="14"/>
  <c r="BK23" i="14"/>
  <c r="U243" i="14"/>
  <c r="BO18" i="14"/>
  <c r="Y238" i="14"/>
  <c r="AA237" i="14"/>
  <c r="BQ17" i="14"/>
  <c r="BK17" i="14"/>
  <c r="U237" i="14"/>
  <c r="X228" i="14"/>
  <c r="BN8" i="14"/>
  <c r="M246" i="14"/>
  <c r="M241" i="14"/>
  <c r="BC21" i="14"/>
  <c r="BN22" i="14"/>
  <c r="X242" i="14"/>
  <c r="C54" i="13"/>
  <c r="CM111" i="13"/>
  <c r="M108" i="14" s="1"/>
  <c r="AV108" i="14" s="1"/>
  <c r="AP81" i="13"/>
  <c r="AQ51" i="14"/>
  <c r="Z245" i="14"/>
  <c r="BP25" i="14"/>
  <c r="AH43" i="14"/>
  <c r="AH46" i="14"/>
  <c r="AE52" i="14"/>
  <c r="AE70" i="14"/>
  <c r="AE55" i="14"/>
  <c r="AE48" i="14"/>
  <c r="AE66" i="14"/>
  <c r="AE51" i="14"/>
  <c r="AE76" i="14"/>
  <c r="AE63" i="14"/>
  <c r="AE75" i="14"/>
  <c r="AE64" i="14"/>
  <c r="AE42" i="14"/>
  <c r="AE49" i="14"/>
  <c r="CM95" i="13"/>
  <c r="M92" i="14" s="1"/>
  <c r="CM90" i="13"/>
  <c r="M87" i="14" s="1"/>
  <c r="CM89" i="13"/>
  <c r="M86" i="14" s="1"/>
  <c r="T199" i="14"/>
  <c r="CM92" i="13"/>
  <c r="M89" i="14" s="1"/>
  <c r="CM94" i="13"/>
  <c r="M91" i="14" s="1"/>
  <c r="CM87" i="13"/>
  <c r="M84" i="14" s="1"/>
  <c r="AL81" i="13"/>
  <c r="AQ42" i="14"/>
  <c r="CM49" i="13"/>
  <c r="M42" i="14" s="1"/>
  <c r="AV42" i="14" s="1"/>
  <c r="BL19" i="14"/>
  <c r="V239" i="14"/>
  <c r="V59" i="14"/>
  <c r="V47" i="14"/>
  <c r="V55" i="14"/>
  <c r="V63" i="14"/>
  <c r="V62" i="14"/>
  <c r="V56" i="14"/>
  <c r="V75" i="14"/>
  <c r="V68" i="14"/>
  <c r="V76" i="14"/>
  <c r="V44" i="14"/>
  <c r="V66" i="14"/>
  <c r="V52" i="14"/>
  <c r="V43" i="14"/>
  <c r="V45" i="14"/>
  <c r="V42" i="14"/>
  <c r="V49" i="14"/>
  <c r="V48" i="14"/>
  <c r="V65" i="14"/>
  <c r="V67" i="14"/>
  <c r="V61" i="14"/>
  <c r="V73" i="14"/>
  <c r="AP41" i="14"/>
  <c r="AG41" i="14"/>
  <c r="AB41" i="14"/>
  <c r="AJ41" i="14"/>
  <c r="U41" i="14"/>
  <c r="V41" i="14"/>
  <c r="AN41" i="14"/>
  <c r="AU41" i="14"/>
  <c r="Y41" i="14"/>
  <c r="AJ81" i="13"/>
  <c r="L62" i="13"/>
  <c r="AQ48" i="14"/>
  <c r="AQ59" i="14"/>
  <c r="X246" i="14"/>
  <c r="AA240" i="14"/>
  <c r="BQ20" i="14"/>
  <c r="BJ11" i="14"/>
  <c r="T231" i="14"/>
  <c r="BO6" i="14"/>
  <c r="Y226" i="14"/>
  <c r="AJ57" i="14"/>
  <c r="AJ67" i="14"/>
  <c r="AJ61" i="14"/>
  <c r="AJ45" i="14"/>
  <c r="AJ63" i="14"/>
  <c r="AJ64" i="14"/>
  <c r="AJ52" i="14"/>
  <c r="AJ71" i="14"/>
  <c r="AJ62" i="14"/>
  <c r="AJ65" i="14"/>
  <c r="AJ49" i="14"/>
  <c r="AJ70" i="14"/>
  <c r="AJ68" i="14"/>
  <c r="AJ43" i="14"/>
  <c r="AJ66" i="14"/>
  <c r="AJ72" i="14"/>
  <c r="AJ76" i="14"/>
  <c r="AJ58" i="14"/>
  <c r="AP59" i="14"/>
  <c r="AP55" i="14"/>
  <c r="AP66" i="14"/>
  <c r="AC61" i="14"/>
  <c r="AC44" i="14"/>
  <c r="AC51" i="14"/>
  <c r="AC64" i="14"/>
  <c r="AC48" i="14"/>
  <c r="AC52" i="14"/>
  <c r="AC58" i="14"/>
  <c r="AC46" i="14"/>
  <c r="AC57" i="14"/>
  <c r="AC43" i="14"/>
  <c r="AC56" i="14"/>
  <c r="AC71" i="14"/>
  <c r="AC47" i="14"/>
  <c r="AC42" i="14"/>
  <c r="AC73" i="14"/>
  <c r="AC59" i="14"/>
  <c r="AC74" i="14"/>
  <c r="AC72" i="14"/>
  <c r="AC67" i="14"/>
  <c r="AC66" i="14"/>
  <c r="AC70" i="14"/>
  <c r="AC62" i="14"/>
  <c r="AC53" i="14"/>
  <c r="AC55" i="14"/>
  <c r="AI44" i="14"/>
  <c r="AI68" i="14"/>
  <c r="AN75" i="14"/>
  <c r="AN76" i="14"/>
  <c r="AN56" i="14"/>
  <c r="AN55" i="14"/>
  <c r="AN74" i="14"/>
  <c r="AN47" i="14"/>
  <c r="AN66" i="14"/>
  <c r="AN44" i="14"/>
  <c r="AN62" i="14"/>
  <c r="AN67" i="14"/>
  <c r="AN43" i="14"/>
  <c r="AN53" i="14"/>
  <c r="AN42" i="14"/>
  <c r="AN49" i="14"/>
  <c r="AN46" i="14"/>
  <c r="AN70" i="14"/>
  <c r="AN52" i="14"/>
  <c r="AN57" i="14"/>
  <c r="AN48" i="14"/>
  <c r="U58" i="14"/>
  <c r="U72" i="14"/>
  <c r="U65" i="14"/>
  <c r="U73" i="14"/>
  <c r="U63" i="14"/>
  <c r="U62" i="14"/>
  <c r="U48" i="14"/>
  <c r="U51" i="14"/>
  <c r="U44" i="14"/>
  <c r="U53" i="14"/>
  <c r="U76" i="14"/>
  <c r="U55" i="14"/>
  <c r="U68" i="14"/>
  <c r="U71" i="14"/>
  <c r="U66" i="14"/>
  <c r="U47" i="14"/>
  <c r="U57" i="14"/>
  <c r="U43" i="14"/>
  <c r="U61" i="14"/>
  <c r="U75" i="14"/>
  <c r="U45" i="14"/>
  <c r="U42" i="14"/>
  <c r="U54" i="14"/>
  <c r="U52" i="14"/>
  <c r="AB64" i="14"/>
  <c r="AB73" i="14"/>
  <c r="AB51" i="14"/>
  <c r="AB49" i="14"/>
  <c r="AB75" i="14"/>
  <c r="AB47" i="14"/>
  <c r="AB63" i="14"/>
  <c r="AB56" i="14"/>
  <c r="AB53" i="14"/>
  <c r="AB58" i="14"/>
  <c r="AB43" i="14"/>
  <c r="AB76" i="14"/>
  <c r="AB44" i="14"/>
  <c r="AB74" i="14"/>
  <c r="AB48" i="14"/>
  <c r="AG46" i="14"/>
  <c r="AG52" i="14"/>
  <c r="AG74" i="14"/>
  <c r="AG67" i="14"/>
  <c r="AG56" i="14"/>
  <c r="AG45" i="14"/>
  <c r="AG72" i="14"/>
  <c r="AG68" i="14"/>
  <c r="AG58" i="14"/>
  <c r="AG64" i="14"/>
  <c r="AG55" i="14"/>
  <c r="AG62" i="14"/>
  <c r="AG47" i="14"/>
  <c r="AG53" i="14"/>
  <c r="AG63" i="14"/>
  <c r="AD52" i="14"/>
  <c r="AD49" i="14"/>
  <c r="AD54" i="14"/>
  <c r="AO42" i="14"/>
  <c r="AO72" i="14"/>
  <c r="AO43" i="14"/>
  <c r="AO66" i="14"/>
  <c r="AO47" i="14"/>
  <c r="AO61" i="14"/>
  <c r="AO57" i="14"/>
  <c r="AO59" i="14"/>
  <c r="AO54" i="14"/>
  <c r="AO56" i="14"/>
  <c r="AO63" i="14"/>
  <c r="AO62" i="14"/>
  <c r="AO46" i="14"/>
  <c r="AO58" i="14"/>
  <c r="AO70" i="14"/>
  <c r="AO64" i="14"/>
  <c r="AO75" i="14"/>
  <c r="AO53" i="14"/>
  <c r="AO55" i="14"/>
  <c r="AO68" i="14"/>
  <c r="AO73" i="14"/>
  <c r="AO67" i="14"/>
  <c r="AO74" i="14"/>
  <c r="R10" i="5"/>
  <c r="U10" i="5"/>
  <c r="V10" i="5" s="1"/>
  <c r="AM87" i="13"/>
  <c r="AQ66" i="14"/>
  <c r="C55" i="13"/>
  <c r="C62" i="13" s="1"/>
  <c r="BP11" i="14"/>
  <c r="Z231" i="14"/>
  <c r="AF43" i="14"/>
  <c r="AF75" i="14"/>
  <c r="AF53" i="14"/>
  <c r="AF73" i="14"/>
  <c r="AF52" i="14"/>
  <c r="AF72" i="14"/>
  <c r="CM67" i="13"/>
  <c r="M59" i="14" s="1"/>
  <c r="T192" i="14"/>
  <c r="T41" i="14" s="1"/>
  <c r="Q108" i="13"/>
  <c r="Q110" i="13" s="1"/>
  <c r="AE108" i="13"/>
  <c r="AE110" i="13" s="1"/>
  <c r="S108" i="13"/>
  <c r="S110" i="13" s="1"/>
  <c r="AB108" i="13"/>
  <c r="AB110" i="13" s="1"/>
  <c r="T22" i="5"/>
  <c r="E23" i="5"/>
  <c r="AC108" i="13"/>
  <c r="AC110" i="13" s="1"/>
  <c r="R108" i="13"/>
  <c r="R110" i="13" s="1"/>
  <c r="K108" i="13"/>
  <c r="K110" i="13" s="1"/>
  <c r="O108" i="13"/>
  <c r="O110" i="13" s="1"/>
  <c r="Z108" i="13"/>
  <c r="Z110" i="13" s="1"/>
  <c r="N108" i="13"/>
  <c r="N110" i="13" s="1"/>
  <c r="Y108" i="13"/>
  <c r="Y110" i="13" s="1"/>
  <c r="V108" i="13"/>
  <c r="V110" i="13" s="1"/>
  <c r="L108" i="13"/>
  <c r="L110" i="13" s="1"/>
  <c r="U108" i="13"/>
  <c r="U110" i="13" s="1"/>
  <c r="AF108" i="13"/>
  <c r="AF110" i="13" s="1"/>
  <c r="AQ61" i="14"/>
  <c r="BP21" i="14"/>
  <c r="Z241" i="14"/>
  <c r="BQ14" i="14"/>
  <c r="AA234" i="14"/>
  <c r="BK14" i="14"/>
  <c r="U234" i="14"/>
  <c r="BM3" i="14"/>
  <c r="W223" i="14"/>
  <c r="AD87" i="14"/>
  <c r="AD91" i="14"/>
  <c r="AD92" i="14"/>
  <c r="AD85" i="14"/>
  <c r="AD90" i="14"/>
  <c r="AD89" i="14"/>
  <c r="AI90" i="14"/>
  <c r="AI84" i="14"/>
  <c r="AI88" i="14"/>
  <c r="AI89" i="14"/>
  <c r="AI92" i="14"/>
  <c r="AI87" i="14"/>
  <c r="AO86" i="14"/>
  <c r="AO91" i="14"/>
  <c r="AO88" i="14"/>
  <c r="AO84" i="14"/>
  <c r="AO89" i="14"/>
  <c r="C52" i="13"/>
  <c r="Y233" i="14"/>
  <c r="BO13" i="14"/>
  <c r="M222" i="14"/>
  <c r="BC2" i="14"/>
  <c r="AU136" i="14"/>
  <c r="L239" i="14"/>
  <c r="BB19" i="14"/>
  <c r="AU128" i="14"/>
  <c r="L231" i="14"/>
  <c r="BB11" i="14"/>
  <c r="AV78" i="14"/>
  <c r="N78" i="14"/>
  <c r="AG44" i="14"/>
  <c r="AE57" i="14"/>
  <c r="AE73" i="14"/>
  <c r="AF60" i="13"/>
  <c r="AB57" i="14"/>
  <c r="AG59" i="14"/>
  <c r="BJ23" i="14"/>
  <c r="W242" i="14"/>
  <c r="AA239" i="14"/>
  <c r="X233" i="14"/>
  <c r="V232" i="14"/>
  <c r="BO11" i="14"/>
  <c r="BL8" i="14"/>
  <c r="C48" i="13"/>
  <c r="AB59" i="14"/>
  <c r="AG65" i="14"/>
  <c r="AE56" i="14"/>
  <c r="AE61" i="14"/>
  <c r="AB54" i="14"/>
  <c r="AE71" i="14"/>
  <c r="AG51" i="14"/>
  <c r="Z240" i="14"/>
  <c r="T60" i="13"/>
  <c r="V235" i="14"/>
  <c r="AB68" i="14"/>
  <c r="AB65" i="14"/>
  <c r="AG66" i="14"/>
  <c r="AG61" i="14"/>
  <c r="AE58" i="14"/>
  <c r="AB235" i="14"/>
  <c r="AA236" i="14"/>
  <c r="W83" i="13"/>
  <c r="J82" i="13" s="1"/>
  <c r="AB62" i="14"/>
  <c r="AG71" i="14"/>
  <c r="AE72" i="14"/>
  <c r="W58" i="13"/>
  <c r="AA230" i="14"/>
  <c r="AE46" i="14"/>
  <c r="AB71" i="14"/>
  <c r="AG54" i="14"/>
  <c r="AG42" i="14"/>
  <c r="AE59" i="14"/>
  <c r="AA14" i="13"/>
  <c r="AG114" i="13"/>
  <c r="AI84" i="13"/>
  <c r="AA60" i="14"/>
  <c r="Y60" i="14"/>
  <c r="U60" i="14"/>
  <c r="X60" i="14"/>
  <c r="AC60" i="14"/>
  <c r="AJ60" i="14"/>
  <c r="W60" i="14"/>
  <c r="AO60" i="14"/>
  <c r="T60" i="14"/>
  <c r="AE60" i="14"/>
  <c r="AN60" i="14"/>
  <c r="AH60" i="14"/>
  <c r="Z60" i="14"/>
  <c r="AP60" i="14"/>
  <c r="AK60" i="14"/>
  <c r="AB60" i="14"/>
  <c r="AM60" i="14"/>
  <c r="AD60" i="14"/>
  <c r="AF60" i="14"/>
  <c r="AG60" i="14"/>
  <c r="V60" i="14"/>
  <c r="AI60" i="14"/>
  <c r="AQ60" i="14"/>
  <c r="AU60" i="14"/>
  <c r="BC7" i="14"/>
  <c r="AV124" i="14"/>
  <c r="M227" i="14"/>
  <c r="AP83" i="13"/>
  <c r="AU83" i="14"/>
  <c r="AH83" i="14"/>
  <c r="AO83" i="14"/>
  <c r="AP83" i="14"/>
  <c r="AI83" i="14"/>
  <c r="AA83" i="14"/>
  <c r="AE83" i="14"/>
  <c r="AF83" i="14"/>
  <c r="X83" i="14"/>
  <c r="V83" i="14"/>
  <c r="Y83" i="14"/>
  <c r="Z83" i="14"/>
  <c r="AN83" i="14"/>
  <c r="AM83" i="14"/>
  <c r="T83" i="14"/>
  <c r="U83" i="14"/>
  <c r="AJ83" i="14"/>
  <c r="AB83" i="14"/>
  <c r="AD83" i="14"/>
  <c r="AG83" i="14"/>
  <c r="W83" i="14"/>
  <c r="AL83" i="14"/>
  <c r="M132" i="14"/>
  <c r="AU50" i="14"/>
  <c r="AO50" i="14"/>
  <c r="AB50" i="14"/>
  <c r="AH50" i="14"/>
  <c r="AA50" i="14"/>
  <c r="AC50" i="14"/>
  <c r="AD50" i="14"/>
  <c r="AJ50" i="14"/>
  <c r="Y50" i="14"/>
  <c r="AN50" i="14"/>
  <c r="AQ50" i="14"/>
  <c r="AK50" i="14"/>
  <c r="Z50" i="14"/>
  <c r="V50" i="14"/>
  <c r="AG50" i="14"/>
  <c r="AP50" i="14"/>
  <c r="AF50" i="14"/>
  <c r="AM50" i="14"/>
  <c r="U50" i="14"/>
  <c r="W50" i="14"/>
  <c r="X50" i="14"/>
  <c r="AI50" i="14"/>
  <c r="AE50" i="14"/>
  <c r="X71" i="14"/>
  <c r="X58" i="14"/>
  <c r="X55" i="14"/>
  <c r="X52" i="14"/>
  <c r="X47" i="14"/>
  <c r="X64" i="14"/>
  <c r="X75" i="14"/>
  <c r="X62" i="14"/>
  <c r="X41" i="14"/>
  <c r="X74" i="14"/>
  <c r="X76" i="14"/>
  <c r="X56" i="14"/>
  <c r="X45" i="14"/>
  <c r="X48" i="14"/>
  <c r="X66" i="14"/>
  <c r="X68" i="14"/>
  <c r="X42" i="14"/>
  <c r="X51" i="14"/>
  <c r="X63" i="14"/>
  <c r="X67" i="14"/>
  <c r="X49" i="14"/>
  <c r="X54" i="14"/>
  <c r="X46" i="14"/>
  <c r="X43" i="14"/>
  <c r="X57" i="14"/>
  <c r="X72" i="14"/>
  <c r="X73" i="14"/>
  <c r="X44" i="14"/>
  <c r="X65" i="14"/>
  <c r="X61" i="14"/>
  <c r="X53" i="14"/>
  <c r="X59" i="14"/>
  <c r="X70" i="14"/>
  <c r="AJ52" i="13"/>
  <c r="AB69" i="14"/>
  <c r="AP69" i="14"/>
  <c r="AE69" i="14"/>
  <c r="AC69" i="14"/>
  <c r="AA69" i="14"/>
  <c r="AM69" i="14"/>
  <c r="AN69" i="14"/>
  <c r="V69" i="14"/>
  <c r="AH69" i="14"/>
  <c r="Y69" i="14"/>
  <c r="Z69" i="14"/>
  <c r="AG69" i="14"/>
  <c r="AK69" i="14"/>
  <c r="W69" i="14"/>
  <c r="AF69" i="14"/>
  <c r="AJ69" i="14"/>
  <c r="AI69" i="14"/>
  <c r="AQ69" i="14"/>
  <c r="U69" i="14"/>
  <c r="AO69" i="14"/>
  <c r="AU69" i="14"/>
  <c r="AD69" i="14"/>
  <c r="X69" i="14"/>
  <c r="AR90" i="14"/>
  <c r="AR88" i="14"/>
  <c r="AR87" i="14"/>
  <c r="AR92" i="14"/>
  <c r="AR84" i="14"/>
  <c r="AR85" i="14"/>
  <c r="AR91" i="14"/>
  <c r="AR89" i="14"/>
  <c r="AR86" i="14"/>
  <c r="AA88" i="14"/>
  <c r="AA87" i="14"/>
  <c r="AA92" i="14"/>
  <c r="AA85" i="14"/>
  <c r="AA84" i="14"/>
  <c r="AA90" i="14"/>
  <c r="AA91" i="14"/>
  <c r="AA86" i="14"/>
  <c r="AA89" i="14"/>
  <c r="CM97" i="13"/>
  <c r="M94" i="14" s="1"/>
  <c r="CM110" i="13"/>
  <c r="M107" i="14" s="1"/>
  <c r="CM103" i="13"/>
  <c r="M100" i="14" s="1"/>
  <c r="CM99" i="13"/>
  <c r="M96" i="14" s="1"/>
  <c r="CM116" i="13"/>
  <c r="M113" i="14" s="1"/>
  <c r="CM120" i="13"/>
  <c r="M117" i="14" s="1"/>
  <c r="CM104" i="13"/>
  <c r="M101" i="14" s="1"/>
  <c r="CM119" i="13"/>
  <c r="M116" i="14" s="1"/>
  <c r="CM113" i="13"/>
  <c r="M110" i="14" s="1"/>
  <c r="CM101" i="13"/>
  <c r="M98" i="14" s="1"/>
  <c r="CM114" i="13"/>
  <c r="M111" i="14" s="1"/>
  <c r="CM121" i="13"/>
  <c r="M118" i="14" s="1"/>
  <c r="CM100" i="13"/>
  <c r="M97" i="14" s="1"/>
  <c r="CM107" i="13"/>
  <c r="M104" i="14" s="1"/>
  <c r="CM102" i="13"/>
  <c r="M99" i="14" s="1"/>
  <c r="CM105" i="13"/>
  <c r="M102" i="14" s="1"/>
  <c r="CM108" i="13"/>
  <c r="M105" i="14" s="1"/>
  <c r="CM117" i="13"/>
  <c r="M114" i="14" s="1"/>
  <c r="CM123" i="13"/>
  <c r="M120" i="14" s="1"/>
  <c r="N120" i="14" s="1"/>
  <c r="CM122" i="13"/>
  <c r="M119" i="14" s="1"/>
  <c r="N119" i="14" s="1"/>
  <c r="CM98" i="13"/>
  <c r="M95" i="14" s="1"/>
  <c r="CM124" i="13"/>
  <c r="M121" i="14" s="1"/>
  <c r="N121" i="14" s="1"/>
  <c r="CM112" i="13"/>
  <c r="M109" i="14" s="1"/>
  <c r="CM118" i="13"/>
  <c r="M115" i="14" s="1"/>
  <c r="CM96" i="13"/>
  <c r="M93" i="14" s="1"/>
  <c r="CM109" i="13"/>
  <c r="M106" i="14" s="1"/>
  <c r="C18" i="13"/>
  <c r="C16" i="13"/>
  <c r="AJ15" i="13" s="1"/>
  <c r="CM106" i="13"/>
  <c r="M103" i="14" s="1"/>
  <c r="AC1" i="13"/>
  <c r="Y229" i="14"/>
  <c r="BO9" i="14"/>
  <c r="BO21" i="14"/>
  <c r="Y241" i="14"/>
  <c r="BM7" i="14"/>
  <c r="W227" i="14"/>
  <c r="T246" i="14"/>
  <c r="N62" i="13"/>
  <c r="N59" i="14"/>
  <c r="AV59" i="14"/>
  <c r="BP16" i="14"/>
  <c r="Z236" i="14"/>
  <c r="BK15" i="14"/>
  <c r="U235" i="14"/>
  <c r="AB227" i="14"/>
  <c r="BR7" i="14"/>
  <c r="AL192" i="14"/>
  <c r="AL69" i="14" s="1"/>
  <c r="CM76" i="13"/>
  <c r="M68" i="14" s="1"/>
  <c r="CM60" i="13"/>
  <c r="M53" i="14" s="1"/>
  <c r="CM53" i="13"/>
  <c r="M46" i="14" s="1"/>
  <c r="CM71" i="13"/>
  <c r="M63" i="14" s="1"/>
  <c r="CM65" i="13"/>
  <c r="M57" i="14" s="1"/>
  <c r="CM57" i="13"/>
  <c r="M50" i="14" s="1"/>
  <c r="CM51" i="13"/>
  <c r="M44" i="14" s="1"/>
  <c r="CM80" i="13"/>
  <c r="M72" i="14" s="1"/>
  <c r="CM82" i="13"/>
  <c r="M74" i="14" s="1"/>
  <c r="CM75" i="13"/>
  <c r="M67" i="14" s="1"/>
  <c r="CM84" i="13"/>
  <c r="M76" i="14" s="1"/>
  <c r="CM50" i="13"/>
  <c r="M43" i="14" s="1"/>
  <c r="CM79" i="13"/>
  <c r="M71" i="14" s="1"/>
  <c r="CM59" i="13"/>
  <c r="M52" i="14" s="1"/>
  <c r="CM66" i="13"/>
  <c r="M58" i="14" s="1"/>
  <c r="CM64" i="13"/>
  <c r="M56" i="14" s="1"/>
  <c r="CM85" i="13"/>
  <c r="M82" i="14" s="1"/>
  <c r="CM52" i="13"/>
  <c r="M45" i="14" s="1"/>
  <c r="CM81" i="13"/>
  <c r="M73" i="14" s="1"/>
  <c r="CM70" i="13"/>
  <c r="M62" i="14" s="1"/>
  <c r="CM63" i="13"/>
  <c r="M55" i="14" s="1"/>
  <c r="Z67" i="14"/>
  <c r="Z53" i="14"/>
  <c r="Z63" i="14"/>
  <c r="Z44" i="14"/>
  <c r="Z71" i="14"/>
  <c r="Z54" i="14"/>
  <c r="Z64" i="14"/>
  <c r="Z52" i="14"/>
  <c r="Z76" i="14"/>
  <c r="Z73" i="14"/>
  <c r="Z75" i="14"/>
  <c r="Z45" i="14"/>
  <c r="Z58" i="14"/>
  <c r="Z51" i="14"/>
  <c r="Z55" i="14"/>
  <c r="Z74" i="14"/>
  <c r="Z62" i="14"/>
  <c r="Z56" i="14"/>
  <c r="Z49" i="14"/>
  <c r="Z66" i="14"/>
  <c r="Z42" i="14"/>
  <c r="Z43" i="14"/>
  <c r="Z61" i="14"/>
  <c r="Z48" i="14"/>
  <c r="Z65" i="14"/>
  <c r="Z70" i="14"/>
  <c r="Z72" i="14"/>
  <c r="Z41" i="14"/>
  <c r="Z68" i="14"/>
  <c r="AP70" i="14"/>
  <c r="AP49" i="14"/>
  <c r="AP48" i="14"/>
  <c r="AP57" i="14"/>
  <c r="AP52" i="14"/>
  <c r="AP53" i="14"/>
  <c r="AP64" i="14"/>
  <c r="AP68" i="14"/>
  <c r="AP51" i="14"/>
  <c r="AP76" i="14"/>
  <c r="AP73" i="14"/>
  <c r="AP45" i="14"/>
  <c r="AP58" i="14"/>
  <c r="AP74" i="14"/>
  <c r="AP65" i="14"/>
  <c r="AP72" i="14"/>
  <c r="AP46" i="14"/>
  <c r="AP56" i="14"/>
  <c r="AP43" i="14"/>
  <c r="AP71" i="14"/>
  <c r="AP44" i="14"/>
  <c r="AP75" i="14"/>
  <c r="AP62" i="14"/>
  <c r="AP42" i="14"/>
  <c r="AP63" i="14"/>
  <c r="AP67" i="14"/>
  <c r="AP47" i="14"/>
  <c r="AI41" i="14"/>
  <c r="AI52" i="14"/>
  <c r="AI51" i="14"/>
  <c r="AI58" i="14"/>
  <c r="AI64" i="14"/>
  <c r="AI65" i="14"/>
  <c r="AI62" i="14"/>
  <c r="AI74" i="14"/>
  <c r="AI63" i="14"/>
  <c r="AI47" i="14"/>
  <c r="AI76" i="14"/>
  <c r="AI75" i="14"/>
  <c r="AI46" i="14"/>
  <c r="AI49" i="14"/>
  <c r="AI73" i="14"/>
  <c r="AI61" i="14"/>
  <c r="AI53" i="14"/>
  <c r="AI43" i="14"/>
  <c r="AI55" i="14"/>
  <c r="AI54" i="14"/>
  <c r="AI56" i="14"/>
  <c r="AI57" i="14"/>
  <c r="AI59" i="14"/>
  <c r="AI70" i="14"/>
  <c r="AI42" i="14"/>
  <c r="AI48" i="14"/>
  <c r="AI72" i="14"/>
  <c r="AI67" i="14"/>
  <c r="AI71" i="14"/>
  <c r="AI66" i="14"/>
  <c r="AF71" i="14"/>
  <c r="AF58" i="14"/>
  <c r="AF70" i="14"/>
  <c r="AF55" i="14"/>
  <c r="AF46" i="14"/>
  <c r="AF42" i="14"/>
  <c r="AF48" i="14"/>
  <c r="AF61" i="14"/>
  <c r="AF54" i="14"/>
  <c r="AF51" i="14"/>
  <c r="AF65" i="14"/>
  <c r="AF44" i="14"/>
  <c r="AF76" i="14"/>
  <c r="AF62" i="14"/>
  <c r="AF49" i="14"/>
  <c r="AF67" i="14"/>
  <c r="AF47" i="14"/>
  <c r="AF41" i="14"/>
  <c r="AF64" i="14"/>
  <c r="AF66" i="14"/>
  <c r="AF74" i="14"/>
  <c r="AF45" i="14"/>
  <c r="AF57" i="14"/>
  <c r="AK58" i="14"/>
  <c r="AK65" i="14"/>
  <c r="AK62" i="14"/>
  <c r="AK53" i="14"/>
  <c r="AK45" i="14"/>
  <c r="AK42" i="14"/>
  <c r="AK43" i="14"/>
  <c r="AK44" i="14"/>
  <c r="AK41" i="14"/>
  <c r="AK70" i="14"/>
  <c r="AK47" i="14"/>
  <c r="AK66" i="14"/>
  <c r="AK52" i="14"/>
  <c r="AK64" i="14"/>
  <c r="AK75" i="14"/>
  <c r="AK68" i="14"/>
  <c r="AK71" i="14"/>
  <c r="AK72" i="14"/>
  <c r="AK56" i="14"/>
  <c r="AK49" i="14"/>
  <c r="AK46" i="14"/>
  <c r="AK73" i="14"/>
  <c r="AK51" i="14"/>
  <c r="AK67" i="14"/>
  <c r="AK57" i="14"/>
  <c r="AK63" i="14"/>
  <c r="AK48" i="14"/>
  <c r="AQ41" i="14"/>
  <c r="AQ43" i="14"/>
  <c r="AQ56" i="14"/>
  <c r="AQ64" i="14"/>
  <c r="AQ71" i="14"/>
  <c r="AQ57" i="14"/>
  <c r="AQ62" i="14"/>
  <c r="AQ72" i="14"/>
  <c r="AQ68" i="14"/>
  <c r="AQ58" i="14"/>
  <c r="AQ52" i="14"/>
  <c r="AQ44" i="14"/>
  <c r="AQ73" i="14"/>
  <c r="AQ70" i="14"/>
  <c r="AQ75" i="14"/>
  <c r="AQ54" i="14"/>
  <c r="AQ46" i="14"/>
  <c r="AQ76" i="14"/>
  <c r="AQ74" i="14"/>
  <c r="AQ45" i="14"/>
  <c r="AQ53" i="14"/>
  <c r="AQ67" i="14"/>
  <c r="AQ55" i="14"/>
  <c r="AQ49" i="14"/>
  <c r="AM62" i="14"/>
  <c r="AM55" i="14"/>
  <c r="AM74" i="14"/>
  <c r="AM63" i="14"/>
  <c r="AM44" i="14"/>
  <c r="AM76" i="14"/>
  <c r="AM75" i="14"/>
  <c r="AM48" i="14"/>
  <c r="AM64" i="14"/>
  <c r="AM61" i="14"/>
  <c r="AM52" i="14"/>
  <c r="AM43" i="14"/>
  <c r="AM59" i="14"/>
  <c r="AM42" i="14"/>
  <c r="AM67" i="14"/>
  <c r="AM70" i="14"/>
  <c r="AM66" i="14"/>
  <c r="AM46" i="14"/>
  <c r="AM45" i="14"/>
  <c r="AM65" i="14"/>
  <c r="AM58" i="14"/>
  <c r="AM72" i="14"/>
  <c r="AM51" i="14"/>
  <c r="AM71" i="14"/>
  <c r="AM68" i="14"/>
  <c r="AM49" i="14"/>
  <c r="AM73" i="14"/>
  <c r="AC82" i="14"/>
  <c r="AC83" i="14"/>
  <c r="BL25" i="14"/>
  <c r="V245" i="14"/>
  <c r="AH72" i="14"/>
  <c r="AH63" i="14"/>
  <c r="AH57" i="14"/>
  <c r="AH54" i="14"/>
  <c r="AH67" i="14"/>
  <c r="AH68" i="14"/>
  <c r="AH53" i="14"/>
  <c r="AH64" i="14"/>
  <c r="AH55" i="14"/>
  <c r="AH75" i="14"/>
  <c r="AH45" i="14"/>
  <c r="AH58" i="14"/>
  <c r="AH44" i="14"/>
  <c r="AH73" i="14"/>
  <c r="AH56" i="14"/>
  <c r="AH62" i="14"/>
  <c r="AH42" i="14"/>
  <c r="AH59" i="14"/>
  <c r="AH49" i="14"/>
  <c r="AH66" i="14"/>
  <c r="AH47" i="14"/>
  <c r="AH74" i="14"/>
  <c r="AH48" i="14"/>
  <c r="AH61" i="14"/>
  <c r="AH70" i="14"/>
  <c r="AH65" i="14"/>
  <c r="AH76" i="14"/>
  <c r="BR25" i="14"/>
  <c r="AB245" i="14"/>
  <c r="AD67" i="14"/>
  <c r="AD53" i="14"/>
  <c r="AD56" i="14"/>
  <c r="AD70" i="14"/>
  <c r="AD65" i="14"/>
  <c r="AD63" i="14"/>
  <c r="AD71" i="14"/>
  <c r="AD75" i="14"/>
  <c r="AD74" i="14"/>
  <c r="AD61" i="14"/>
  <c r="AD59" i="14"/>
  <c r="AD64" i="14"/>
  <c r="AD55" i="14"/>
  <c r="AD57" i="14"/>
  <c r="AD44" i="14"/>
  <c r="AD48" i="14"/>
  <c r="AD46" i="14"/>
  <c r="AD68" i="14"/>
  <c r="AD58" i="14"/>
  <c r="AD43" i="14"/>
  <c r="AD41" i="14"/>
  <c r="AD62" i="14"/>
  <c r="AD51" i="14"/>
  <c r="AD47" i="14"/>
  <c r="AD42" i="14"/>
  <c r="AD66" i="14"/>
  <c r="AD73" i="14"/>
  <c r="AD72" i="14"/>
  <c r="AD45" i="14"/>
  <c r="AD76" i="14"/>
  <c r="AA58" i="13"/>
  <c r="AA60" i="13"/>
  <c r="BM4" i="14"/>
  <c r="W224" i="14"/>
  <c r="Y239" i="14"/>
  <c r="BO19" i="14"/>
  <c r="BN17" i="14"/>
  <c r="X237" i="14"/>
  <c r="BO10" i="14"/>
  <c r="Y230" i="14"/>
  <c r="BL6" i="14"/>
  <c r="V226" i="14"/>
  <c r="BP24" i="14"/>
  <c r="BM5" i="14"/>
  <c r="W225" i="14"/>
  <c r="BL4" i="14"/>
  <c r="V224" i="14"/>
  <c r="W222" i="14"/>
  <c r="AM57" i="14"/>
  <c r="AM54" i="14"/>
  <c r="BO15" i="14"/>
  <c r="Y235" i="14"/>
  <c r="AI45" i="14"/>
  <c r="AK83" i="14"/>
  <c r="U13" i="5"/>
  <c r="V13" i="5" s="1"/>
  <c r="R13" i="5"/>
  <c r="BL23" i="14"/>
  <c r="V243" i="14"/>
  <c r="AB226" i="14"/>
  <c r="BR6" i="14"/>
  <c r="CM68" i="13"/>
  <c r="M60" i="14" s="1"/>
  <c r="CM69" i="13"/>
  <c r="M61" i="14" s="1"/>
  <c r="CM61" i="13"/>
  <c r="M54" i="14" s="1"/>
  <c r="CM55" i="13"/>
  <c r="M48" i="14" s="1"/>
  <c r="CM72" i="13"/>
  <c r="M64" i="14" s="1"/>
  <c r="CM56" i="13"/>
  <c r="M49" i="14" s="1"/>
  <c r="CM73" i="13"/>
  <c r="M65" i="14" s="1"/>
  <c r="CM74" i="13"/>
  <c r="M66" i="14" s="1"/>
  <c r="CM86" i="13"/>
  <c r="M83" i="14" s="1"/>
  <c r="CM54" i="13"/>
  <c r="M47" i="14" s="1"/>
  <c r="CM83" i="13"/>
  <c r="M75" i="14" s="1"/>
  <c r="CM48" i="13"/>
  <c r="M41" i="14" s="1"/>
  <c r="CM77" i="13"/>
  <c r="M69" i="14" s="1"/>
  <c r="CM78" i="13"/>
  <c r="M70" i="14" s="1"/>
  <c r="CM58" i="13"/>
  <c r="M51" i="14" s="1"/>
  <c r="AF59" i="14"/>
  <c r="X239" i="14"/>
  <c r="BR19" i="14"/>
  <c r="AB239" i="14"/>
  <c r="AB222" i="14"/>
  <c r="BR2" i="14"/>
  <c r="AO52" i="14"/>
  <c r="BK16" i="14"/>
  <c r="U236" i="14"/>
  <c r="BM12" i="14"/>
  <c r="W232" i="14"/>
  <c r="AP61" i="14"/>
  <c r="W14" i="13"/>
  <c r="B31" i="17"/>
  <c r="X238" i="14"/>
  <c r="M14" i="13"/>
  <c r="X230" i="14"/>
  <c r="X240" i="14"/>
  <c r="BN20" i="14"/>
  <c r="Y236" i="14"/>
  <c r="BL20" i="14"/>
  <c r="BL13" i="14"/>
  <c r="BN9" i="14"/>
  <c r="U241" i="14"/>
  <c r="AA223" i="14"/>
  <c r="BB14" i="14"/>
  <c r="AU131" i="14"/>
  <c r="C38" i="13"/>
  <c r="AJ86" i="13"/>
  <c r="AV140" i="14"/>
  <c r="J64" i="13"/>
  <c r="E1" i="14" l="1"/>
  <c r="AI1" i="16"/>
  <c r="AO2" i="13"/>
  <c r="N112" i="14"/>
  <c r="AC70" i="13"/>
  <c r="AJ38" i="13"/>
  <c r="C25" i="13"/>
  <c r="N108" i="14"/>
  <c r="AR210" i="14"/>
  <c r="N33" i="14" s="1"/>
  <c r="AH33" i="13"/>
  <c r="C33" i="13" s="1"/>
  <c r="AC90" i="13"/>
  <c r="AC78" i="13"/>
  <c r="Q9" i="13"/>
  <c r="Q70" i="13" s="1"/>
  <c r="U9" i="13"/>
  <c r="U89" i="13" s="1"/>
  <c r="W9" i="13"/>
  <c r="W89" i="13" s="1"/>
  <c r="BQ159" i="14" a="1"/>
  <c r="BQ159" i="14" s="1"/>
  <c r="BQ161" i="14" a="1"/>
  <c r="BQ161" i="14" s="1"/>
  <c r="BQ155" i="14" a="1"/>
  <c r="BQ155" i="14" s="1"/>
  <c r="BO158" i="14" a="1"/>
  <c r="BO158" i="14" s="1"/>
  <c r="BN162" i="14" a="1"/>
  <c r="BN162" i="14" s="1"/>
  <c r="BM160" i="14" a="1"/>
  <c r="BM160" i="14" s="1"/>
  <c r="BL158" i="14" a="1"/>
  <c r="BL158" i="14" s="1"/>
  <c r="BK154" i="14" a="1"/>
  <c r="BK154" i="14" s="1"/>
  <c r="BJ162" i="14" a="1"/>
  <c r="BJ162" i="14" s="1"/>
  <c r="BI161" i="14" a="1"/>
  <c r="BI161" i="14" s="1"/>
  <c r="BH160" i="14" a="1"/>
  <c r="BH160" i="14" s="1"/>
  <c r="BG159" i="14" a="1"/>
  <c r="BG159" i="14" s="1"/>
  <c r="BF157" i="14" a="1"/>
  <c r="BF157" i="14" s="1"/>
  <c r="BF154" i="14" a="1"/>
  <c r="BF154" i="14" s="1"/>
  <c r="BE161" i="14" a="1"/>
  <c r="BE161" i="14" s="1"/>
  <c r="BC158" i="14" a="1"/>
  <c r="BC158" i="14" s="1"/>
  <c r="BB156" i="14" a="1"/>
  <c r="BB156" i="14" s="1"/>
  <c r="BB155" i="14" a="1"/>
  <c r="BB155" i="14" s="1"/>
  <c r="BA156" i="14" a="1"/>
  <c r="BA156" i="14" s="1"/>
  <c r="BO155" i="14" a="1"/>
  <c r="BO155" i="14" s="1"/>
  <c r="BN160" i="14" a="1"/>
  <c r="BN160" i="14" s="1"/>
  <c r="BK157" i="14" a="1"/>
  <c r="BK157" i="14" s="1"/>
  <c r="BF162" i="14" a="1"/>
  <c r="BF162" i="14" s="1"/>
  <c r="BP159" i="14" a="1"/>
  <c r="BP159" i="14" s="1"/>
  <c r="BK158" i="14" a="1"/>
  <c r="BK158" i="14" s="1"/>
  <c r="BF156" i="14" a="1"/>
  <c r="BF156" i="14" s="1"/>
  <c r="BB162" i="14" a="1"/>
  <c r="BB162" i="14" s="1"/>
  <c r="BQ157" i="14" a="1"/>
  <c r="BQ157" i="14" s="1"/>
  <c r="BR159" i="14" a="1"/>
  <c r="BR159" i="14" s="1"/>
  <c r="BR161" i="14" a="1"/>
  <c r="BR161" i="14" s="1"/>
  <c r="BO159" i="14" a="1"/>
  <c r="BO159" i="14" s="1"/>
  <c r="BN156" i="14" a="1"/>
  <c r="BN156" i="14" s="1"/>
  <c r="BN155" i="14" a="1"/>
  <c r="BN155" i="14" s="1"/>
  <c r="BM161" i="14" a="1"/>
  <c r="BM161" i="14" s="1"/>
  <c r="BL159" i="14" a="1"/>
  <c r="BL159" i="14" s="1"/>
  <c r="M32" i="16" s="1"/>
  <c r="BK159" i="14" a="1"/>
  <c r="BK159" i="14" s="1"/>
  <c r="BJ156" i="14" a="1"/>
  <c r="BJ156" i="14" s="1"/>
  <c r="BJ154" i="14" a="1"/>
  <c r="BJ154" i="14" s="1"/>
  <c r="BI162" i="14" a="1"/>
  <c r="BI162" i="14" s="1"/>
  <c r="BH161" i="14" a="1"/>
  <c r="BH161" i="14" s="1"/>
  <c r="BF158" i="14" a="1"/>
  <c r="BF158" i="14" s="1"/>
  <c r="BE162" i="14" a="1"/>
  <c r="BE162" i="14" s="1"/>
  <c r="BD160" i="14" a="1"/>
  <c r="BD160" i="14" s="1"/>
  <c r="BC159" i="14" a="1"/>
  <c r="BC159" i="14" s="1"/>
  <c r="BB157" i="14" a="1"/>
  <c r="BB157" i="14" s="1"/>
  <c r="BB154" i="14" a="1"/>
  <c r="BB154" i="14" s="1"/>
  <c r="C27" i="16" s="1"/>
  <c r="BA157" i="14" a="1"/>
  <c r="BA157" i="14" s="1"/>
  <c r="BR158" i="14" a="1"/>
  <c r="BR158" i="14" s="1"/>
  <c r="BL155" i="14" a="1"/>
  <c r="BL155" i="14" s="1"/>
  <c r="BJ160" i="14" a="1"/>
  <c r="BJ160" i="14" s="1"/>
  <c r="BB161" i="14" a="1"/>
  <c r="BB161" i="14" s="1"/>
  <c r="BR154" i="14" a="1"/>
  <c r="BR154" i="14" s="1"/>
  <c r="BJ161" i="14" a="1"/>
  <c r="BJ161" i="14" s="1"/>
  <c r="BE160" i="14" a="1"/>
  <c r="BE160" i="14" s="1"/>
  <c r="BA162" i="14" a="1"/>
  <c r="BA162" i="14" s="1"/>
  <c r="BR157" i="14" a="1"/>
  <c r="BR157" i="14" s="1"/>
  <c r="BP162" i="14" a="1"/>
  <c r="BP162" i="14" s="1"/>
  <c r="BQ154" i="14" a="1"/>
  <c r="BQ154" i="14" s="1"/>
  <c r="BN157" i="14" a="1"/>
  <c r="BN157" i="14" s="1"/>
  <c r="BN154" i="14" a="1"/>
  <c r="BN154" i="14" s="1"/>
  <c r="BM162" i="14" a="1"/>
  <c r="BM162" i="14" s="1"/>
  <c r="BJ157" i="14" a="1"/>
  <c r="BJ157" i="14" s="1"/>
  <c r="BI156" i="14" a="1"/>
  <c r="BI156" i="14" s="1"/>
  <c r="BI155" i="14" a="1"/>
  <c r="BI155" i="14" s="1"/>
  <c r="BH162" i="14" a="1"/>
  <c r="BH162" i="14" s="1"/>
  <c r="BG160" i="14" a="1"/>
  <c r="BG160" i="14" s="1"/>
  <c r="BF159" i="14" a="1"/>
  <c r="BF159" i="14" s="1"/>
  <c r="BE156" i="14" a="1"/>
  <c r="BE156" i="14" s="1"/>
  <c r="BE155" i="14" a="1"/>
  <c r="BE155" i="14" s="1"/>
  <c r="BD161" i="14" a="1"/>
  <c r="BD161" i="14" s="1"/>
  <c r="BB158" i="14" a="1"/>
  <c r="BB158" i="14" s="1"/>
  <c r="BA161" i="14" a="1"/>
  <c r="BA161" i="14" s="1"/>
  <c r="BO156" i="14" a="1"/>
  <c r="BO156" i="14" s="1"/>
  <c r="BG154" i="14" a="1"/>
  <c r="BG154" i="14" s="1"/>
  <c r="BN161" i="14" a="1"/>
  <c r="BN161" i="14" s="1"/>
  <c r="BK155" i="14" a="1"/>
  <c r="BK155" i="14" s="1"/>
  <c r="BF155" i="14" a="1"/>
  <c r="BF155" i="14" s="1"/>
  <c r="BP158" i="14" a="1"/>
  <c r="BP158" i="14" s="1"/>
  <c r="BP160" i="14" a="1"/>
  <c r="BP160" i="14" s="1"/>
  <c r="BQ162" i="14" a="1"/>
  <c r="BQ162" i="14" s="1"/>
  <c r="BP155" i="14" a="1"/>
  <c r="BP155" i="14" s="1"/>
  <c r="BO160" i="14" a="1"/>
  <c r="BO160" i="14" s="1"/>
  <c r="BN158" i="14" a="1"/>
  <c r="BN158" i="14" s="1"/>
  <c r="BM156" i="14" a="1"/>
  <c r="BM156" i="14" s="1"/>
  <c r="BM155" i="14" a="1"/>
  <c r="BM155" i="14" s="1"/>
  <c r="BL160" i="14" a="1"/>
  <c r="BL160" i="14" s="1"/>
  <c r="M33" i="16" s="1"/>
  <c r="BK160" i="14" a="1"/>
  <c r="BK160" i="14" s="1"/>
  <c r="BJ158" i="14" a="1"/>
  <c r="BJ158" i="14" s="1"/>
  <c r="BI157" i="14" a="1"/>
  <c r="BI157" i="14" s="1"/>
  <c r="BI154" i="14" a="1"/>
  <c r="BI154" i="14" s="1"/>
  <c r="BH155" i="14" a="1"/>
  <c r="BH155" i="14" s="1"/>
  <c r="BG161" i="14" a="1"/>
  <c r="BG161" i="14" s="1"/>
  <c r="BE157" i="14" a="1"/>
  <c r="BE157" i="14" s="1"/>
  <c r="BE154" i="14" a="1"/>
  <c r="BE154" i="14" s="1"/>
  <c r="BD162" i="14" a="1"/>
  <c r="BD162" i="14" s="1"/>
  <c r="BC160" i="14" a="1"/>
  <c r="BC160" i="14" s="1"/>
  <c r="BB159" i="14" a="1"/>
  <c r="BB159" i="14" s="1"/>
  <c r="BA155" i="14" a="1"/>
  <c r="BA155" i="14" s="1"/>
  <c r="BR155" i="14" a="1"/>
  <c r="BR155" i="14" s="1"/>
  <c r="BK162" i="14" a="1"/>
  <c r="BK162" i="14" s="1"/>
  <c r="BD158" i="14" a="1"/>
  <c r="BD158" i="14" s="1"/>
  <c r="BO154" i="14" a="1"/>
  <c r="BO154" i="14" s="1"/>
  <c r="BI160" i="14" a="1"/>
  <c r="BI160" i="14" s="1"/>
  <c r="BC157" i="14" a="1"/>
  <c r="BC157" i="14" s="1"/>
  <c r="BP156" i="14" a="1"/>
  <c r="BP156" i="14" s="1"/>
  <c r="BQ158" i="14" a="1"/>
  <c r="BQ158" i="14" s="1"/>
  <c r="BQ160" i="14" a="1"/>
  <c r="BQ160" i="14" s="1"/>
  <c r="BP154" i="14" a="1"/>
  <c r="BP154" i="14" s="1"/>
  <c r="BO161" i="14" a="1"/>
  <c r="BO161" i="14" s="1"/>
  <c r="BN159" i="14" a="1"/>
  <c r="BN159" i="14" s="1"/>
  <c r="BM157" i="14" a="1"/>
  <c r="BM157" i="14" s="1"/>
  <c r="BL161" i="14" a="1"/>
  <c r="BL161" i="14" s="1"/>
  <c r="BJ159" i="14" a="1"/>
  <c r="BJ159" i="14" s="1"/>
  <c r="BI158" i="14" a="1"/>
  <c r="BI158" i="14" s="1"/>
  <c r="BH156" i="14" a="1"/>
  <c r="BH156" i="14" s="1"/>
  <c r="BH154" i="14" a="1"/>
  <c r="BH154" i="14" s="1"/>
  <c r="BG162" i="14" a="1"/>
  <c r="BG162" i="14" s="1"/>
  <c r="BF160" i="14" a="1"/>
  <c r="BF160" i="14" s="1"/>
  <c r="BE158" i="14" a="1"/>
  <c r="BE158" i="14" s="1"/>
  <c r="BD156" i="14" a="1"/>
  <c r="BD156" i="14" s="1"/>
  <c r="BD155" i="14" a="1"/>
  <c r="BD155" i="14" s="1"/>
  <c r="BC161" i="14" a="1"/>
  <c r="BC161" i="14" s="1"/>
  <c r="BA154" i="14" a="1"/>
  <c r="BA154" i="14" s="1"/>
  <c r="BP161" i="14" a="1"/>
  <c r="BP161" i="14" s="1"/>
  <c r="BM159" i="14" a="1"/>
  <c r="BM159" i="14" s="1"/>
  <c r="N32" i="16" s="1"/>
  <c r="BG157" i="14" a="1"/>
  <c r="BG157" i="14" s="1"/>
  <c r="BC155" i="14" a="1"/>
  <c r="BC155" i="14" s="1"/>
  <c r="BP157" i="14" a="1"/>
  <c r="BP157" i="14" s="1"/>
  <c r="BL157" i="14" a="1"/>
  <c r="BL157" i="14" s="1"/>
  <c r="BH159" i="14" a="1"/>
  <c r="BH159" i="14" s="1"/>
  <c r="BD159" i="14" a="1"/>
  <c r="BD159" i="14" s="1"/>
  <c r="BQ156" i="14" a="1"/>
  <c r="BQ156" i="14" s="1"/>
  <c r="BR160" i="14" a="1"/>
  <c r="BR160" i="14" s="1"/>
  <c r="BR162" i="14" a="1"/>
  <c r="BR162" i="14" s="1"/>
  <c r="BO162" i="14" a="1"/>
  <c r="BO162" i="14" s="1"/>
  <c r="BM158" i="14" a="1"/>
  <c r="BM158" i="14" s="1"/>
  <c r="BM154" i="14" a="1"/>
  <c r="BM154" i="14" s="1"/>
  <c r="BL162" i="14" a="1"/>
  <c r="BL162" i="14" s="1"/>
  <c r="BK156" i="14" a="1"/>
  <c r="BK156" i="14" s="1"/>
  <c r="BK161" i="14" a="1"/>
  <c r="BK161" i="14" s="1"/>
  <c r="BI159" i="14" a="1"/>
  <c r="BI159" i="14" s="1"/>
  <c r="BH157" i="14" a="1"/>
  <c r="BH157" i="14" s="1"/>
  <c r="BG156" i="14" a="1"/>
  <c r="BG156" i="14" s="1"/>
  <c r="BG155" i="14" a="1"/>
  <c r="BG155" i="14" s="1"/>
  <c r="BF161" i="14" a="1"/>
  <c r="BF161" i="14" s="1"/>
  <c r="BE159" i="14" a="1"/>
  <c r="BE159" i="14" s="1"/>
  <c r="BD157" i="14" a="1"/>
  <c r="BD157" i="14" s="1"/>
  <c r="BD154" i="14" a="1"/>
  <c r="BD154" i="14" s="1"/>
  <c r="BC162" i="14" a="1"/>
  <c r="BC162" i="14" s="1"/>
  <c r="BB160" i="14" a="1"/>
  <c r="BB160" i="14" s="1"/>
  <c r="BR156" i="14" a="1"/>
  <c r="BR156" i="14" s="1"/>
  <c r="S29" i="16" s="1"/>
  <c r="BL156" i="14" a="1"/>
  <c r="BL156" i="14" s="1"/>
  <c r="BH158" i="14" a="1"/>
  <c r="BH158" i="14" s="1"/>
  <c r="BC156" i="14" a="1"/>
  <c r="BC156" i="14" s="1"/>
  <c r="BO157" i="14" a="1"/>
  <c r="BO157" i="14" s="1"/>
  <c r="BL154" i="14" a="1"/>
  <c r="BL154" i="14" s="1"/>
  <c r="BG158" i="14" a="1"/>
  <c r="BG158" i="14" s="1"/>
  <c r="BC154" i="14" a="1"/>
  <c r="BC154" i="14" s="1"/>
  <c r="BA158" i="14" a="1"/>
  <c r="BA158" i="14" s="1"/>
  <c r="BJ155" i="14" a="1"/>
  <c r="BJ155" i="14" s="1"/>
  <c r="BA160" i="14" a="1"/>
  <c r="BA160" i="14" s="1"/>
  <c r="BA159" i="14" a="1"/>
  <c r="BA159" i="14" s="1"/>
  <c r="C50" i="13"/>
  <c r="AJ44" i="13"/>
  <c r="AB33" i="17"/>
  <c r="AC33" i="17"/>
  <c r="AD33" i="17"/>
  <c r="AG33" i="17"/>
  <c r="AE33" i="17"/>
  <c r="Y33" i="17"/>
  <c r="W33" i="17"/>
  <c r="X33" i="17"/>
  <c r="Z33" i="17"/>
  <c r="AA33" i="17"/>
  <c r="E35" i="1"/>
  <c r="E3" i="1" s="1"/>
  <c r="L2" i="14" s="1"/>
  <c r="B32" i="17"/>
  <c r="AJ50" i="13"/>
  <c r="C44" i="13"/>
  <c r="AD70" i="13"/>
  <c r="AD78" i="13"/>
  <c r="AD89" i="13"/>
  <c r="AD90" i="13"/>
  <c r="AA89" i="13"/>
  <c r="AA78" i="13"/>
  <c r="AA70" i="13"/>
  <c r="AA90" i="13"/>
  <c r="Z78" i="13"/>
  <c r="Z90" i="13"/>
  <c r="Z89" i="13"/>
  <c r="Z70" i="13"/>
  <c r="Q89" i="13"/>
  <c r="Q78" i="13"/>
  <c r="Q90" i="13"/>
  <c r="AG90" i="13"/>
  <c r="AG89" i="13"/>
  <c r="AG78" i="13"/>
  <c r="AG70" i="13"/>
  <c r="L9" i="13"/>
  <c r="K9" i="13"/>
  <c r="V9" i="13"/>
  <c r="T90" i="13"/>
  <c r="T89" i="13"/>
  <c r="T78" i="13"/>
  <c r="T70" i="13"/>
  <c r="N9" i="13"/>
  <c r="AB9" i="13"/>
  <c r="AF9" i="13"/>
  <c r="X89" i="13"/>
  <c r="Y9" i="13"/>
  <c r="P9" i="13"/>
  <c r="AH9" i="13"/>
  <c r="S9" i="13"/>
  <c r="M9" i="13"/>
  <c r="AE90" i="13"/>
  <c r="AE89" i="13"/>
  <c r="AE70" i="13"/>
  <c r="U90" i="13"/>
  <c r="X78" i="13"/>
  <c r="X90" i="13"/>
  <c r="R78" i="13"/>
  <c r="R70" i="13"/>
  <c r="R90" i="13"/>
  <c r="R89" i="13"/>
  <c r="O90" i="13"/>
  <c r="O89" i="13"/>
  <c r="O70" i="13"/>
  <c r="O78" i="13"/>
  <c r="N87" i="14"/>
  <c r="AV87" i="14"/>
  <c r="T69" i="14"/>
  <c r="AV92" i="14"/>
  <c r="N92" i="14"/>
  <c r="T54" i="14"/>
  <c r="T72" i="14"/>
  <c r="T55" i="14"/>
  <c r="T63" i="14"/>
  <c r="T73" i="14"/>
  <c r="T49" i="14"/>
  <c r="T51" i="14"/>
  <c r="T62" i="14"/>
  <c r="T46" i="14"/>
  <c r="T71" i="14"/>
  <c r="T65" i="14"/>
  <c r="T52" i="14"/>
  <c r="T43" i="14"/>
  <c r="T56" i="14"/>
  <c r="T42" i="14"/>
  <c r="T70" i="14"/>
  <c r="T59" i="14"/>
  <c r="T57" i="14"/>
  <c r="T58" i="14"/>
  <c r="T75" i="14"/>
  <c r="T74" i="14"/>
  <c r="T48" i="14"/>
  <c r="T44" i="14"/>
  <c r="T47" i="14"/>
  <c r="T68" i="14"/>
  <c r="T45" i="14"/>
  <c r="T53" i="14"/>
  <c r="T66" i="14"/>
  <c r="T64" i="14"/>
  <c r="T76" i="14"/>
  <c r="T61" i="14"/>
  <c r="T67" i="14"/>
  <c r="T50" i="14"/>
  <c r="N84" i="14"/>
  <c r="AV84" i="14"/>
  <c r="N91" i="14"/>
  <c r="AV91" i="14"/>
  <c r="AL60" i="14"/>
  <c r="N89" i="14"/>
  <c r="AV89" i="14"/>
  <c r="N42" i="14"/>
  <c r="AE20" i="13"/>
  <c r="O14" i="13"/>
  <c r="Q22" i="13"/>
  <c r="AG14" i="13"/>
  <c r="T97" i="13"/>
  <c r="AB97" i="13"/>
  <c r="AF22" i="13"/>
  <c r="P14" i="13"/>
  <c r="R22" i="13"/>
  <c r="L22" i="13"/>
  <c r="N14" i="13"/>
  <c r="AD20" i="13"/>
  <c r="AA20" i="13"/>
  <c r="K14" i="13"/>
  <c r="M22" i="13"/>
  <c r="AC14" i="13"/>
  <c r="U97" i="13"/>
  <c r="AC97" i="13"/>
  <c r="X22" i="13"/>
  <c r="C13" i="13"/>
  <c r="AH20" i="13"/>
  <c r="T20" i="13"/>
  <c r="T22" i="13"/>
  <c r="V14" i="13"/>
  <c r="AE22" i="13"/>
  <c r="W20" i="13"/>
  <c r="M97" i="13"/>
  <c r="AG20" i="13"/>
  <c r="Y14" i="13"/>
  <c r="V97" i="13"/>
  <c r="AD97" i="13"/>
  <c r="P22" i="13"/>
  <c r="L97" i="13"/>
  <c r="Z20" i="13"/>
  <c r="AB14" i="13"/>
  <c r="L20" i="13"/>
  <c r="V22" i="13"/>
  <c r="E11" i="5"/>
  <c r="AA22" i="13"/>
  <c r="S20" i="13"/>
  <c r="Q97" i="13"/>
  <c r="AC20" i="13"/>
  <c r="U14" i="13"/>
  <c r="W97" i="13"/>
  <c r="AE97" i="13"/>
  <c r="AF20" i="13"/>
  <c r="N97" i="13"/>
  <c r="R20" i="13"/>
  <c r="L14" i="13"/>
  <c r="E26" i="5"/>
  <c r="E3" i="5" s="1"/>
  <c r="W22" i="13"/>
  <c r="O20" i="13"/>
  <c r="AG22" i="13"/>
  <c r="Y20" i="13"/>
  <c r="Q14" i="13"/>
  <c r="X97" i="13"/>
  <c r="AF97" i="13"/>
  <c r="X20" i="13"/>
  <c r="P97" i="13"/>
  <c r="AH14" i="13"/>
  <c r="AD22" i="13"/>
  <c r="AB20" i="13"/>
  <c r="S22" i="13"/>
  <c r="K20" i="13"/>
  <c r="AC22" i="13"/>
  <c r="U20" i="13"/>
  <c r="AJ13" i="13"/>
  <c r="Y97" i="13"/>
  <c r="AG97" i="13"/>
  <c r="P20" i="13"/>
  <c r="R97" i="13"/>
  <c r="Z14" i="13"/>
  <c r="N22" i="13"/>
  <c r="T14" i="13"/>
  <c r="O22" i="13"/>
  <c r="AE14" i="13"/>
  <c r="Y22" i="13"/>
  <c r="Q20" i="13"/>
  <c r="O97" i="13"/>
  <c r="Z97" i="13"/>
  <c r="AH97" i="13"/>
  <c r="AF14" i="13"/>
  <c r="AH22" i="13"/>
  <c r="R14" i="13"/>
  <c r="V20" i="13"/>
  <c r="T10" i="5"/>
  <c r="U22" i="13"/>
  <c r="AD14" i="13"/>
  <c r="AB22" i="13"/>
  <c r="M20" i="13"/>
  <c r="N20" i="13"/>
  <c r="S97" i="13"/>
  <c r="AA97" i="13"/>
  <c r="S14" i="13"/>
  <c r="K97" i="13"/>
  <c r="X14" i="13"/>
  <c r="K22" i="13"/>
  <c r="Z22" i="13"/>
  <c r="T92" i="14"/>
  <c r="T89" i="14"/>
  <c r="T88" i="14"/>
  <c r="T85" i="14"/>
  <c r="T87" i="14"/>
  <c r="T84" i="14"/>
  <c r="T90" i="14"/>
  <c r="T86" i="14"/>
  <c r="T91" i="14"/>
  <c r="AV86" i="14"/>
  <c r="N86" i="14"/>
  <c r="L103" i="13"/>
  <c r="Q103" i="13"/>
  <c r="T13" i="5"/>
  <c r="AA103" i="13"/>
  <c r="AG103" i="13"/>
  <c r="S103" i="13"/>
  <c r="M103" i="13"/>
  <c r="AF103" i="13"/>
  <c r="AD103" i="13"/>
  <c r="W103" i="13"/>
  <c r="O103" i="13"/>
  <c r="AC103" i="13"/>
  <c r="Z103" i="13"/>
  <c r="K103" i="13"/>
  <c r="R103" i="13"/>
  <c r="AB103" i="13"/>
  <c r="V103" i="13"/>
  <c r="T103" i="13"/>
  <c r="N103" i="13"/>
  <c r="AH103" i="13"/>
  <c r="AE103" i="13"/>
  <c r="U103" i="13"/>
  <c r="P103" i="13"/>
  <c r="Y103" i="13"/>
  <c r="X103" i="13"/>
  <c r="AV102" i="14"/>
  <c r="N102" i="14"/>
  <c r="AV54" i="14"/>
  <c r="N54" i="14"/>
  <c r="AM75" i="13"/>
  <c r="AJ75" i="13"/>
  <c r="AM77" i="13"/>
  <c r="AM76" i="13"/>
  <c r="AJ77" i="13"/>
  <c r="AJ76" i="13"/>
  <c r="AJ74" i="13"/>
  <c r="AM74" i="13"/>
  <c r="AV47" i="14"/>
  <c r="N47" i="14"/>
  <c r="N61" i="14"/>
  <c r="AV61" i="14"/>
  <c r="AV55" i="14"/>
  <c r="N55" i="14"/>
  <c r="N71" i="14"/>
  <c r="AV71" i="14"/>
  <c r="N57" i="14"/>
  <c r="AV57" i="14"/>
  <c r="N103" i="14"/>
  <c r="AV103" i="14"/>
  <c r="N104" i="14"/>
  <c r="AV104" i="14"/>
  <c r="AV117" i="14"/>
  <c r="N117" i="14"/>
  <c r="N41" i="14"/>
  <c r="AV41" i="14"/>
  <c r="AV116" i="14"/>
  <c r="N116" i="14"/>
  <c r="N99" i="14"/>
  <c r="AV99" i="14"/>
  <c r="AV83" i="14"/>
  <c r="N83" i="14"/>
  <c r="N60" i="14"/>
  <c r="AV60" i="14"/>
  <c r="AV62" i="14"/>
  <c r="N62" i="14"/>
  <c r="N43" i="14"/>
  <c r="AV43" i="14"/>
  <c r="N63" i="14"/>
  <c r="AV63" i="14"/>
  <c r="AV95" i="14"/>
  <c r="N95" i="14"/>
  <c r="N97" i="14"/>
  <c r="AV97" i="14"/>
  <c r="AV113" i="14"/>
  <c r="N113" i="14"/>
  <c r="N115" i="14"/>
  <c r="AV115" i="14"/>
  <c r="N50" i="14"/>
  <c r="AV50" i="14"/>
  <c r="AV66" i="14"/>
  <c r="N66" i="14"/>
  <c r="AV73" i="14"/>
  <c r="N73" i="14"/>
  <c r="AV76" i="14"/>
  <c r="N76" i="14"/>
  <c r="N46" i="14"/>
  <c r="AV46" i="14"/>
  <c r="AV118" i="14"/>
  <c r="N118" i="14"/>
  <c r="N96" i="14"/>
  <c r="AV96" i="14"/>
  <c r="Q27" i="16"/>
  <c r="O33" i="16"/>
  <c r="L30" i="16"/>
  <c r="M232" i="14"/>
  <c r="K252" i="14" s="1" a="1"/>
  <c r="K252" i="14" s="1"/>
  <c r="BC12" i="14"/>
  <c r="AV129" i="14"/>
  <c r="AV52" i="14"/>
  <c r="N52" i="14"/>
  <c r="AV109" i="14"/>
  <c r="N109" i="14"/>
  <c r="AV65" i="14"/>
  <c r="N65" i="14"/>
  <c r="AV45" i="14"/>
  <c r="N45" i="14"/>
  <c r="AV67" i="14"/>
  <c r="N67" i="14"/>
  <c r="AV53" i="14"/>
  <c r="N53" i="14"/>
  <c r="N111" i="14"/>
  <c r="AV111" i="14"/>
  <c r="N100" i="14"/>
  <c r="AV100" i="14"/>
  <c r="N48" i="14"/>
  <c r="AV48" i="14"/>
  <c r="AV58" i="14"/>
  <c r="N58" i="14"/>
  <c r="N101" i="14"/>
  <c r="AV101" i="14"/>
  <c r="AV70" i="14"/>
  <c r="N70" i="14"/>
  <c r="AV49" i="14"/>
  <c r="N49" i="14"/>
  <c r="AV82" i="14"/>
  <c r="N82" i="14"/>
  <c r="AV74" i="14"/>
  <c r="N74" i="14"/>
  <c r="N68" i="14"/>
  <c r="AV68" i="14"/>
  <c r="S1" i="13"/>
  <c r="N106" i="14"/>
  <c r="AV106" i="14"/>
  <c r="AV114" i="14"/>
  <c r="N114" i="14"/>
  <c r="AV98" i="14"/>
  <c r="N98" i="14"/>
  <c r="N107" i="14"/>
  <c r="AV107" i="14"/>
  <c r="AP86" i="13"/>
  <c r="AJ87" i="13"/>
  <c r="N44" i="14"/>
  <c r="AV44" i="14"/>
  <c r="N75" i="14"/>
  <c r="AV75" i="14"/>
  <c r="AV51" i="14"/>
  <c r="N51" i="14"/>
  <c r="AV69" i="14"/>
  <c r="N69" i="14"/>
  <c r="N64" i="14"/>
  <c r="AV64" i="14"/>
  <c r="AV56" i="14"/>
  <c r="N56" i="14"/>
  <c r="N72" i="14"/>
  <c r="AV72" i="14"/>
  <c r="AL61" i="14"/>
  <c r="AL51" i="14"/>
  <c r="AL71" i="14"/>
  <c r="AL62" i="14"/>
  <c r="AL74" i="14"/>
  <c r="AL65" i="14"/>
  <c r="AL41" i="14"/>
  <c r="AL66" i="14"/>
  <c r="AL45" i="14"/>
  <c r="AL43" i="14"/>
  <c r="AL73" i="14"/>
  <c r="AL49" i="14"/>
  <c r="AL48" i="14"/>
  <c r="AL54" i="14"/>
  <c r="AL55" i="14"/>
  <c r="AL57" i="14"/>
  <c r="AL72" i="14"/>
  <c r="AL56" i="14"/>
  <c r="AL76" i="14"/>
  <c r="AL70" i="14"/>
  <c r="AL42" i="14"/>
  <c r="AL58" i="14"/>
  <c r="AL46" i="14"/>
  <c r="AL75" i="14"/>
  <c r="AL59" i="14"/>
  <c r="AL67" i="14"/>
  <c r="AL64" i="14"/>
  <c r="AL53" i="14"/>
  <c r="AL47" i="14"/>
  <c r="AL44" i="14"/>
  <c r="AL63" i="14"/>
  <c r="AL52" i="14"/>
  <c r="AL68" i="14"/>
  <c r="N93" i="14"/>
  <c r="AV93" i="14"/>
  <c r="AV105" i="14"/>
  <c r="N105" i="14"/>
  <c r="N110" i="14"/>
  <c r="AV110" i="14"/>
  <c r="AV94" i="14"/>
  <c r="N94" i="14"/>
  <c r="AL50" i="14"/>
  <c r="W70" i="13" l="1"/>
  <c r="P30" i="16"/>
  <c r="W90" i="13"/>
  <c r="W78" i="13"/>
  <c r="U70" i="13"/>
  <c r="U78" i="13"/>
  <c r="C14" i="13"/>
  <c r="F6" i="13"/>
  <c r="B33" i="17"/>
  <c r="I1" i="17" s="1"/>
  <c r="AU2" i="14"/>
  <c r="Q29" i="16"/>
  <c r="D31" i="16"/>
  <c r="E31" i="16" s="1"/>
  <c r="Q33" i="16"/>
  <c r="R29" i="16"/>
  <c r="C28" i="16"/>
  <c r="D28" i="16" s="1"/>
  <c r="E28" i="16" s="1"/>
  <c r="S28" i="16"/>
  <c r="O28" i="16"/>
  <c r="N30" i="16"/>
  <c r="P28" i="16"/>
  <c r="S35" i="16"/>
  <c r="O32" i="16"/>
  <c r="S34" i="16"/>
  <c r="O29" i="16"/>
  <c r="Q34" i="16"/>
  <c r="L33" i="16"/>
  <c r="L35" i="16"/>
  <c r="O30" i="16"/>
  <c r="L32" i="16"/>
  <c r="S27" i="16"/>
  <c r="P29" i="16"/>
  <c r="D32" i="16"/>
  <c r="E32" i="16" s="1"/>
  <c r="O35" i="16"/>
  <c r="N34" i="16"/>
  <c r="C30" i="16"/>
  <c r="L34" i="16"/>
  <c r="R32" i="16"/>
  <c r="K33" i="16"/>
  <c r="M35" i="16"/>
  <c r="P27" i="16"/>
  <c r="Q31" i="16"/>
  <c r="K78" i="13"/>
  <c r="K70" i="13"/>
  <c r="K90" i="13"/>
  <c r="K89" i="13"/>
  <c r="AB90" i="13"/>
  <c r="AB89" i="13"/>
  <c r="AB70" i="13"/>
  <c r="AB78" i="13"/>
  <c r="L70" i="13"/>
  <c r="L78" i="13"/>
  <c r="L89" i="13"/>
  <c r="L90" i="13"/>
  <c r="M90" i="13"/>
  <c r="M70" i="13"/>
  <c r="M78" i="13"/>
  <c r="M89" i="13"/>
  <c r="N78" i="13"/>
  <c r="N89" i="13"/>
  <c r="N90" i="13"/>
  <c r="N70" i="13"/>
  <c r="S78" i="13"/>
  <c r="S70" i="13"/>
  <c r="S90" i="13"/>
  <c r="S89" i="13"/>
  <c r="AF78" i="13"/>
  <c r="AF90" i="13"/>
  <c r="AF89" i="13"/>
  <c r="AF70" i="13"/>
  <c r="AH78" i="13"/>
  <c r="AH70" i="13"/>
  <c r="AH90" i="13"/>
  <c r="AH89" i="13"/>
  <c r="V70" i="13"/>
  <c r="V78" i="13"/>
  <c r="V90" i="13"/>
  <c r="V89" i="13"/>
  <c r="P78" i="13"/>
  <c r="P70" i="13"/>
  <c r="P90" i="13"/>
  <c r="P89" i="13"/>
  <c r="Y70" i="13"/>
  <c r="Y78" i="13"/>
  <c r="Y89" i="13"/>
  <c r="Y90" i="13"/>
  <c r="C22" i="13"/>
  <c r="C20" i="13"/>
  <c r="L27" i="16"/>
  <c r="D29" i="16"/>
  <c r="E29" i="16" s="1"/>
  <c r="C33" i="16"/>
  <c r="L31" i="16"/>
  <c r="N31" i="16"/>
  <c r="C35" i="16"/>
  <c r="N33" i="16"/>
  <c r="P35" i="16"/>
  <c r="D30" i="16"/>
  <c r="E30" i="16" s="1"/>
  <c r="D33" i="16"/>
  <c r="E33" i="16" s="1"/>
  <c r="N35" i="16"/>
  <c r="K34" i="16"/>
  <c r="D35" i="16"/>
  <c r="E35" i="16" s="1"/>
  <c r="K27" i="16"/>
  <c r="N29" i="16"/>
  <c r="R30" i="16"/>
  <c r="K28" i="16"/>
  <c r="S30" i="16"/>
  <c r="D34" i="16"/>
  <c r="E34" i="16" s="1"/>
  <c r="P34" i="16"/>
  <c r="Q28" i="16"/>
  <c r="R27" i="16"/>
  <c r="S31" i="16"/>
  <c r="S33" i="16"/>
  <c r="C31" i="16"/>
  <c r="K30" i="16"/>
  <c r="C34" i="16"/>
  <c r="M31" i="16"/>
  <c r="J13" i="13"/>
  <c r="AI13" i="13"/>
  <c r="O30" i="13"/>
  <c r="O7" i="13" s="1"/>
  <c r="O8" i="13" s="1"/>
  <c r="X2" i="14" s="1"/>
  <c r="Q30" i="13"/>
  <c r="Q7" i="13" s="1"/>
  <c r="Q8" i="13" s="1"/>
  <c r="O9" i="14" s="1"/>
  <c r="AG30" i="13"/>
  <c r="AG7" i="13" s="1"/>
  <c r="AG8" i="13" s="1"/>
  <c r="O25" i="14" s="1"/>
  <c r="X30" i="13"/>
  <c r="X7" i="13" s="1"/>
  <c r="X8" i="13" s="1"/>
  <c r="O16" i="14" s="1"/>
  <c r="S30" i="13"/>
  <c r="S7" i="13" s="1"/>
  <c r="S8" i="13" s="1"/>
  <c r="AB2" i="14" s="1"/>
  <c r="J14" i="13"/>
  <c r="Z30" i="13"/>
  <c r="Z7" i="13" s="1"/>
  <c r="Z8" i="13" s="1"/>
  <c r="O18" i="14" s="1"/>
  <c r="W30" i="13"/>
  <c r="W7" i="13" s="1"/>
  <c r="W8" i="13" s="1"/>
  <c r="O15" i="14" s="1"/>
  <c r="N30" i="13"/>
  <c r="N7" i="13" s="1"/>
  <c r="N8" i="13" s="1"/>
  <c r="O6" i="14" s="1"/>
  <c r="AD30" i="13"/>
  <c r="AD7" i="13" s="1"/>
  <c r="AD8" i="13" s="1"/>
  <c r="AM2" i="14" s="1"/>
  <c r="K30" i="13"/>
  <c r="AC30" i="13"/>
  <c r="AC7" i="13" s="1"/>
  <c r="AC8" i="13" s="1"/>
  <c r="AL2" i="14" s="1"/>
  <c r="AF30" i="13"/>
  <c r="AF7" i="13" s="1"/>
  <c r="AF8" i="13" s="1"/>
  <c r="AO2" i="14" s="1"/>
  <c r="AE30" i="13"/>
  <c r="AE7" i="13" s="1"/>
  <c r="AE8" i="13" s="1"/>
  <c r="L30" i="13"/>
  <c r="L7" i="13" s="1"/>
  <c r="L8" i="13" s="1"/>
  <c r="U2" i="14" s="1"/>
  <c r="AA30" i="13"/>
  <c r="AA7" i="13" s="1"/>
  <c r="AA8" i="13" s="1"/>
  <c r="AJ2" i="14" s="1"/>
  <c r="P30" i="13"/>
  <c r="P7" i="13" s="1"/>
  <c r="P8" i="13" s="1"/>
  <c r="O8" i="14" s="1"/>
  <c r="M30" i="13"/>
  <c r="M7" i="13" s="1"/>
  <c r="M8" i="13" s="1"/>
  <c r="V2" i="14" s="1"/>
  <c r="R30" i="13"/>
  <c r="R7" i="13" s="1"/>
  <c r="R8" i="13" s="1"/>
  <c r="AA2" i="14" s="1"/>
  <c r="U30" i="13"/>
  <c r="U7" i="13" s="1"/>
  <c r="U8" i="13" s="1"/>
  <c r="O13" i="14" s="1"/>
  <c r="T30" i="13"/>
  <c r="T7" i="13" s="1"/>
  <c r="T8" i="13" s="1"/>
  <c r="O12" i="14" s="1"/>
  <c r="AB30" i="13"/>
  <c r="AB7" i="13" s="1"/>
  <c r="AB8" i="13" s="1"/>
  <c r="Y30" i="13"/>
  <c r="Y7" i="13" s="1"/>
  <c r="Y8" i="13" s="1"/>
  <c r="O17" i="14" s="1"/>
  <c r="V30" i="13"/>
  <c r="V7" i="13" s="1"/>
  <c r="V8" i="13" s="1"/>
  <c r="AE2" i="14" s="1"/>
  <c r="AH30" i="13"/>
  <c r="AH7" i="13" s="1"/>
  <c r="AH8" i="13" s="1"/>
  <c r="O26" i="14" s="1"/>
  <c r="N27" i="16"/>
  <c r="Q32" i="16"/>
  <c r="P33" i="16"/>
  <c r="R31" i="16"/>
  <c r="R34" i="16"/>
  <c r="R28" i="16"/>
  <c r="O27" i="16"/>
  <c r="C29" i="16"/>
  <c r="M29" i="16" s="1"/>
  <c r="R35" i="16"/>
  <c r="N28" i="16"/>
  <c r="O34" i="16"/>
  <c r="K31" i="16"/>
  <c r="D27" i="16"/>
  <c r="E27" i="16" s="1"/>
  <c r="O31" i="16"/>
  <c r="K35" i="16"/>
  <c r="AI2" i="14"/>
  <c r="AP74" i="13"/>
  <c r="AJ88" i="13"/>
  <c r="AJ69" i="13"/>
  <c r="AP87" i="13"/>
  <c r="S32" i="16"/>
  <c r="C32" i="16"/>
  <c r="Z2" i="14"/>
  <c r="M27" i="16"/>
  <c r="L28" i="16"/>
  <c r="M34" i="16"/>
  <c r="P32" i="16"/>
  <c r="Q30" i="16"/>
  <c r="Q35" i="16"/>
  <c r="K32" i="16"/>
  <c r="M30" i="16"/>
  <c r="L29" i="16"/>
  <c r="K29" i="16"/>
  <c r="R33" i="16"/>
  <c r="P31" i="16"/>
  <c r="M28" i="16" l="1"/>
  <c r="O22" i="14"/>
  <c r="O11" i="14"/>
  <c r="O24" i="14"/>
  <c r="O19" i="14"/>
  <c r="AF2" i="14"/>
  <c r="O7" i="14"/>
  <c r="Y2" i="14"/>
  <c r="Y34" i="14" s="1"/>
  <c r="AC2" i="14"/>
  <c r="AC34" i="14" s="1"/>
  <c r="O21" i="14"/>
  <c r="AD2" i="14"/>
  <c r="AD39" i="14" s="1"/>
  <c r="AG2" i="14"/>
  <c r="AG36" i="14" s="1"/>
  <c r="W2" i="14"/>
  <c r="W39" i="14" s="1"/>
  <c r="O4" i="14"/>
  <c r="P4" i="14" s="1"/>
  <c r="O5" i="14"/>
  <c r="P5" i="14" s="1"/>
  <c r="AH2" i="14"/>
  <c r="AH27" i="14" s="1"/>
  <c r="AP2" i="14"/>
  <c r="AP29" i="14" s="1"/>
  <c r="O10" i="14"/>
  <c r="O14" i="14"/>
  <c r="G14" i="14" s="1"/>
  <c r="AQ2" i="14"/>
  <c r="AQ35" i="14" s="1"/>
  <c r="AI89" i="13"/>
  <c r="AI90" i="13"/>
  <c r="CA102" i="13"/>
  <c r="CA110" i="13"/>
  <c r="CA109" i="13"/>
  <c r="CA112" i="13"/>
  <c r="CA97" i="13"/>
  <c r="CA96" i="13"/>
  <c r="CA106" i="13"/>
  <c r="CA120" i="13"/>
  <c r="CA103" i="13"/>
  <c r="CA121" i="13"/>
  <c r="CA98" i="13"/>
  <c r="CA105" i="13"/>
  <c r="CA124" i="13"/>
  <c r="CA114" i="13"/>
  <c r="CA107" i="13"/>
  <c r="CA108" i="13"/>
  <c r="CA104" i="13"/>
  <c r="CA117" i="13"/>
  <c r="CA99" i="13"/>
  <c r="CA116" i="13"/>
  <c r="AJ70" i="13"/>
  <c r="CA115" i="13"/>
  <c r="CA122" i="13"/>
  <c r="CA113" i="13"/>
  <c r="CA118" i="13"/>
  <c r="CA123" i="13"/>
  <c r="CA111" i="13"/>
  <c r="CA101" i="13"/>
  <c r="CA100" i="13"/>
  <c r="CA119" i="13"/>
  <c r="O23" i="14"/>
  <c r="G23" i="14" s="1"/>
  <c r="AN2" i="14"/>
  <c r="AN30" i="14" s="1"/>
  <c r="AK2" i="14"/>
  <c r="AK28" i="14" s="1"/>
  <c r="O20" i="14"/>
  <c r="G20" i="14" s="1"/>
  <c r="AJ30" i="13"/>
  <c r="C30" i="13"/>
  <c r="K7" i="13"/>
  <c r="K8" i="13" s="1"/>
  <c r="G10" i="14"/>
  <c r="P10" i="14"/>
  <c r="AA29" i="14"/>
  <c r="AA32" i="14"/>
  <c r="AA37" i="14"/>
  <c r="AA34" i="14"/>
  <c r="AA30" i="14"/>
  <c r="AA39" i="14"/>
  <c r="AA36" i="14"/>
  <c r="AA28" i="14"/>
  <c r="AA35" i="14"/>
  <c r="AA27" i="14"/>
  <c r="AA31" i="14"/>
  <c r="AA38" i="14"/>
  <c r="AM34" i="14"/>
  <c r="AM32" i="14"/>
  <c r="AM28" i="14"/>
  <c r="AM27" i="14"/>
  <c r="AM30" i="14"/>
  <c r="AM35" i="14"/>
  <c r="AM38" i="14"/>
  <c r="AM31" i="14"/>
  <c r="AM29" i="14"/>
  <c r="AM36" i="14"/>
  <c r="AM37" i="14"/>
  <c r="AM39" i="14"/>
  <c r="Y32" i="14"/>
  <c r="Y39" i="14"/>
  <c r="Y37" i="14"/>
  <c r="Y27" i="14"/>
  <c r="AE34" i="14"/>
  <c r="AE35" i="14"/>
  <c r="AE30" i="14"/>
  <c r="AE32" i="14"/>
  <c r="AE28" i="14"/>
  <c r="AE27" i="14"/>
  <c r="AE31" i="14"/>
  <c r="AE37" i="14"/>
  <c r="AE38" i="14"/>
  <c r="AE29" i="14"/>
  <c r="AE39" i="14"/>
  <c r="AE36" i="14"/>
  <c r="G17" i="14"/>
  <c r="P17" i="14"/>
  <c r="AC29" i="14"/>
  <c r="AC27" i="14"/>
  <c r="P24" i="14"/>
  <c r="G24" i="14"/>
  <c r="G16" i="14"/>
  <c r="P16" i="14"/>
  <c r="G22" i="14"/>
  <c r="P22" i="14"/>
  <c r="G6" i="14"/>
  <c r="P6" i="14"/>
  <c r="AO30" i="14"/>
  <c r="AO31" i="14"/>
  <c r="AO39" i="14"/>
  <c r="AO29" i="14"/>
  <c r="AO38" i="14"/>
  <c r="AO34" i="14"/>
  <c r="AO28" i="14"/>
  <c r="AO37" i="14"/>
  <c r="AO32" i="14"/>
  <c r="AO36" i="14"/>
  <c r="AO27" i="14"/>
  <c r="AO35" i="14"/>
  <c r="P19" i="14"/>
  <c r="G19" i="14"/>
  <c r="AD29" i="14"/>
  <c r="AK39" i="14"/>
  <c r="AK34" i="14"/>
  <c r="AK37" i="14"/>
  <c r="AK35" i="14"/>
  <c r="AK30" i="14"/>
  <c r="AK32" i="14"/>
  <c r="AK36" i="14"/>
  <c r="AJ31" i="14"/>
  <c r="AJ34" i="14"/>
  <c r="AJ28" i="14"/>
  <c r="AJ27" i="14"/>
  <c r="AJ29" i="14"/>
  <c r="AJ37" i="14"/>
  <c r="AJ36" i="14"/>
  <c r="AJ35" i="14"/>
  <c r="AJ30" i="14"/>
  <c r="AJ32" i="14"/>
  <c r="AJ39" i="14"/>
  <c r="AJ38" i="14"/>
  <c r="AB30" i="14"/>
  <c r="AB31" i="14"/>
  <c r="AB28" i="14"/>
  <c r="AB37" i="14"/>
  <c r="AB29" i="14"/>
  <c r="AB38" i="14"/>
  <c r="AB27" i="14"/>
  <c r="AB32" i="14"/>
  <c r="AB34" i="14"/>
  <c r="AB35" i="14"/>
  <c r="AB36" i="14"/>
  <c r="AB39" i="14"/>
  <c r="G7" i="14"/>
  <c r="P7" i="14"/>
  <c r="U36" i="14"/>
  <c r="U34" i="14"/>
  <c r="U32" i="14"/>
  <c r="U30" i="14"/>
  <c r="U28" i="14"/>
  <c r="U27" i="14"/>
  <c r="U38" i="14"/>
  <c r="U29" i="14"/>
  <c r="U37" i="14"/>
  <c r="U31" i="14"/>
  <c r="U39" i="14"/>
  <c r="U35" i="14"/>
  <c r="P21" i="14"/>
  <c r="G21" i="14"/>
  <c r="G5" i="14"/>
  <c r="G11" i="14"/>
  <c r="P11" i="14"/>
  <c r="AL31" i="14"/>
  <c r="AL28" i="14"/>
  <c r="AL39" i="14"/>
  <c r="AL30" i="14"/>
  <c r="AL35" i="14"/>
  <c r="AL37" i="14"/>
  <c r="AL27" i="14"/>
  <c r="AL36" i="14"/>
  <c r="AL32" i="14"/>
  <c r="AL34" i="14"/>
  <c r="AL29" i="14"/>
  <c r="AL38" i="14"/>
  <c r="G8" i="14"/>
  <c r="P8" i="14"/>
  <c r="G12" i="14"/>
  <c r="P12" i="14"/>
  <c r="G13" i="14"/>
  <c r="P13" i="14"/>
  <c r="G9" i="14"/>
  <c r="P9" i="14"/>
  <c r="X29" i="14"/>
  <c r="X37" i="14"/>
  <c r="X39" i="14"/>
  <c r="X34" i="14"/>
  <c r="X35" i="14"/>
  <c r="X27" i="14"/>
  <c r="X31" i="14"/>
  <c r="X28" i="14"/>
  <c r="X36" i="14"/>
  <c r="X32" i="14"/>
  <c r="X38" i="14"/>
  <c r="X30" i="14"/>
  <c r="AF31" i="14"/>
  <c r="AF38" i="14"/>
  <c r="AF32" i="14"/>
  <c r="AF36" i="14"/>
  <c r="AF37" i="14"/>
  <c r="AF39" i="14"/>
  <c r="AF34" i="14"/>
  <c r="AF29" i="14"/>
  <c r="AF27" i="14"/>
  <c r="AF30" i="14"/>
  <c r="AF35" i="14"/>
  <c r="AF28" i="14"/>
  <c r="AN29" i="14"/>
  <c r="V30" i="14"/>
  <c r="V36" i="14"/>
  <c r="V34" i="14"/>
  <c r="V27" i="14"/>
  <c r="V35" i="14"/>
  <c r="V31" i="14"/>
  <c r="V28" i="14"/>
  <c r="V37" i="14"/>
  <c r="V39" i="14"/>
  <c r="V29" i="14"/>
  <c r="V32" i="14"/>
  <c r="V38" i="14"/>
  <c r="P18" i="14"/>
  <c r="G18" i="14"/>
  <c r="Z39" i="14"/>
  <c r="Z35" i="14"/>
  <c r="Z38" i="14"/>
  <c r="Z29" i="14"/>
  <c r="Z27" i="14"/>
  <c r="Z30" i="14"/>
  <c r="Z32" i="14"/>
  <c r="Z36" i="14"/>
  <c r="Z31" i="14"/>
  <c r="Z28" i="14"/>
  <c r="Z37" i="14"/>
  <c r="Z34" i="14"/>
  <c r="P25" i="14"/>
  <c r="G25" i="14"/>
  <c r="P15" i="14"/>
  <c r="G15" i="14"/>
  <c r="G26" i="14"/>
  <c r="P26" i="14"/>
  <c r="AI28" i="14"/>
  <c r="AI30" i="14"/>
  <c r="AI34" i="14"/>
  <c r="AI36" i="14"/>
  <c r="AI29" i="14"/>
  <c r="AI39" i="14"/>
  <c r="AI35" i="14"/>
  <c r="AI31" i="14"/>
  <c r="AI27" i="14"/>
  <c r="AI38" i="14"/>
  <c r="AI37" i="14"/>
  <c r="AI32" i="14"/>
  <c r="AK29" i="14" l="1"/>
  <c r="AC30" i="14"/>
  <c r="AH29" i="14"/>
  <c r="AC28" i="14"/>
  <c r="Y35" i="14"/>
  <c r="Y38" i="14"/>
  <c r="AC36" i="14"/>
  <c r="AH31" i="14"/>
  <c r="AC39" i="14"/>
  <c r="Y29" i="14"/>
  <c r="Y36" i="14"/>
  <c r="AH34" i="14"/>
  <c r="AC37" i="14"/>
  <c r="Y30" i="14"/>
  <c r="AH32" i="14"/>
  <c r="AC35" i="14"/>
  <c r="Y28" i="14"/>
  <c r="AP31" i="14"/>
  <c r="AH36" i="14"/>
  <c r="AC32" i="14"/>
  <c r="AC31" i="14"/>
  <c r="Y31" i="14"/>
  <c r="AP37" i="14"/>
  <c r="AK31" i="14"/>
  <c r="AH35" i="14"/>
  <c r="AC38" i="14"/>
  <c r="AQ32" i="14"/>
  <c r="AK27" i="14"/>
  <c r="AD34" i="14"/>
  <c r="AK38" i="14"/>
  <c r="AD31" i="14"/>
  <c r="AD37" i="14"/>
  <c r="AG37" i="14"/>
  <c r="AG35" i="14"/>
  <c r="K24" i="14"/>
  <c r="AT24" i="14" s="1"/>
  <c r="AN37" i="14"/>
  <c r="W32" i="14"/>
  <c r="G4" i="14"/>
  <c r="K4" i="14" s="1"/>
  <c r="AT4" i="14" s="1"/>
  <c r="AN35" i="14"/>
  <c r="AN27" i="14"/>
  <c r="AN32" i="14"/>
  <c r="P23" i="14"/>
  <c r="K23" i="14" s="1"/>
  <c r="AT23" i="14" s="1"/>
  <c r="AN38" i="14"/>
  <c r="AN34" i="14"/>
  <c r="W27" i="14"/>
  <c r="AN31" i="14"/>
  <c r="AN36" i="14"/>
  <c r="AN28" i="14"/>
  <c r="AN39" i="14"/>
  <c r="AG29" i="14"/>
  <c r="AG30" i="14"/>
  <c r="AQ29" i="14"/>
  <c r="AG34" i="14"/>
  <c r="K7" i="14"/>
  <c r="AT7" i="14" s="1"/>
  <c r="AD32" i="14"/>
  <c r="AD30" i="14"/>
  <c r="P14" i="14"/>
  <c r="K14" i="14" s="1"/>
  <c r="AT14" i="14" s="1"/>
  <c r="AG32" i="14"/>
  <c r="AQ30" i="14"/>
  <c r="AG39" i="14"/>
  <c r="AQ39" i="14"/>
  <c r="AD38" i="14"/>
  <c r="AD36" i="14"/>
  <c r="AG28" i="14"/>
  <c r="AG27" i="14"/>
  <c r="AQ34" i="14"/>
  <c r="AD28" i="14"/>
  <c r="AG31" i="14"/>
  <c r="AG38" i="14"/>
  <c r="AQ31" i="14"/>
  <c r="AD35" i="14"/>
  <c r="AD27" i="14"/>
  <c r="W36" i="14"/>
  <c r="W29" i="14"/>
  <c r="W37" i="14"/>
  <c r="W28" i="14"/>
  <c r="W35" i="14"/>
  <c r="W38" i="14"/>
  <c r="W30" i="14"/>
  <c r="W31" i="14"/>
  <c r="W34" i="14"/>
  <c r="K26" i="14"/>
  <c r="AT26" i="14" s="1"/>
  <c r="K15" i="14"/>
  <c r="AT15" i="14" s="1"/>
  <c r="AQ37" i="14"/>
  <c r="AQ36" i="14"/>
  <c r="AP35" i="14"/>
  <c r="AH30" i="14"/>
  <c r="AP34" i="14"/>
  <c r="AP36" i="14"/>
  <c r="AQ38" i="14"/>
  <c r="AQ27" i="14"/>
  <c r="AP30" i="14"/>
  <c r="AH37" i="14"/>
  <c r="AP39" i="14"/>
  <c r="AP27" i="14"/>
  <c r="AQ28" i="14"/>
  <c r="AP28" i="14"/>
  <c r="AP38" i="14"/>
  <c r="AH39" i="14"/>
  <c r="AH38" i="14"/>
  <c r="AP32" i="14"/>
  <c r="AH28" i="14"/>
  <c r="P20" i="14"/>
  <c r="K20" i="14" s="1"/>
  <c r="AT20" i="14" s="1"/>
  <c r="K12" i="14"/>
  <c r="AT12" i="14" s="1"/>
  <c r="K16" i="14"/>
  <c r="AT16" i="14" s="1"/>
  <c r="K68" i="13"/>
  <c r="O3" i="14"/>
  <c r="T2" i="14"/>
  <c r="AQ6" i="13"/>
  <c r="K9" i="14"/>
  <c r="AT9" i="14" s="1"/>
  <c r="K21" i="14"/>
  <c r="AT21" i="14" s="1"/>
  <c r="K13" i="14"/>
  <c r="AT13" i="14" s="1"/>
  <c r="K25" i="14"/>
  <c r="AT25" i="14" s="1"/>
  <c r="K18" i="14"/>
  <c r="AT18" i="14" s="1"/>
  <c r="K19" i="14"/>
  <c r="AT19" i="14" s="1"/>
  <c r="K11" i="14"/>
  <c r="AT11" i="14" s="1"/>
  <c r="K17" i="14"/>
  <c r="AT17" i="14" s="1"/>
  <c r="K22" i="14"/>
  <c r="AT22" i="14" s="1"/>
  <c r="K5" i="14"/>
  <c r="AT5" i="14" s="1"/>
  <c r="K6" i="14"/>
  <c r="AT6" i="14" s="1"/>
  <c r="K8" i="14"/>
  <c r="AT8" i="14" s="1"/>
  <c r="K10" i="14"/>
  <c r="AT10" i="14" s="1"/>
  <c r="Z6" i="13" l="1"/>
  <c r="K4" i="13"/>
  <c r="T36" i="14"/>
  <c r="T31" i="14"/>
  <c r="T37" i="14"/>
  <c r="T35" i="14"/>
  <c r="T32" i="14"/>
  <c r="T38" i="14"/>
  <c r="T28" i="14"/>
  <c r="T29" i="14"/>
  <c r="T30" i="14"/>
  <c r="T34" i="14"/>
  <c r="T39" i="14"/>
  <c r="T27" i="14"/>
  <c r="L20" i="14"/>
  <c r="L5" i="14"/>
  <c r="N39" i="14"/>
  <c r="L10" i="14"/>
  <c r="L16" i="14"/>
  <c r="L6" i="14"/>
  <c r="N35" i="14"/>
  <c r="N30" i="14"/>
  <c r="L12" i="14"/>
  <c r="L22" i="14"/>
  <c r="N37" i="14"/>
  <c r="N38" i="14"/>
  <c r="L13" i="14"/>
  <c r="L18" i="14"/>
  <c r="L4" i="14"/>
  <c r="N29" i="14"/>
  <c r="N31" i="14"/>
  <c r="L15" i="14"/>
  <c r="N32" i="14"/>
  <c r="L26" i="14"/>
  <c r="L14" i="14"/>
  <c r="L11" i="14"/>
  <c r="L3" i="14"/>
  <c r="L24" i="14"/>
  <c r="L7" i="14"/>
  <c r="N27" i="14"/>
  <c r="P3" i="14"/>
  <c r="L23" i="14"/>
  <c r="L8" i="14"/>
  <c r="L9" i="14"/>
  <c r="L17" i="14"/>
  <c r="L21" i="14"/>
  <c r="N36" i="14"/>
  <c r="N28" i="14"/>
  <c r="L19" i="14"/>
  <c r="G3" i="14"/>
  <c r="N34" i="14"/>
  <c r="L25" i="14"/>
  <c r="L68" i="13"/>
  <c r="K10" i="13"/>
  <c r="K3" i="14" l="1"/>
  <c r="AT3" i="14" s="1"/>
  <c r="W19" i="14"/>
  <c r="AM19" i="14"/>
  <c r="AP19" i="14"/>
  <c r="AN19" i="14"/>
  <c r="AF19" i="14"/>
  <c r="AD19" i="14"/>
  <c r="AH19" i="14"/>
  <c r="Y19" i="14"/>
  <c r="AU19" i="14"/>
  <c r="AO19" i="14"/>
  <c r="Z19" i="14"/>
  <c r="X19" i="14"/>
  <c r="AE19" i="14"/>
  <c r="T19" i="14"/>
  <c r="AK19" i="14"/>
  <c r="AB19" i="14"/>
  <c r="AA19" i="14"/>
  <c r="U19" i="14"/>
  <c r="AC19" i="14"/>
  <c r="AL19" i="14"/>
  <c r="AI19" i="14"/>
  <c r="AG19" i="14"/>
  <c r="N19" i="14"/>
  <c r="M19" i="14"/>
  <c r="AV19" i="14" s="1"/>
  <c r="V19" i="14"/>
  <c r="AJ19" i="14"/>
  <c r="AQ19" i="14"/>
  <c r="AJ15" i="14"/>
  <c r="U15" i="14"/>
  <c r="AN15" i="14"/>
  <c r="Y15" i="14"/>
  <c r="M15" i="14"/>
  <c r="AV15" i="14" s="1"/>
  <c r="AQ15" i="14"/>
  <c r="AG15" i="14"/>
  <c r="AK15" i="14"/>
  <c r="AF15" i="14"/>
  <c r="AM15" i="14"/>
  <c r="V15" i="14"/>
  <c r="AO15" i="14"/>
  <c r="AB15" i="14"/>
  <c r="AC15" i="14"/>
  <c r="AL15" i="14"/>
  <c r="AE15" i="14"/>
  <c r="AP15" i="14"/>
  <c r="AH15" i="14"/>
  <c r="Z15" i="14"/>
  <c r="AA15" i="14"/>
  <c r="AI15" i="14"/>
  <c r="AU15" i="14"/>
  <c r="AD15" i="14"/>
  <c r="W15" i="14"/>
  <c r="N15" i="14"/>
  <c r="T15" i="14"/>
  <c r="X15" i="14"/>
  <c r="AJ22" i="14"/>
  <c r="AI22" i="14"/>
  <c r="AD22" i="14"/>
  <c r="AU22" i="14"/>
  <c r="Y22" i="14"/>
  <c r="AO22" i="14"/>
  <c r="Z22" i="14"/>
  <c r="N22" i="14"/>
  <c r="AM22" i="14"/>
  <c r="M22" i="14"/>
  <c r="AV22" i="14" s="1"/>
  <c r="W22" i="14"/>
  <c r="AL22" i="14"/>
  <c r="AK22" i="14"/>
  <c r="AC22" i="14"/>
  <c r="AE22" i="14"/>
  <c r="AA22" i="14"/>
  <c r="V22" i="14"/>
  <c r="AF22" i="14"/>
  <c r="AN22" i="14"/>
  <c r="AG22" i="14"/>
  <c r="AQ22" i="14"/>
  <c r="AB22" i="14"/>
  <c r="AP22" i="14"/>
  <c r="X22" i="14"/>
  <c r="AH22" i="14"/>
  <c r="U22" i="14"/>
  <c r="T22" i="14"/>
  <c r="AG5" i="14"/>
  <c r="AU5" i="14"/>
  <c r="AO5" i="14"/>
  <c r="AA5" i="14"/>
  <c r="AE5" i="14"/>
  <c r="W5" i="14"/>
  <c r="T5" i="14"/>
  <c r="Y5" i="14"/>
  <c r="V5" i="14"/>
  <c r="AL5" i="14"/>
  <c r="AB5" i="14"/>
  <c r="AN5" i="14"/>
  <c r="X5" i="14"/>
  <c r="AF5" i="14"/>
  <c r="AQ5" i="14"/>
  <c r="AM5" i="14"/>
  <c r="Z5" i="14"/>
  <c r="AC5" i="14"/>
  <c r="AK5" i="14"/>
  <c r="AD5" i="14"/>
  <c r="U5" i="14"/>
  <c r="M5" i="14"/>
  <c r="AV5" i="14" s="1"/>
  <c r="AH5" i="14"/>
  <c r="AP5" i="14"/>
  <c r="AJ5" i="14"/>
  <c r="N5" i="14"/>
  <c r="AI5" i="14"/>
  <c r="AN7" i="14"/>
  <c r="AC7" i="14"/>
  <c r="M7" i="14"/>
  <c r="AV7" i="14" s="1"/>
  <c r="AK7" i="14"/>
  <c r="AG7" i="14"/>
  <c r="Y7" i="14"/>
  <c r="AE7" i="14"/>
  <c r="X7" i="14"/>
  <c r="AJ7" i="14"/>
  <c r="Z7" i="14"/>
  <c r="AL7" i="14"/>
  <c r="W7" i="14"/>
  <c r="AM7" i="14"/>
  <c r="T7" i="14"/>
  <c r="AA7" i="14"/>
  <c r="AU7" i="14"/>
  <c r="AO7" i="14"/>
  <c r="AI7" i="14"/>
  <c r="AD7" i="14"/>
  <c r="AH7" i="14"/>
  <c r="U7" i="14"/>
  <c r="V7" i="14"/>
  <c r="N7" i="14"/>
  <c r="AP7" i="14"/>
  <c r="AQ7" i="14"/>
  <c r="AF7" i="14"/>
  <c r="AB7" i="14"/>
  <c r="AB12" i="14"/>
  <c r="AO12" i="14"/>
  <c r="X12" i="14"/>
  <c r="AH12" i="14"/>
  <c r="AA12" i="14"/>
  <c r="Y12" i="14"/>
  <c r="M12" i="14"/>
  <c r="AV12" i="14" s="1"/>
  <c r="AL12" i="14"/>
  <c r="AK12" i="14"/>
  <c r="AG12" i="14"/>
  <c r="AU12" i="14"/>
  <c r="AJ12" i="14"/>
  <c r="V12" i="14"/>
  <c r="AD12" i="14"/>
  <c r="N12" i="14"/>
  <c r="U12" i="14"/>
  <c r="W12" i="14"/>
  <c r="Z12" i="14"/>
  <c r="AN12" i="14"/>
  <c r="AQ12" i="14"/>
  <c r="AI12" i="14"/>
  <c r="AM12" i="14"/>
  <c r="AF12" i="14"/>
  <c r="AP12" i="14"/>
  <c r="T12" i="14"/>
  <c r="AC12" i="14"/>
  <c r="AE12" i="14"/>
  <c r="AL20" i="14"/>
  <c r="N20" i="14"/>
  <c r="AI20" i="14"/>
  <c r="W20" i="14"/>
  <c r="AQ20" i="14"/>
  <c r="AN20" i="14"/>
  <c r="AH20" i="14"/>
  <c r="AP20" i="14"/>
  <c r="AK20" i="14"/>
  <c r="AF20" i="14"/>
  <c r="AC20" i="14"/>
  <c r="M20" i="14"/>
  <c r="AV20" i="14" s="1"/>
  <c r="AJ20" i="14"/>
  <c r="AA20" i="14"/>
  <c r="AB20" i="14"/>
  <c r="Y20" i="14"/>
  <c r="T20" i="14"/>
  <c r="X20" i="14"/>
  <c r="AE20" i="14"/>
  <c r="AD20" i="14"/>
  <c r="AM20" i="14"/>
  <c r="AU20" i="14"/>
  <c r="AG20" i="14"/>
  <c r="Z20" i="14"/>
  <c r="U20" i="14"/>
  <c r="V20" i="14"/>
  <c r="AO20" i="14"/>
  <c r="AP21" i="14"/>
  <c r="AB21" i="14"/>
  <c r="AE21" i="14"/>
  <c r="X21" i="14"/>
  <c r="T21" i="14"/>
  <c r="AC21" i="14"/>
  <c r="AU21" i="14"/>
  <c r="AM21" i="14"/>
  <c r="AK21" i="14"/>
  <c r="AH21" i="14"/>
  <c r="AG21" i="14"/>
  <c r="V21" i="14"/>
  <c r="U21" i="14"/>
  <c r="AO21" i="14"/>
  <c r="AI21" i="14"/>
  <c r="AJ21" i="14"/>
  <c r="AN21" i="14"/>
  <c r="Z21" i="14"/>
  <c r="W21" i="14"/>
  <c r="AQ21" i="14"/>
  <c r="AF21" i="14"/>
  <c r="AA21" i="14"/>
  <c r="M21" i="14"/>
  <c r="AV21" i="14" s="1"/>
  <c r="AL21" i="14"/>
  <c r="AD21" i="14"/>
  <c r="Y21" i="14"/>
  <c r="N21" i="14"/>
  <c r="AF24" i="14"/>
  <c r="AB24" i="14"/>
  <c r="AM24" i="14"/>
  <c r="Y24" i="14"/>
  <c r="AE24" i="14"/>
  <c r="W24" i="14"/>
  <c r="AO24" i="14"/>
  <c r="AC24" i="14"/>
  <c r="T24" i="14"/>
  <c r="AN24" i="14"/>
  <c r="AH24" i="14"/>
  <c r="AK24" i="14"/>
  <c r="AQ24" i="14"/>
  <c r="X24" i="14"/>
  <c r="AL24" i="14"/>
  <c r="U24" i="14"/>
  <c r="AA24" i="14"/>
  <c r="AJ24" i="14"/>
  <c r="AI24" i="14"/>
  <c r="AP24" i="14"/>
  <c r="V24" i="14"/>
  <c r="M24" i="14"/>
  <c r="AV24" i="14" s="1"/>
  <c r="N24" i="14"/>
  <c r="AD24" i="14"/>
  <c r="Z24" i="14"/>
  <c r="AG24" i="14"/>
  <c r="AU24" i="14"/>
  <c r="L10" i="13"/>
  <c r="M68" i="13"/>
  <c r="AO17" i="14"/>
  <c r="X17" i="14"/>
  <c r="AE17" i="14"/>
  <c r="U17" i="14"/>
  <c r="Y17" i="14"/>
  <c r="N17" i="14"/>
  <c r="AD17" i="14"/>
  <c r="Z17" i="14"/>
  <c r="AU17" i="14"/>
  <c r="AH17" i="14"/>
  <c r="AN17" i="14"/>
  <c r="AP17" i="14"/>
  <c r="W17" i="14"/>
  <c r="AA17" i="14"/>
  <c r="AI17" i="14"/>
  <c r="AC17" i="14"/>
  <c r="AK17" i="14"/>
  <c r="AL17" i="14"/>
  <c r="V17" i="14"/>
  <c r="AQ17" i="14"/>
  <c r="T17" i="14"/>
  <c r="AJ17" i="14"/>
  <c r="AB17" i="14"/>
  <c r="AM17" i="14"/>
  <c r="AG17" i="14"/>
  <c r="AF17" i="14"/>
  <c r="M17" i="14"/>
  <c r="AV17" i="14" s="1"/>
  <c r="AD3" i="14"/>
  <c r="AG3" i="14"/>
  <c r="AP3" i="14"/>
  <c r="Z3" i="14"/>
  <c r="AQ3" i="14"/>
  <c r="AE3" i="14"/>
  <c r="AL3" i="14"/>
  <c r="AH3" i="14"/>
  <c r="AB3" i="14"/>
  <c r="Y3" i="14"/>
  <c r="AU3" i="14"/>
  <c r="AF3" i="14"/>
  <c r="V3" i="14"/>
  <c r="X3" i="14"/>
  <c r="AN3" i="14"/>
  <c r="AA3" i="14"/>
  <c r="AC3" i="14"/>
  <c r="AK3" i="14"/>
  <c r="T3" i="14"/>
  <c r="N3" i="14"/>
  <c r="U3" i="14"/>
  <c r="AO3" i="14"/>
  <c r="M3" i="14"/>
  <c r="W3" i="14"/>
  <c r="AJ3" i="14"/>
  <c r="AI3" i="14"/>
  <c r="AM3" i="14"/>
  <c r="AK4" i="14"/>
  <c r="AJ4" i="14"/>
  <c r="N4" i="14"/>
  <c r="AP4" i="14"/>
  <c r="M4" i="14"/>
  <c r="AV4" i="14" s="1"/>
  <c r="AL4" i="14"/>
  <c r="AC4" i="14"/>
  <c r="AN4" i="14"/>
  <c r="AI4" i="14"/>
  <c r="W4" i="14"/>
  <c r="AO4" i="14"/>
  <c r="AU4" i="14"/>
  <c r="X4" i="14"/>
  <c r="U4" i="14"/>
  <c r="Y4" i="14"/>
  <c r="AH4" i="14"/>
  <c r="AD4" i="14"/>
  <c r="AG4" i="14"/>
  <c r="AQ4" i="14"/>
  <c r="AB4" i="14"/>
  <c r="AE4" i="14"/>
  <c r="T4" i="14"/>
  <c r="AM4" i="14"/>
  <c r="Z4" i="14"/>
  <c r="V4" i="14"/>
  <c r="AF4" i="14"/>
  <c r="AA4" i="14"/>
  <c r="AP25" i="14"/>
  <c r="AU25" i="14"/>
  <c r="T25" i="14"/>
  <c r="Y25" i="14"/>
  <c r="V25" i="14"/>
  <c r="AG25" i="14"/>
  <c r="AN25" i="14"/>
  <c r="AJ25" i="14"/>
  <c r="AF25" i="14"/>
  <c r="X25" i="14"/>
  <c r="AM25" i="14"/>
  <c r="AH25" i="14"/>
  <c r="U25" i="14"/>
  <c r="N25" i="14"/>
  <c r="AK25" i="14"/>
  <c r="AB25" i="14"/>
  <c r="AQ25" i="14"/>
  <c r="AE25" i="14"/>
  <c r="AD25" i="14"/>
  <c r="Z25" i="14"/>
  <c r="AC25" i="14"/>
  <c r="W25" i="14"/>
  <c r="AI25" i="14"/>
  <c r="M25" i="14"/>
  <c r="AV25" i="14" s="1"/>
  <c r="AA25" i="14"/>
  <c r="AO25" i="14"/>
  <c r="AL25" i="14"/>
  <c r="M9" i="14"/>
  <c r="AV9" i="14" s="1"/>
  <c r="N9" i="14"/>
  <c r="AB9" i="14"/>
  <c r="AI9" i="14"/>
  <c r="AD9" i="14"/>
  <c r="AC9" i="14"/>
  <c r="AQ9" i="14"/>
  <c r="Z9" i="14"/>
  <c r="W9" i="14"/>
  <c r="AE9" i="14"/>
  <c r="V9" i="14"/>
  <c r="AJ9" i="14"/>
  <c r="T9" i="14"/>
  <c r="AO9" i="14"/>
  <c r="AN9" i="14"/>
  <c r="AM9" i="14"/>
  <c r="AL9" i="14"/>
  <c r="AU9" i="14"/>
  <c r="AK9" i="14"/>
  <c r="AG9" i="14"/>
  <c r="AA9" i="14"/>
  <c r="U9" i="14"/>
  <c r="AH9" i="14"/>
  <c r="AF9" i="14"/>
  <c r="X9" i="14"/>
  <c r="AP9" i="14"/>
  <c r="Y9" i="14"/>
  <c r="U11" i="14"/>
  <c r="AJ11" i="14"/>
  <c r="AK11" i="14"/>
  <c r="AE11" i="14"/>
  <c r="AB11" i="14"/>
  <c r="X11" i="14"/>
  <c r="AQ11" i="14"/>
  <c r="AN11" i="14"/>
  <c r="Z11" i="14"/>
  <c r="AU11" i="14"/>
  <c r="AA11" i="14"/>
  <c r="AM11" i="14"/>
  <c r="AC11" i="14"/>
  <c r="AF11" i="14"/>
  <c r="V11" i="14"/>
  <c r="AL11" i="14"/>
  <c r="AI11" i="14"/>
  <c r="AP11" i="14"/>
  <c r="N11" i="14"/>
  <c r="Y11" i="14"/>
  <c r="AD11" i="14"/>
  <c r="M11" i="14"/>
  <c r="AV11" i="14" s="1"/>
  <c r="W11" i="14"/>
  <c r="AG11" i="14"/>
  <c r="AH11" i="14"/>
  <c r="AO11" i="14"/>
  <c r="T11" i="14"/>
  <c r="U18" i="14"/>
  <c r="AI18" i="14"/>
  <c r="AU18" i="14"/>
  <c r="AE18" i="14"/>
  <c r="AL18" i="14"/>
  <c r="AN18" i="14"/>
  <c r="AM18" i="14"/>
  <c r="M18" i="14"/>
  <c r="AV18" i="14" s="1"/>
  <c r="AH18" i="14"/>
  <c r="AB18" i="14"/>
  <c r="N18" i="14"/>
  <c r="AJ18" i="14"/>
  <c r="V18" i="14"/>
  <c r="AO18" i="14"/>
  <c r="AP18" i="14"/>
  <c r="AC18" i="14"/>
  <c r="AA18" i="14"/>
  <c r="Y18" i="14"/>
  <c r="AG18" i="14"/>
  <c r="AQ18" i="14"/>
  <c r="AK18" i="14"/>
  <c r="AF18" i="14"/>
  <c r="X18" i="14"/>
  <c r="AD18" i="14"/>
  <c r="T18" i="14"/>
  <c r="W18" i="14"/>
  <c r="Z18" i="14"/>
  <c r="U6" i="14"/>
  <c r="AE6" i="14"/>
  <c r="T6" i="14"/>
  <c r="M6" i="14"/>
  <c r="AV6" i="14" s="1"/>
  <c r="Z6" i="14"/>
  <c r="X6" i="14"/>
  <c r="AC6" i="14"/>
  <c r="AB6" i="14"/>
  <c r="AI6" i="14"/>
  <c r="AJ6" i="14"/>
  <c r="AO6" i="14"/>
  <c r="AM6" i="14"/>
  <c r="AQ6" i="14"/>
  <c r="AG6" i="14"/>
  <c r="AA6" i="14"/>
  <c r="Y6" i="14"/>
  <c r="N6" i="14"/>
  <c r="W6" i="14"/>
  <c r="V6" i="14"/>
  <c r="AN6" i="14"/>
  <c r="AL6" i="14"/>
  <c r="AU6" i="14"/>
  <c r="AF6" i="14"/>
  <c r="AH6" i="14"/>
  <c r="AK6" i="14"/>
  <c r="AD6" i="14"/>
  <c r="AP6" i="14"/>
  <c r="AF8" i="14"/>
  <c r="X8" i="14"/>
  <c r="AL8" i="14"/>
  <c r="U8" i="14"/>
  <c r="AJ8" i="14"/>
  <c r="Y8" i="14"/>
  <c r="AP8" i="14"/>
  <c r="AB8" i="14"/>
  <c r="AU8" i="14"/>
  <c r="AQ8" i="14"/>
  <c r="AI8" i="14"/>
  <c r="AE8" i="14"/>
  <c r="AK8" i="14"/>
  <c r="W8" i="14"/>
  <c r="AM8" i="14"/>
  <c r="AD8" i="14"/>
  <c r="AG8" i="14"/>
  <c r="N8" i="14"/>
  <c r="AC8" i="14"/>
  <c r="AN8" i="14"/>
  <c r="AA8" i="14"/>
  <c r="Z8" i="14"/>
  <c r="AO8" i="14"/>
  <c r="T8" i="14"/>
  <c r="M8" i="14"/>
  <c r="AV8" i="14" s="1"/>
  <c r="V8" i="14"/>
  <c r="AH8" i="14"/>
  <c r="AC14" i="14"/>
  <c r="Z14" i="14"/>
  <c r="W14" i="14"/>
  <c r="N14" i="14"/>
  <c r="AB14" i="14"/>
  <c r="Y14" i="14"/>
  <c r="AI14" i="14"/>
  <c r="U14" i="14"/>
  <c r="AH14" i="14"/>
  <c r="AF14" i="14"/>
  <c r="AM14" i="14"/>
  <c r="M14" i="14"/>
  <c r="AV14" i="14" s="1"/>
  <c r="AE14" i="14"/>
  <c r="AN14" i="14"/>
  <c r="AJ14" i="14"/>
  <c r="AA14" i="14"/>
  <c r="V14" i="14"/>
  <c r="AD14" i="14"/>
  <c r="AP14" i="14"/>
  <c r="AQ14" i="14"/>
  <c r="T14" i="14"/>
  <c r="AL14" i="14"/>
  <c r="AK14" i="14"/>
  <c r="AU14" i="14"/>
  <c r="AO14" i="14"/>
  <c r="AG14" i="14"/>
  <c r="X14" i="14"/>
  <c r="AB13" i="14"/>
  <c r="AM13" i="14"/>
  <c r="AI13" i="14"/>
  <c r="AG13" i="14"/>
  <c r="X13" i="14"/>
  <c r="AP13" i="14"/>
  <c r="AH13" i="14"/>
  <c r="AN13" i="14"/>
  <c r="AL13" i="14"/>
  <c r="Y13" i="14"/>
  <c r="AA13" i="14"/>
  <c r="AF13" i="14"/>
  <c r="AD13" i="14"/>
  <c r="U13" i="14"/>
  <c r="AQ13" i="14"/>
  <c r="AU13" i="14"/>
  <c r="T13" i="14"/>
  <c r="W13" i="14"/>
  <c r="Z13" i="14"/>
  <c r="AC13" i="14"/>
  <c r="AK13" i="14"/>
  <c r="V13" i="14"/>
  <c r="N13" i="14"/>
  <c r="AO13" i="14"/>
  <c r="AJ13" i="14"/>
  <c r="M13" i="14"/>
  <c r="AV13" i="14" s="1"/>
  <c r="AE13" i="14"/>
  <c r="AQ16" i="14"/>
  <c r="AK16" i="14"/>
  <c r="AM16" i="14"/>
  <c r="AH16" i="14"/>
  <c r="X16" i="14"/>
  <c r="Z16" i="14"/>
  <c r="AC16" i="14"/>
  <c r="AO16" i="14"/>
  <c r="AE16" i="14"/>
  <c r="T16" i="14"/>
  <c r="AL16" i="14"/>
  <c r="AG16" i="14"/>
  <c r="AJ16" i="14"/>
  <c r="N16" i="14"/>
  <c r="AI16" i="14"/>
  <c r="AF16" i="14"/>
  <c r="M16" i="14"/>
  <c r="AV16" i="14" s="1"/>
  <c r="AU16" i="14"/>
  <c r="V16" i="14"/>
  <c r="Y16" i="14"/>
  <c r="AA16" i="14"/>
  <c r="AP16" i="14"/>
  <c r="U16" i="14"/>
  <c r="AB16" i="14"/>
  <c r="AN16" i="14"/>
  <c r="AD16" i="14"/>
  <c r="W16" i="14"/>
  <c r="Y23" i="14"/>
  <c r="Z23" i="14"/>
  <c r="AN23" i="14"/>
  <c r="W23" i="14"/>
  <c r="AG23" i="14"/>
  <c r="U23" i="14"/>
  <c r="AI23" i="14"/>
  <c r="AC23" i="14"/>
  <c r="AL23" i="14"/>
  <c r="V23" i="14"/>
  <c r="AH23" i="14"/>
  <c r="AB23" i="14"/>
  <c r="AD23" i="14"/>
  <c r="X23" i="14"/>
  <c r="AF23" i="14"/>
  <c r="AE23" i="14"/>
  <c r="AJ23" i="14"/>
  <c r="N23" i="14"/>
  <c r="AO23" i="14"/>
  <c r="AM23" i="14"/>
  <c r="M23" i="14"/>
  <c r="AV23" i="14" s="1"/>
  <c r="AA23" i="14"/>
  <c r="AU23" i="14"/>
  <c r="T23" i="14"/>
  <c r="AP23" i="14"/>
  <c r="AK23" i="14"/>
  <c r="AQ23" i="14"/>
  <c r="AG26" i="14"/>
  <c r="AH26" i="14"/>
  <c r="AA26" i="14"/>
  <c r="AM26" i="14"/>
  <c r="AB26" i="14"/>
  <c r="AL26" i="14"/>
  <c r="AC26" i="14"/>
  <c r="N26" i="14"/>
  <c r="AD26" i="14"/>
  <c r="AU26" i="14"/>
  <c r="AO26" i="14"/>
  <c r="AN26" i="14"/>
  <c r="T26" i="14"/>
  <c r="Y26" i="14"/>
  <c r="AJ26" i="14"/>
  <c r="AE26" i="14"/>
  <c r="V26" i="14"/>
  <c r="M26" i="14"/>
  <c r="AV26" i="14" s="1"/>
  <c r="AI26" i="14"/>
  <c r="AP26" i="14"/>
  <c r="W26" i="14"/>
  <c r="U26" i="14"/>
  <c r="X26" i="14"/>
  <c r="AF26" i="14"/>
  <c r="AQ26" i="14"/>
  <c r="Z26" i="14"/>
  <c r="AK26" i="14"/>
  <c r="AQ10" i="14"/>
  <c r="AE10" i="14"/>
  <c r="M10" i="14"/>
  <c r="AV10" i="14" s="1"/>
  <c r="AC10" i="14"/>
  <c r="AD10" i="14"/>
  <c r="U10" i="14"/>
  <c r="AJ10" i="14"/>
  <c r="AF10" i="14"/>
  <c r="V10" i="14"/>
  <c r="AK10" i="14"/>
  <c r="AA10" i="14"/>
  <c r="AP10" i="14"/>
  <c r="Z10" i="14"/>
  <c r="AO10" i="14"/>
  <c r="AB10" i="14"/>
  <c r="AN10" i="14"/>
  <c r="Y10" i="14"/>
  <c r="N10" i="14"/>
  <c r="X10" i="14"/>
  <c r="AG10" i="14"/>
  <c r="AL10" i="14"/>
  <c r="W10" i="14"/>
  <c r="T10" i="14"/>
  <c r="AH10" i="14"/>
  <c r="AM10" i="14"/>
  <c r="AU10" i="14"/>
  <c r="AI10" i="14"/>
  <c r="AR158" i="14" l="1" a="1"/>
  <c r="AR158" i="14" s="1"/>
  <c r="AS161" i="14" a="1"/>
  <c r="AS161" i="14" s="1"/>
  <c r="AS164" i="14" a="1"/>
  <c r="AS164" i="14" s="1"/>
  <c r="AR171" i="14" a="1"/>
  <c r="AR171" i="14" s="1"/>
  <c r="AR174" i="14" a="1"/>
  <c r="AR174" i="14" s="1"/>
  <c r="AS177" i="14" a="1"/>
  <c r="AS177" i="14" s="1"/>
  <c r="AS180" i="14" a="1"/>
  <c r="AS180" i="14" s="1"/>
  <c r="AR187" i="14" a="1"/>
  <c r="AR187" i="14" s="1"/>
  <c r="AS155" i="14" a="1"/>
  <c r="AS155" i="14" s="1"/>
  <c r="AM158" i="14" a="1"/>
  <c r="AM158" i="14" s="1"/>
  <c r="AN159" i="14" a="1"/>
  <c r="AN159" i="14" s="1"/>
  <c r="AP160" i="14" a="1"/>
  <c r="AP160" i="14" s="1"/>
  <c r="AQ161" i="14" a="1"/>
  <c r="AQ161" i="14" s="1"/>
  <c r="AO164" i="14" a="1"/>
  <c r="AO164" i="14" s="1"/>
  <c r="AP165" i="14" a="1"/>
  <c r="AP165" i="14" s="1"/>
  <c r="AM167" i="14" a="1"/>
  <c r="AM167" i="14" s="1"/>
  <c r="AN168" i="14" a="1"/>
  <c r="AN168" i="14" s="1"/>
  <c r="AQ170" i="14" a="1"/>
  <c r="AQ170" i="14" s="1"/>
  <c r="AM172" i="14" a="1"/>
  <c r="AM172" i="14" s="1"/>
  <c r="AO173" i="14" a="1"/>
  <c r="AO173" i="14" s="1"/>
  <c r="AP174" i="14" a="1"/>
  <c r="AP174" i="14" s="1"/>
  <c r="AN177" i="14" a="1"/>
  <c r="AN177" i="14" s="1"/>
  <c r="AO178" i="14" a="1"/>
  <c r="AO178" i="14" s="1"/>
  <c r="AQ179" i="14" a="1"/>
  <c r="AQ179" i="14" s="1"/>
  <c r="AM181" i="14" a="1"/>
  <c r="AM181" i="14" s="1"/>
  <c r="AP183" i="14" a="1"/>
  <c r="AP183" i="14" s="1"/>
  <c r="AQ184" i="14" a="1"/>
  <c r="AQ184" i="14" s="1"/>
  <c r="AN186" i="14" a="1"/>
  <c r="AN186" i="14" s="1"/>
  <c r="AO187" i="14" a="1"/>
  <c r="AO187" i="14" s="1"/>
  <c r="AQ155" i="14" a="1"/>
  <c r="AQ155" i="14" s="1"/>
  <c r="AM155" i="14" a="1"/>
  <c r="AM155" i="14" s="1"/>
  <c r="AJ157" i="14" a="1"/>
  <c r="AJ157" i="14" s="1"/>
  <c r="AK160" i="14" a="1"/>
  <c r="AK160" i="14" s="1"/>
  <c r="AI162" i="14" a="1"/>
  <c r="AI162" i="14" s="1"/>
  <c r="AL163" i="14" a="1"/>
  <c r="AL163" i="14" s="1"/>
  <c r="AJ165" i="14" a="1"/>
  <c r="AJ165" i="14" s="1"/>
  <c r="AK168" i="14" a="1"/>
  <c r="AK168" i="14" s="1"/>
  <c r="AI170" i="14" a="1"/>
  <c r="AI170" i="14" s="1"/>
  <c r="AL171" i="14" a="1"/>
  <c r="AL171" i="14" s="1"/>
  <c r="AJ173" i="14" a="1"/>
  <c r="AJ173" i="14" s="1"/>
  <c r="AK176" i="14" a="1"/>
  <c r="AK176" i="14" s="1"/>
  <c r="AI178" i="14" a="1"/>
  <c r="AI178" i="14" s="1"/>
  <c r="AL179" i="14" a="1"/>
  <c r="AL179" i="14" s="1"/>
  <c r="AJ181" i="14" a="1"/>
  <c r="AJ181" i="14" s="1"/>
  <c r="AK184" i="14" a="1"/>
  <c r="AK184" i="14" s="1"/>
  <c r="AI186" i="14" a="1"/>
  <c r="AI186" i="14" s="1"/>
  <c r="AL187" i="14" a="1"/>
  <c r="AL187" i="14" s="1"/>
  <c r="AJ189" i="14" a="1"/>
  <c r="AJ189" i="14" s="1"/>
  <c r="AJ155" i="14" a="1"/>
  <c r="AJ155" i="14" s="1"/>
  <c r="AH166" i="14" a="1"/>
  <c r="AH166" i="14" s="1"/>
  <c r="AH172" i="14" a="1"/>
  <c r="AH172" i="14" s="1"/>
  <c r="AH179" i="14" a="1"/>
  <c r="AH179" i="14" s="1"/>
  <c r="AH185" i="14" a="1"/>
  <c r="AH185" i="14" s="1"/>
  <c r="AE156" i="14" a="1"/>
  <c r="AE156" i="14" s="1"/>
  <c r="AE158" i="14" a="1"/>
  <c r="AE158" i="14" s="1"/>
  <c r="AG159" i="14" a="1"/>
  <c r="AG159" i="14" s="1"/>
  <c r="AF161" i="14" a="1"/>
  <c r="AF161" i="14" s="1"/>
  <c r="AF163" i="14" a="1"/>
  <c r="AF163" i="14" s="1"/>
  <c r="AE165" i="14" a="1"/>
  <c r="AE165" i="14" s="1"/>
  <c r="AG166" i="14" a="1"/>
  <c r="AG166" i="14" s="1"/>
  <c r="AG168" i="14" a="1"/>
  <c r="AG168" i="14" s="1"/>
  <c r="AF170" i="14" a="1"/>
  <c r="AF170" i="14" s="1"/>
  <c r="AE172" i="14" a="1"/>
  <c r="AE172" i="14" s="1"/>
  <c r="AE174" i="14" a="1"/>
  <c r="AE174" i="14" s="1"/>
  <c r="AG175" i="14" a="1"/>
  <c r="AG175" i="14" s="1"/>
  <c r="AF177" i="14" a="1"/>
  <c r="AF177" i="14" s="1"/>
  <c r="AF179" i="14" a="1"/>
  <c r="AF179" i="14" s="1"/>
  <c r="AE181" i="14" a="1"/>
  <c r="AE181" i="14" s="1"/>
  <c r="AG182" i="14" a="1"/>
  <c r="AG182" i="14" s="1"/>
  <c r="AG184" i="14" a="1"/>
  <c r="AG184" i="14" s="1"/>
  <c r="AF186" i="14" a="1"/>
  <c r="AF186" i="14" s="1"/>
  <c r="AS158" i="14" a="1"/>
  <c r="AS158" i="14" s="1"/>
  <c r="AR165" i="14" a="1"/>
  <c r="AR165" i="14" s="1"/>
  <c r="AR168" i="14" a="1"/>
  <c r="AR168" i="14" s="1"/>
  <c r="AS171" i="14" a="1"/>
  <c r="AS171" i="14" s="1"/>
  <c r="AS174" i="14" a="1"/>
  <c r="AS174" i="14" s="1"/>
  <c r="AR181" i="14" a="1"/>
  <c r="AR181" i="14" s="1"/>
  <c r="AR184" i="14" a="1"/>
  <c r="AR184" i="14" s="1"/>
  <c r="AS187" i="14" a="1"/>
  <c r="AS187" i="14" s="1"/>
  <c r="AS154" i="14" a="1"/>
  <c r="AS154" i="14" s="1"/>
  <c r="AQ156" i="14" a="1"/>
  <c r="AQ156" i="14" s="1"/>
  <c r="AN158" i="14" a="1"/>
  <c r="AN158" i="14" s="1"/>
  <c r="AO159" i="14" a="1"/>
  <c r="AO159" i="14" s="1"/>
  <c r="AM162" i="14" a="1"/>
  <c r="AM162" i="14" s="1"/>
  <c r="AN163" i="14" a="1"/>
  <c r="AN163" i="14" s="1"/>
  <c r="AP164" i="14" a="1"/>
  <c r="AP164" i="14" s="1"/>
  <c r="AQ165" i="14" a="1"/>
  <c r="AQ165" i="14" s="1"/>
  <c r="AO168" i="14" a="1"/>
  <c r="AO168" i="14" s="1"/>
  <c r="AP169" i="14" a="1"/>
  <c r="AP169" i="14" s="1"/>
  <c r="AM171" i="14" a="1"/>
  <c r="AM171" i="14" s="1"/>
  <c r="AN172" i="14" a="1"/>
  <c r="AN172" i="14" s="1"/>
  <c r="AQ174" i="14" a="1"/>
  <c r="AQ174" i="14" s="1"/>
  <c r="AM176" i="14" a="1"/>
  <c r="AM176" i="14" s="1"/>
  <c r="AO177" i="14" a="1"/>
  <c r="AO177" i="14" s="1"/>
  <c r="AP178" i="14" a="1"/>
  <c r="AP178" i="14" s="1"/>
  <c r="AN181" i="14" a="1"/>
  <c r="AN181" i="14" s="1"/>
  <c r="AO182" i="14" a="1"/>
  <c r="AO182" i="14" s="1"/>
  <c r="AQ183" i="14" a="1"/>
  <c r="AQ183" i="14" s="1"/>
  <c r="AM185" i="14" a="1"/>
  <c r="AM185" i="14" s="1"/>
  <c r="AP187" i="14" a="1"/>
  <c r="AP187" i="14" s="1"/>
  <c r="AQ188" i="14" a="1"/>
  <c r="AQ188" i="14" s="1"/>
  <c r="AQ154" i="14" a="1"/>
  <c r="AQ154" i="14" s="1"/>
  <c r="AM154" i="14" a="1"/>
  <c r="AM154" i="14" s="1"/>
  <c r="AK157" i="14" a="1"/>
  <c r="AK157" i="14" s="1"/>
  <c r="AI159" i="14" a="1"/>
  <c r="AI159" i="14" s="1"/>
  <c r="AL160" i="14" a="1"/>
  <c r="AL160" i="14" s="1"/>
  <c r="AJ162" i="14" a="1"/>
  <c r="AJ162" i="14" s="1"/>
  <c r="AK165" i="14" a="1"/>
  <c r="AK165" i="14" s="1"/>
  <c r="AI167" i="14" a="1"/>
  <c r="AI167" i="14" s="1"/>
  <c r="AL168" i="14" a="1"/>
  <c r="AL168" i="14" s="1"/>
  <c r="AJ170" i="14" a="1"/>
  <c r="AJ170" i="14" s="1"/>
  <c r="AK173" i="14" a="1"/>
  <c r="AK173" i="14" s="1"/>
  <c r="AI175" i="14" a="1"/>
  <c r="AI175" i="14" s="1"/>
  <c r="AL176" i="14" a="1"/>
  <c r="AL176" i="14" s="1"/>
  <c r="AJ178" i="14" a="1"/>
  <c r="AJ178" i="14" s="1"/>
  <c r="AK181" i="14" a="1"/>
  <c r="AK181" i="14" s="1"/>
  <c r="AI183" i="14" a="1"/>
  <c r="AI183" i="14" s="1"/>
  <c r="AL184" i="14" a="1"/>
  <c r="AL184" i="14" s="1"/>
  <c r="AJ186" i="14" a="1"/>
  <c r="AJ186" i="14" s="1"/>
  <c r="AK189" i="14" a="1"/>
  <c r="AK189" i="14" s="1"/>
  <c r="AJ154" i="14" a="1"/>
  <c r="AJ154" i="14" s="1"/>
  <c r="AH160" i="14" a="1"/>
  <c r="AH160" i="14" s="1"/>
  <c r="AH167" i="14" a="1"/>
  <c r="AH167" i="14" s="1"/>
  <c r="AH173" i="14" a="1"/>
  <c r="AH173" i="14" s="1"/>
  <c r="AH186" i="14" a="1"/>
  <c r="AH186" i="14" s="1"/>
  <c r="AF156" i="14" a="1"/>
  <c r="AF156" i="14" s="1"/>
  <c r="AG161" i="14" a="1"/>
  <c r="AG161" i="14" s="1"/>
  <c r="AE167" i="14" a="1"/>
  <c r="AE167" i="14" s="1"/>
  <c r="AF172" i="14" a="1"/>
  <c r="AF172" i="14" s="1"/>
  <c r="AG177" i="14" a="1"/>
  <c r="AG177" i="14" s="1"/>
  <c r="AE183" i="14" a="1"/>
  <c r="AE183" i="14" s="1"/>
  <c r="AR156" i="14" a="1"/>
  <c r="AR156" i="14" s="1"/>
  <c r="AR159" i="14" a="1"/>
  <c r="AR159" i="14" s="1"/>
  <c r="AR162" i="14" a="1"/>
  <c r="AR162" i="14" s="1"/>
  <c r="AS165" i="14" a="1"/>
  <c r="AS165" i="14" s="1"/>
  <c r="AS168" i="14" a="1"/>
  <c r="AS168" i="14" s="1"/>
  <c r="AR175" i="14" a="1"/>
  <c r="AR175" i="14" s="1"/>
  <c r="AR178" i="14" a="1"/>
  <c r="AR178" i="14" s="1"/>
  <c r="AS181" i="14" a="1"/>
  <c r="AS181" i="14" s="1"/>
  <c r="AS184" i="14" a="1"/>
  <c r="AS184" i="14" s="1"/>
  <c r="AR155" i="14" a="1"/>
  <c r="AR155" i="14" s="1"/>
  <c r="AM157" i="14" a="1"/>
  <c r="AM157" i="14" s="1"/>
  <c r="AP159" i="14" a="1"/>
  <c r="AP159" i="14" s="1"/>
  <c r="AQ160" i="14" a="1"/>
  <c r="AQ160" i="14" s="1"/>
  <c r="AN162" i="14" a="1"/>
  <c r="AN162" i="14" s="1"/>
  <c r="AO163" i="14" a="1"/>
  <c r="AO163" i="14" s="1"/>
  <c r="AM166" i="14" a="1"/>
  <c r="AM166" i="14" s="1"/>
  <c r="AN167" i="14" a="1"/>
  <c r="AN167" i="14" s="1"/>
  <c r="AP168" i="14" a="1"/>
  <c r="AP168" i="14" s="1"/>
  <c r="AQ169" i="14" a="1"/>
  <c r="AQ169" i="14" s="1"/>
  <c r="AO172" i="14" a="1"/>
  <c r="AO172" i="14" s="1"/>
  <c r="AP173" i="14" a="1"/>
  <c r="AP173" i="14" s="1"/>
  <c r="AM175" i="14" a="1"/>
  <c r="AM175" i="14" s="1"/>
  <c r="AN176" i="14" a="1"/>
  <c r="AN176" i="14" s="1"/>
  <c r="AQ178" i="14" a="1"/>
  <c r="AQ178" i="14" s="1"/>
  <c r="AM180" i="14" a="1"/>
  <c r="AM180" i="14" s="1"/>
  <c r="AO181" i="14" a="1"/>
  <c r="AO181" i="14" s="1"/>
  <c r="AP182" i="14" a="1"/>
  <c r="AP182" i="14" s="1"/>
  <c r="AN185" i="14" a="1"/>
  <c r="AN185" i="14" s="1"/>
  <c r="AO186" i="14" a="1"/>
  <c r="AO186" i="14" s="1"/>
  <c r="AQ187" i="14" a="1"/>
  <c r="AQ187" i="14" s="1"/>
  <c r="AM189" i="14" a="1"/>
  <c r="AM189" i="14" s="1"/>
  <c r="AP155" i="14" a="1"/>
  <c r="AP155" i="14" s="1"/>
  <c r="AI156" i="14" a="1"/>
  <c r="AI156" i="14" s="1"/>
  <c r="AL157" i="14" a="1"/>
  <c r="AL157" i="14" s="1"/>
  <c r="AJ159" i="14" a="1"/>
  <c r="AJ159" i="14" s="1"/>
  <c r="AK162" i="14" a="1"/>
  <c r="AK162" i="14" s="1"/>
  <c r="AI164" i="14" a="1"/>
  <c r="AI164" i="14" s="1"/>
  <c r="AL165" i="14" a="1"/>
  <c r="AL165" i="14" s="1"/>
  <c r="AJ167" i="14" a="1"/>
  <c r="AJ167" i="14" s="1"/>
  <c r="AK170" i="14" a="1"/>
  <c r="AK170" i="14" s="1"/>
  <c r="AI172" i="14" a="1"/>
  <c r="AI172" i="14" s="1"/>
  <c r="AL173" i="14" a="1"/>
  <c r="AL173" i="14" s="1"/>
  <c r="AJ175" i="14" a="1"/>
  <c r="AJ175" i="14" s="1"/>
  <c r="AK178" i="14" a="1"/>
  <c r="AK178" i="14" s="1"/>
  <c r="AI180" i="14" a="1"/>
  <c r="AI180" i="14" s="1"/>
  <c r="AL181" i="14" a="1"/>
  <c r="AL181" i="14" s="1"/>
  <c r="AJ183" i="14" a="1"/>
  <c r="AJ183" i="14" s="1"/>
  <c r="AK186" i="14" a="1"/>
  <c r="AK186" i="14" s="1"/>
  <c r="AI188" i="14" a="1"/>
  <c r="AI188" i="14" s="1"/>
  <c r="AL189" i="14" a="1"/>
  <c r="AL189" i="14" s="1"/>
  <c r="AI155" i="14" a="1"/>
  <c r="AI155" i="14" s="1"/>
  <c r="AH161" i="14" a="1"/>
  <c r="AH161" i="14" s="1"/>
  <c r="AH174" i="14" a="1"/>
  <c r="AH174" i="14" s="1"/>
  <c r="AH180" i="14" a="1"/>
  <c r="AH180" i="14" s="1"/>
  <c r="AH187" i="14" a="1"/>
  <c r="AH187" i="14" s="1"/>
  <c r="AG156" i="14" a="1"/>
  <c r="AG156" i="14" s="1"/>
  <c r="AF158" i="14" a="1"/>
  <c r="AF158" i="14" s="1"/>
  <c r="AE160" i="14" a="1"/>
  <c r="AE160" i="14" s="1"/>
  <c r="AE162" i="14" a="1"/>
  <c r="AE162" i="14" s="1"/>
  <c r="AG163" i="14" a="1"/>
  <c r="AG163" i="14" s="1"/>
  <c r="AF165" i="14" a="1"/>
  <c r="AF165" i="14" s="1"/>
  <c r="AF167" i="14" a="1"/>
  <c r="AF167" i="14" s="1"/>
  <c r="AE169" i="14" a="1"/>
  <c r="AE169" i="14" s="1"/>
  <c r="AG170" i="14" a="1"/>
  <c r="AG170" i="14" s="1"/>
  <c r="AG172" i="14" a="1"/>
  <c r="AG172" i="14" s="1"/>
  <c r="AF174" i="14" a="1"/>
  <c r="AF174" i="14" s="1"/>
  <c r="AE176" i="14" a="1"/>
  <c r="AE176" i="14" s="1"/>
  <c r="AE178" i="14" a="1"/>
  <c r="AE178" i="14" s="1"/>
  <c r="AG179" i="14" a="1"/>
  <c r="AG179" i="14" s="1"/>
  <c r="AF181" i="14" a="1"/>
  <c r="AF181" i="14" s="1"/>
  <c r="AF183" i="14" a="1"/>
  <c r="AF183" i="14" s="1"/>
  <c r="AE185" i="14" a="1"/>
  <c r="AE185" i="14" s="1"/>
  <c r="AS159" i="14" a="1"/>
  <c r="AS159" i="14" s="1"/>
  <c r="AS162" i="14" a="1"/>
  <c r="AS162" i="14" s="1"/>
  <c r="AR169" i="14" a="1"/>
  <c r="AR169" i="14" s="1"/>
  <c r="AR172" i="14" a="1"/>
  <c r="AR172" i="14" s="1"/>
  <c r="AS175" i="14" a="1"/>
  <c r="AS175" i="14" s="1"/>
  <c r="AS178" i="14" a="1"/>
  <c r="AS178" i="14" s="1"/>
  <c r="AR185" i="14" a="1"/>
  <c r="AR185" i="14" s="1"/>
  <c r="AR188" i="14" a="1"/>
  <c r="AR188" i="14" s="1"/>
  <c r="AR154" i="14" a="1"/>
  <c r="AR154" i="14" s="1"/>
  <c r="AN157" i="14" a="1"/>
  <c r="AN157" i="14" s="1"/>
  <c r="AO158" i="14" a="1"/>
  <c r="AO158" i="14" s="1"/>
  <c r="AQ159" i="14" a="1"/>
  <c r="AQ159" i="14" s="1"/>
  <c r="AM161" i="14" a="1"/>
  <c r="AM161" i="14" s="1"/>
  <c r="AP163" i="14" a="1"/>
  <c r="AP163" i="14" s="1"/>
  <c r="AQ164" i="14" a="1"/>
  <c r="AQ164" i="14" s="1"/>
  <c r="AN166" i="14" a="1"/>
  <c r="AN166" i="14" s="1"/>
  <c r="AO167" i="14" a="1"/>
  <c r="AO167" i="14" s="1"/>
  <c r="AM170" i="14" a="1"/>
  <c r="AM170" i="14" s="1"/>
  <c r="AN171" i="14" a="1"/>
  <c r="AN171" i="14" s="1"/>
  <c r="AP172" i="14" a="1"/>
  <c r="AP172" i="14" s="1"/>
  <c r="AQ173" i="14" a="1"/>
  <c r="AQ173" i="14" s="1"/>
  <c r="AO176" i="14" a="1"/>
  <c r="AO176" i="14" s="1"/>
  <c r="AP177" i="14" a="1"/>
  <c r="AP177" i="14" s="1"/>
  <c r="AM179" i="14" a="1"/>
  <c r="AM179" i="14" s="1"/>
  <c r="AN180" i="14" a="1"/>
  <c r="AN180" i="14" s="1"/>
  <c r="AQ182" i="14" a="1"/>
  <c r="AQ182" i="14" s="1"/>
  <c r="AM184" i="14" a="1"/>
  <c r="AM184" i="14" s="1"/>
  <c r="AO185" i="14" a="1"/>
  <c r="AO185" i="14" s="1"/>
  <c r="AP186" i="14" a="1"/>
  <c r="AP186" i="14" s="1"/>
  <c r="AN189" i="14" a="1"/>
  <c r="AN189" i="14" s="1"/>
  <c r="AP154" i="14" a="1"/>
  <c r="AP154" i="14" s="1"/>
  <c r="AJ156" i="14" a="1"/>
  <c r="AJ156" i="14" s="1"/>
  <c r="AK159" i="14" a="1"/>
  <c r="AK159" i="14" s="1"/>
  <c r="AI161" i="14" a="1"/>
  <c r="AI161" i="14" s="1"/>
  <c r="AL162" i="14" a="1"/>
  <c r="AL162" i="14" s="1"/>
  <c r="AJ164" i="14" a="1"/>
  <c r="AJ164" i="14" s="1"/>
  <c r="AK167" i="14" a="1"/>
  <c r="AK167" i="14" s="1"/>
  <c r="AI169" i="14" a="1"/>
  <c r="AI169" i="14" s="1"/>
  <c r="AL170" i="14" a="1"/>
  <c r="AL170" i="14" s="1"/>
  <c r="AJ172" i="14" a="1"/>
  <c r="AJ172" i="14" s="1"/>
  <c r="AK175" i="14" a="1"/>
  <c r="AK175" i="14" s="1"/>
  <c r="AI177" i="14" a="1"/>
  <c r="AI177" i="14" s="1"/>
  <c r="AL178" i="14" a="1"/>
  <c r="AL178" i="14" s="1"/>
  <c r="AJ180" i="14" a="1"/>
  <c r="AJ180" i="14" s="1"/>
  <c r="AK183" i="14" a="1"/>
  <c r="AK183" i="14" s="1"/>
  <c r="AI185" i="14" a="1"/>
  <c r="AI185" i="14" s="1"/>
  <c r="AL186" i="14" a="1"/>
  <c r="AL186" i="14" s="1"/>
  <c r="AJ188" i="14" a="1"/>
  <c r="AJ188" i="14" s="1"/>
  <c r="AI154" i="14" a="1"/>
  <c r="AI154" i="14" s="1"/>
  <c r="AH162" i="14" a="1"/>
  <c r="AH162" i="14" s="1"/>
  <c r="AH168" i="14" a="1"/>
  <c r="AH168" i="14" s="1"/>
  <c r="AH175" i="14" a="1"/>
  <c r="AH175" i="14" s="1"/>
  <c r="AH181" i="14" a="1"/>
  <c r="AH181" i="14" s="1"/>
  <c r="AF160" i="14" a="1"/>
  <c r="AF160" i="14" s="1"/>
  <c r="AG165" i="14" a="1"/>
  <c r="AG165" i="14" s="1"/>
  <c r="AE171" i="14" a="1"/>
  <c r="AE171" i="14" s="1"/>
  <c r="AF176" i="14" a="1"/>
  <c r="AF176" i="14" s="1"/>
  <c r="AG181" i="14" a="1"/>
  <c r="AG181" i="14" s="1"/>
  <c r="AE187" i="14" a="1"/>
  <c r="AE187" i="14" s="1"/>
  <c r="AS156" i="14" a="1"/>
  <c r="AS156" i="14" s="1"/>
  <c r="AR163" i="14" a="1"/>
  <c r="AR163" i="14" s="1"/>
  <c r="AR166" i="14" a="1"/>
  <c r="AR166" i="14" s="1"/>
  <c r="AS169" i="14" a="1"/>
  <c r="AS169" i="14" s="1"/>
  <c r="AS172" i="14" a="1"/>
  <c r="AS172" i="14" s="1"/>
  <c r="AR179" i="14" a="1"/>
  <c r="AR179" i="14" s="1"/>
  <c r="AR182" i="14" a="1"/>
  <c r="AR182" i="14" s="1"/>
  <c r="AS185" i="14" a="1"/>
  <c r="AS185" i="14" s="1"/>
  <c r="AS188" i="14" a="1"/>
  <c r="AS188" i="14" s="1"/>
  <c r="AM156" i="14" a="1"/>
  <c r="AM156" i="14" s="1"/>
  <c r="AO157" i="14" a="1"/>
  <c r="AO157" i="14" s="1"/>
  <c r="AP158" i="14" a="1"/>
  <c r="AP158" i="14" s="1"/>
  <c r="AN161" i="14" a="1"/>
  <c r="AN161" i="14" s="1"/>
  <c r="AO162" i="14" a="1"/>
  <c r="AO162" i="14" s="1"/>
  <c r="AQ163" i="14" a="1"/>
  <c r="AQ163" i="14" s="1"/>
  <c r="AM165" i="14" a="1"/>
  <c r="AM165" i="14" s="1"/>
  <c r="AP167" i="14" a="1"/>
  <c r="AP167" i="14" s="1"/>
  <c r="AQ168" i="14" a="1"/>
  <c r="AQ168" i="14" s="1"/>
  <c r="AN170" i="14" a="1"/>
  <c r="AN170" i="14" s="1"/>
  <c r="AO171" i="14" a="1"/>
  <c r="AO171" i="14" s="1"/>
  <c r="AM174" i="14" a="1"/>
  <c r="AM174" i="14" s="1"/>
  <c r="AN175" i="14" a="1"/>
  <c r="AN175" i="14" s="1"/>
  <c r="AP176" i="14" a="1"/>
  <c r="AP176" i="14" s="1"/>
  <c r="AQ177" i="14" a="1"/>
  <c r="AQ177" i="14" s="1"/>
  <c r="AO180" i="14" a="1"/>
  <c r="AO180" i="14" s="1"/>
  <c r="AP181" i="14" a="1"/>
  <c r="AP181" i="14" s="1"/>
  <c r="AM183" i="14" a="1"/>
  <c r="AM183" i="14" s="1"/>
  <c r="AN184" i="14" a="1"/>
  <c r="AN184" i="14" s="1"/>
  <c r="AQ186" i="14" a="1"/>
  <c r="AQ186" i="14" s="1"/>
  <c r="AM188" i="14" a="1"/>
  <c r="AM188" i="14" s="1"/>
  <c r="AO189" i="14" a="1"/>
  <c r="AO189" i="14" s="1"/>
  <c r="AO155" i="14" a="1"/>
  <c r="AO155" i="14" s="1"/>
  <c r="AK156" i="14" a="1"/>
  <c r="AK156" i="14" s="1"/>
  <c r="AI158" i="14" a="1"/>
  <c r="AI158" i="14" s="1"/>
  <c r="AL159" i="14" a="1"/>
  <c r="AL159" i="14" s="1"/>
  <c r="AJ161" i="14" a="1"/>
  <c r="AJ161" i="14" s="1"/>
  <c r="AK164" i="14" a="1"/>
  <c r="AK164" i="14" s="1"/>
  <c r="AI166" i="14" a="1"/>
  <c r="AI166" i="14" s="1"/>
  <c r="AL167" i="14" a="1"/>
  <c r="AL167" i="14" s="1"/>
  <c r="AJ169" i="14" a="1"/>
  <c r="AJ169" i="14" s="1"/>
  <c r="AK172" i="14" a="1"/>
  <c r="AK172" i="14" s="1"/>
  <c r="AI174" i="14" a="1"/>
  <c r="AI174" i="14" s="1"/>
  <c r="AL175" i="14" a="1"/>
  <c r="AL175" i="14" s="1"/>
  <c r="AJ177" i="14" a="1"/>
  <c r="AJ177" i="14" s="1"/>
  <c r="AK180" i="14" a="1"/>
  <c r="AK180" i="14" s="1"/>
  <c r="AI182" i="14" a="1"/>
  <c r="AI182" i="14" s="1"/>
  <c r="AL183" i="14" a="1"/>
  <c r="AL183" i="14" s="1"/>
  <c r="AJ185" i="14" a="1"/>
  <c r="AJ185" i="14" s="1"/>
  <c r="AK188" i="14" a="1"/>
  <c r="AK188" i="14" s="1"/>
  <c r="AL155" i="14" a="1"/>
  <c r="AL155" i="14" s="1"/>
  <c r="AH156" i="14" a="1"/>
  <c r="AH156" i="14" s="1"/>
  <c r="AH163" i="14" a="1"/>
  <c r="AH163" i="14" s="1"/>
  <c r="AH169" i="14" a="1"/>
  <c r="AH169" i="14" s="1"/>
  <c r="AH182" i="14" a="1"/>
  <c r="AH182" i="14" s="1"/>
  <c r="AH188" i="14" a="1"/>
  <c r="AH188" i="14" s="1"/>
  <c r="AE157" i="14" a="1"/>
  <c r="AE157" i="14" s="1"/>
  <c r="AG158" i="14" a="1"/>
  <c r="AG158" i="14" s="1"/>
  <c r="AG160" i="14" a="1"/>
  <c r="AG160" i="14" s="1"/>
  <c r="AF162" i="14" a="1"/>
  <c r="AF162" i="14" s="1"/>
  <c r="AE164" i="14" a="1"/>
  <c r="AE164" i="14" s="1"/>
  <c r="AE166" i="14" a="1"/>
  <c r="AE166" i="14" s="1"/>
  <c r="AG167" i="14" a="1"/>
  <c r="AG167" i="14" s="1"/>
  <c r="AF169" i="14" a="1"/>
  <c r="AF169" i="14" s="1"/>
  <c r="AF171" i="14" a="1"/>
  <c r="AF171" i="14" s="1"/>
  <c r="AE173" i="14" a="1"/>
  <c r="AE173" i="14" s="1"/>
  <c r="AG174" i="14" a="1"/>
  <c r="AG174" i="14" s="1"/>
  <c r="AG176" i="14" a="1"/>
  <c r="AG176" i="14" s="1"/>
  <c r="AF178" i="14" a="1"/>
  <c r="AF178" i="14" s="1"/>
  <c r="AE180" i="14" a="1"/>
  <c r="AE180" i="14" s="1"/>
  <c r="AE182" i="14" a="1"/>
  <c r="AE182" i="14" s="1"/>
  <c r="AG183" i="14" a="1"/>
  <c r="AG183" i="14" s="1"/>
  <c r="AR173" i="14" a="1"/>
  <c r="AR173" i="14" s="1"/>
  <c r="AR180" i="14" a="1"/>
  <c r="AR180" i="14" s="1"/>
  <c r="AS189" i="14" a="1"/>
  <c r="AS189" i="14" s="1"/>
  <c r="AQ158" i="14" a="1"/>
  <c r="AQ158" i="14" s="1"/>
  <c r="AP161" i="14" a="1"/>
  <c r="AP161" i="14" s="1"/>
  <c r="AO165" i="14" a="1"/>
  <c r="AO165" i="14" s="1"/>
  <c r="AM169" i="14" a="1"/>
  <c r="AM169" i="14" s="1"/>
  <c r="AP175" i="14" a="1"/>
  <c r="AP175" i="14" s="1"/>
  <c r="AN179" i="14" a="1"/>
  <c r="AN179" i="14" s="1"/>
  <c r="AN182" i="14" a="1"/>
  <c r="AN182" i="14" s="1"/>
  <c r="AQ185" i="14" a="1"/>
  <c r="AQ185" i="14" s="1"/>
  <c r="AI157" i="14" a="1"/>
  <c r="AI157" i="14" s="1"/>
  <c r="AL161" i="14" a="1"/>
  <c r="AL161" i="14" s="1"/>
  <c r="AJ166" i="14" a="1"/>
  <c r="AJ166" i="14" s="1"/>
  <c r="AK174" i="14" a="1"/>
  <c r="AK174" i="14" s="1"/>
  <c r="AI179" i="14" a="1"/>
  <c r="AI179" i="14" s="1"/>
  <c r="AL182" i="14" a="1"/>
  <c r="AL182" i="14" s="1"/>
  <c r="AJ187" i="14" a="1"/>
  <c r="AJ187" i="14" s="1"/>
  <c r="AH157" i="14" a="1"/>
  <c r="AH157" i="14" s="1"/>
  <c r="AH155" i="14" a="1"/>
  <c r="AH155" i="14" s="1"/>
  <c r="AE170" i="14" a="1"/>
  <c r="AE170" i="14" s="1"/>
  <c r="AE175" i="14" a="1"/>
  <c r="AE175" i="14" s="1"/>
  <c r="AE179" i="14" a="1"/>
  <c r="AE179" i="14" s="1"/>
  <c r="AE184" i="14" a="1"/>
  <c r="AE184" i="14" s="1"/>
  <c r="AG187" i="14" a="1"/>
  <c r="AG187" i="14" s="1"/>
  <c r="AG189" i="14" a="1"/>
  <c r="AG189" i="14" s="1"/>
  <c r="AD157" i="14" a="1"/>
  <c r="AD157" i="14" s="1"/>
  <c r="AD170" i="14" a="1"/>
  <c r="AD170" i="14" s="1"/>
  <c r="AD176" i="14" a="1"/>
  <c r="AD176" i="14" s="1"/>
  <c r="AD184" i="14" a="1"/>
  <c r="AD184" i="14" s="1"/>
  <c r="AC156" i="14" a="1"/>
  <c r="AC156" i="14" s="1"/>
  <c r="AC162" i="14" a="1"/>
  <c r="AC162" i="14" s="1"/>
  <c r="AC167" i="14" a="1"/>
  <c r="AC167" i="14" s="1"/>
  <c r="AC172" i="14" a="1"/>
  <c r="AC172" i="14" s="1"/>
  <c r="AC184" i="14" a="1"/>
  <c r="AC184" i="14" s="1"/>
  <c r="AC154" i="14" a="1"/>
  <c r="AC154" i="14" s="1"/>
  <c r="AB162" i="14" a="1"/>
  <c r="AB162" i="14" s="1"/>
  <c r="AB168" i="14" a="1"/>
  <c r="AB168" i="14" s="1"/>
  <c r="AB175" i="14" a="1"/>
  <c r="AB175" i="14" s="1"/>
  <c r="AB181" i="14" a="1"/>
  <c r="AB181" i="14" s="1"/>
  <c r="AB188" i="14" a="1"/>
  <c r="AB188" i="14" s="1"/>
  <c r="AA166" i="14" a="1"/>
  <c r="AA166" i="14" s="1"/>
  <c r="AA172" i="14" a="1"/>
  <c r="AA172" i="14" s="1"/>
  <c r="AA179" i="14" a="1"/>
  <c r="AA179" i="14" s="1"/>
  <c r="AA187" i="14" a="1"/>
  <c r="AA187" i="14" s="1"/>
  <c r="Z159" i="14" a="1"/>
  <c r="Z159" i="14" s="1"/>
  <c r="Z165" i="14" a="1"/>
  <c r="Z165" i="14" s="1"/>
  <c r="Z178" i="14" a="1"/>
  <c r="Z178" i="14" s="1"/>
  <c r="Z185" i="14" a="1"/>
  <c r="Z185" i="14" s="1"/>
  <c r="Y157" i="14" a="1"/>
  <c r="Y157" i="14" s="1"/>
  <c r="Y164" i="14" a="1"/>
  <c r="Y164" i="14" s="1"/>
  <c r="Y171" i="14" a="1"/>
  <c r="Y171" i="14" s="1"/>
  <c r="Y177" i="14" a="1"/>
  <c r="Y177" i="14" s="1"/>
  <c r="Y185" i="14" a="1"/>
  <c r="Y185" i="14" s="1"/>
  <c r="X157" i="14" a="1"/>
  <c r="X157" i="14" s="1"/>
  <c r="X173" i="14" a="1"/>
  <c r="X173" i="14" s="1"/>
  <c r="X179" i="14" a="1"/>
  <c r="X179" i="14" s="1"/>
  <c r="X186" i="14" a="1"/>
  <c r="X186" i="14" s="1"/>
  <c r="W157" i="14" a="1"/>
  <c r="W157" i="14" s="1"/>
  <c r="W163" i="14" a="1"/>
  <c r="W163" i="14" s="1"/>
  <c r="W168" i="14" a="1"/>
  <c r="W168" i="14" s="1"/>
  <c r="W173" i="14" a="1"/>
  <c r="W173" i="14" s="1"/>
  <c r="W179" i="14" a="1"/>
  <c r="W179" i="14" s="1"/>
  <c r="W185" i="14" a="1"/>
  <c r="W185" i="14" s="1"/>
  <c r="V157" i="14" a="1"/>
  <c r="V157" i="14" s="1"/>
  <c r="V170" i="14" a="1"/>
  <c r="V170" i="14" s="1"/>
  <c r="V176" i="14" a="1"/>
  <c r="V176" i="14" s="1"/>
  <c r="V184" i="14" a="1"/>
  <c r="V184" i="14" s="1"/>
  <c r="U161" i="14" a="1"/>
  <c r="U161" i="14" s="1"/>
  <c r="U169" i="14" a="1"/>
  <c r="U169" i="14" s="1"/>
  <c r="U177" i="14" a="1"/>
  <c r="U177" i="14" s="1"/>
  <c r="AR157" i="14" a="1"/>
  <c r="AR157" i="14" s="1"/>
  <c r="AR164" i="14" a="1"/>
  <c r="AR164" i="14" s="1"/>
  <c r="AS173" i="14" a="1"/>
  <c r="AS173" i="14" s="1"/>
  <c r="AS182" i="14" a="1"/>
  <c r="AS182" i="14" s="1"/>
  <c r="AM159" i="14" a="1"/>
  <c r="AM159" i="14" s="1"/>
  <c r="AP162" i="14" a="1"/>
  <c r="AP162" i="14" s="1"/>
  <c r="AN169" i="14" a="1"/>
  <c r="AN169" i="14" s="1"/>
  <c r="AQ172" i="14" a="1"/>
  <c r="AQ172" i="14" s="1"/>
  <c r="AQ175" i="14" a="1"/>
  <c r="AQ175" i="14" s="1"/>
  <c r="AO179" i="14" a="1"/>
  <c r="AO179" i="14" s="1"/>
  <c r="AM186" i="14" a="1"/>
  <c r="AM186" i="14" s="1"/>
  <c r="AP189" i="14" a="1"/>
  <c r="AP189" i="14" s="1"/>
  <c r="AJ158" i="14" a="1"/>
  <c r="AJ158" i="14" s="1"/>
  <c r="AK166" i="14" a="1"/>
  <c r="AK166" i="14" s="1"/>
  <c r="AI171" i="14" a="1"/>
  <c r="AI171" i="14" s="1"/>
  <c r="AL174" i="14" a="1"/>
  <c r="AL174" i="14" s="1"/>
  <c r="AJ179" i="14" a="1"/>
  <c r="AJ179" i="14" s="1"/>
  <c r="AK187" i="14" a="1"/>
  <c r="AK187" i="14" s="1"/>
  <c r="AH158" i="14" a="1"/>
  <c r="AH158" i="14" s="1"/>
  <c r="AH176" i="14" a="1"/>
  <c r="AH176" i="14" s="1"/>
  <c r="AH154" i="14" a="1"/>
  <c r="AH154" i="14" s="1"/>
  <c r="AE161" i="14" a="1"/>
  <c r="AE161" i="14" s="1"/>
  <c r="AF175" i="14" a="1"/>
  <c r="AF175" i="14" s="1"/>
  <c r="AF180" i="14" a="1"/>
  <c r="AF180" i="14" s="1"/>
  <c r="AF184" i="14" a="1"/>
  <c r="AF184" i="14" s="1"/>
  <c r="AG155" i="14" a="1"/>
  <c r="AG155" i="14" s="1"/>
  <c r="AD158" i="14" a="1"/>
  <c r="AD158" i="14" s="1"/>
  <c r="AD164" i="14" a="1"/>
  <c r="AD164" i="14" s="1"/>
  <c r="AD171" i="14" a="1"/>
  <c r="AD171" i="14" s="1"/>
  <c r="AD177" i="14" a="1"/>
  <c r="AD177" i="14" s="1"/>
  <c r="AD185" i="14" a="1"/>
  <c r="AD185" i="14" s="1"/>
  <c r="AC157" i="14" a="1"/>
  <c r="AC157" i="14" s="1"/>
  <c r="AC173" i="14" a="1"/>
  <c r="AC173" i="14" s="1"/>
  <c r="AC179" i="14" a="1"/>
  <c r="AC179" i="14" s="1"/>
  <c r="AC185" i="14" a="1"/>
  <c r="AC185" i="14" s="1"/>
  <c r="AB156" i="14" a="1"/>
  <c r="AB156" i="14" s="1"/>
  <c r="AB163" i="14" a="1"/>
  <c r="AB163" i="14" s="1"/>
  <c r="AB169" i="14" a="1"/>
  <c r="AB169" i="14" s="1"/>
  <c r="AB182" i="14" a="1"/>
  <c r="AB182" i="14" s="1"/>
  <c r="AB189" i="14" a="1"/>
  <c r="AB189" i="14" s="1"/>
  <c r="AA160" i="14" a="1"/>
  <c r="AA160" i="14" s="1"/>
  <c r="AA167" i="14" a="1"/>
  <c r="AA167" i="14" s="1"/>
  <c r="AA173" i="14" a="1"/>
  <c r="AA173" i="14" s="1"/>
  <c r="AA180" i="14" a="1"/>
  <c r="AA180" i="14" s="1"/>
  <c r="AA188" i="14" a="1"/>
  <c r="AA188" i="14" s="1"/>
  <c r="Z166" i="14" a="1"/>
  <c r="Z166" i="14" s="1"/>
  <c r="Z172" i="14" a="1"/>
  <c r="Z172" i="14" s="1"/>
  <c r="Z179" i="14" a="1"/>
  <c r="Z179" i="14" s="1"/>
  <c r="Z186" i="14" a="1"/>
  <c r="Z186" i="14" s="1"/>
  <c r="Y158" i="14" a="1"/>
  <c r="Y158" i="14" s="1"/>
  <c r="Y165" i="14" a="1"/>
  <c r="Y165" i="14" s="1"/>
  <c r="Y178" i="14" a="1"/>
  <c r="Y178" i="14" s="1"/>
  <c r="Y186" i="14" a="1"/>
  <c r="Y186" i="14" s="1"/>
  <c r="X158" i="14" a="1"/>
  <c r="X158" i="14" s="1"/>
  <c r="X163" i="14" a="1"/>
  <c r="X163" i="14" s="1"/>
  <c r="X168" i="14" a="1"/>
  <c r="X168" i="14" s="1"/>
  <c r="X174" i="14" a="1"/>
  <c r="X174" i="14" s="1"/>
  <c r="X180" i="14" a="1"/>
  <c r="X180" i="14" s="1"/>
  <c r="W158" i="14" a="1"/>
  <c r="W158" i="14" s="1"/>
  <c r="W174" i="14" a="1"/>
  <c r="W174" i="14" s="1"/>
  <c r="W186" i="14" a="1"/>
  <c r="W186" i="14" s="1"/>
  <c r="V158" i="14" a="1"/>
  <c r="V158" i="14" s="1"/>
  <c r="V164" i="14" a="1"/>
  <c r="V164" i="14" s="1"/>
  <c r="V171" i="14" a="1"/>
  <c r="V171" i="14" s="1"/>
  <c r="V177" i="14" a="1"/>
  <c r="V177" i="14" s="1"/>
  <c r="V185" i="14" a="1"/>
  <c r="V185" i="14" s="1"/>
  <c r="U162" i="14" a="1"/>
  <c r="U162" i="14" s="1"/>
  <c r="U170" i="14" a="1"/>
  <c r="U170" i="14" s="1"/>
  <c r="AS157" i="14" a="1"/>
  <c r="AS157" i="14" s="1"/>
  <c r="AS166" i="14" a="1"/>
  <c r="AS166" i="14" s="1"/>
  <c r="AR183" i="14" a="1"/>
  <c r="AR183" i="14" s="1"/>
  <c r="AN156" i="14" a="1"/>
  <c r="AN156" i="14" s="1"/>
  <c r="AQ162" i="14" a="1"/>
  <c r="AQ162" i="14" s="1"/>
  <c r="AO166" i="14" a="1"/>
  <c r="AO166" i="14" s="1"/>
  <c r="AO169" i="14" a="1"/>
  <c r="AO169" i="14" s="1"/>
  <c r="AM173" i="14" a="1"/>
  <c r="AM173" i="14" s="1"/>
  <c r="AP179" i="14" a="1"/>
  <c r="AP179" i="14" s="1"/>
  <c r="AN183" i="14" a="1"/>
  <c r="AN183" i="14" s="1"/>
  <c r="AM187" i="14" a="1"/>
  <c r="AM187" i="14" s="1"/>
  <c r="AQ189" i="14" a="1"/>
  <c r="AQ189" i="14" s="1"/>
  <c r="AK158" i="14" a="1"/>
  <c r="AK158" i="14" s="1"/>
  <c r="AI163" i="14" a="1"/>
  <c r="AI163" i="14" s="1"/>
  <c r="AL166" i="14" a="1"/>
  <c r="AL166" i="14" s="1"/>
  <c r="AJ171" i="14" a="1"/>
  <c r="AJ171" i="14" s="1"/>
  <c r="AK179" i="14" a="1"/>
  <c r="AK179" i="14" s="1"/>
  <c r="AI184" i="14" a="1"/>
  <c r="AI184" i="14" s="1"/>
  <c r="AL188" i="14" a="1"/>
  <c r="AL188" i="14" s="1"/>
  <c r="AH159" i="14" a="1"/>
  <c r="AH159" i="14" s="1"/>
  <c r="AH177" i="14" a="1"/>
  <c r="AH177" i="14" s="1"/>
  <c r="AF166" i="14" a="1"/>
  <c r="AF166" i="14" s="1"/>
  <c r="AG180" i="14" a="1"/>
  <c r="AG180" i="14" s="1"/>
  <c r="AF185" i="14" a="1"/>
  <c r="AF185" i="14" s="1"/>
  <c r="AE188" i="14" a="1"/>
  <c r="AE188" i="14" s="1"/>
  <c r="AG154" i="14" a="1"/>
  <c r="AG154" i="14" s="1"/>
  <c r="AD159" i="14" a="1"/>
  <c r="AD159" i="14" s="1"/>
  <c r="AD165" i="14" a="1"/>
  <c r="AD165" i="14" s="1"/>
  <c r="AD178" i="14" a="1"/>
  <c r="AD178" i="14" s="1"/>
  <c r="AD186" i="14" a="1"/>
  <c r="AD186" i="14" s="1"/>
  <c r="AC158" i="14" a="1"/>
  <c r="AC158" i="14" s="1"/>
  <c r="AC163" i="14" a="1"/>
  <c r="AC163" i="14" s="1"/>
  <c r="AC168" i="14" a="1"/>
  <c r="AC168" i="14" s="1"/>
  <c r="AC174" i="14" a="1"/>
  <c r="AC174" i="14" s="1"/>
  <c r="AC180" i="14" a="1"/>
  <c r="AC180" i="14" s="1"/>
  <c r="AC186" i="14" a="1"/>
  <c r="AC186" i="14" s="1"/>
  <c r="AB157" i="14" a="1"/>
  <c r="AB157" i="14" s="1"/>
  <c r="AB170" i="14" a="1"/>
  <c r="AB170" i="14" s="1"/>
  <c r="AB176" i="14" a="1"/>
  <c r="AB176" i="14" s="1"/>
  <c r="AB183" i="14" a="1"/>
  <c r="AB183" i="14" s="1"/>
  <c r="AB155" i="14" a="1"/>
  <c r="AB155" i="14" s="1"/>
  <c r="AA161" i="14" a="1"/>
  <c r="AA161" i="14" s="1"/>
  <c r="AA174" i="14" a="1"/>
  <c r="AA174" i="14" s="1"/>
  <c r="AA181" i="14" a="1"/>
  <c r="AA181" i="14" s="1"/>
  <c r="AA189" i="14" a="1"/>
  <c r="AA189" i="14" s="1"/>
  <c r="Z160" i="14" a="1"/>
  <c r="Z160" i="14" s="1"/>
  <c r="Z167" i="14" a="1"/>
  <c r="Z167" i="14" s="1"/>
  <c r="Z173" i="14" a="1"/>
  <c r="Z173" i="14" s="1"/>
  <c r="Z187" i="14" a="1"/>
  <c r="Z187" i="14" s="1"/>
  <c r="Y159" i="14" a="1"/>
  <c r="Y159" i="14" s="1"/>
  <c r="Y166" i="14" a="1"/>
  <c r="Y166" i="14" s="1"/>
  <c r="Y172" i="14" a="1"/>
  <c r="Y172" i="14" s="1"/>
  <c r="Y179" i="14" a="1"/>
  <c r="Y179" i="14" s="1"/>
  <c r="Y187" i="14" a="1"/>
  <c r="Y187" i="14" s="1"/>
  <c r="X169" i="14" a="1"/>
  <c r="X169" i="14" s="1"/>
  <c r="X181" i="14" a="1"/>
  <c r="X181" i="14" s="1"/>
  <c r="X187" i="14" a="1"/>
  <c r="X187" i="14" s="1"/>
  <c r="W159" i="14" a="1"/>
  <c r="W159" i="14" s="1"/>
  <c r="W164" i="14" a="1"/>
  <c r="W164" i="14" s="1"/>
  <c r="W169" i="14" a="1"/>
  <c r="W169" i="14" s="1"/>
  <c r="W175" i="14" a="1"/>
  <c r="W175" i="14" s="1"/>
  <c r="W180" i="14" a="1"/>
  <c r="W180" i="14" s="1"/>
  <c r="W187" i="14" a="1"/>
  <c r="W187" i="14" s="1"/>
  <c r="V159" i="14" a="1"/>
  <c r="V159" i="14" s="1"/>
  <c r="V165" i="14" a="1"/>
  <c r="V165" i="14" s="1"/>
  <c r="V178" i="14" a="1"/>
  <c r="V178" i="14" s="1"/>
  <c r="V186" i="14" a="1"/>
  <c r="V186" i="14" s="1"/>
  <c r="T156" i="14" a="1"/>
  <c r="T156" i="14" s="1"/>
  <c r="U163" i="14" a="1"/>
  <c r="U163" i="14" s="1"/>
  <c r="U171" i="14" a="1"/>
  <c r="U171" i="14" s="1"/>
  <c r="AR160" i="14" a="1"/>
  <c r="AR160" i="14" s="1"/>
  <c r="AS167" i="14" a="1"/>
  <c r="AS167" i="14" s="1"/>
  <c r="AS176" i="14" a="1"/>
  <c r="AS176" i="14" s="1"/>
  <c r="AP156" i="14" a="1"/>
  <c r="AP156" i="14" s="1"/>
  <c r="AN160" i="14" a="1"/>
  <c r="AN160" i="14" s="1"/>
  <c r="AQ166" i="14" a="1"/>
  <c r="AQ166" i="14" s="1"/>
  <c r="AO170" i="14" a="1"/>
  <c r="AO170" i="14" s="1"/>
  <c r="AN174" i="14" a="1"/>
  <c r="AN174" i="14" s="1"/>
  <c r="AM177" i="14" a="1"/>
  <c r="AM177" i="14" s="1"/>
  <c r="AO184" i="14" a="1"/>
  <c r="AO184" i="14" s="1"/>
  <c r="AN187" i="14" a="1"/>
  <c r="AN187" i="14" s="1"/>
  <c r="AN155" i="14" a="1"/>
  <c r="AN155" i="14" s="1"/>
  <c r="AK163" i="14" a="1"/>
  <c r="AK163" i="14" s="1"/>
  <c r="AI168" i="14" a="1"/>
  <c r="AI168" i="14" s="1"/>
  <c r="AL172" i="14" a="1"/>
  <c r="AL172" i="14" s="1"/>
  <c r="AJ176" i="14" a="1"/>
  <c r="AJ176" i="14" s="1"/>
  <c r="AK185" i="14" a="1"/>
  <c r="AK185" i="14" s="1"/>
  <c r="AI189" i="14" a="1"/>
  <c r="AI189" i="14" s="1"/>
  <c r="AH164" i="14" a="1"/>
  <c r="AH164" i="14" s="1"/>
  <c r="AH183" i="14" a="1"/>
  <c r="AH183" i="14" s="1"/>
  <c r="AG157" i="14" a="1"/>
  <c r="AG157" i="14" s="1"/>
  <c r="AG162" i="14" a="1"/>
  <c r="AG162" i="14" s="1"/>
  <c r="AE177" i="14" a="1"/>
  <c r="AE177" i="14" s="1"/>
  <c r="AE186" i="14" a="1"/>
  <c r="AE186" i="14" s="1"/>
  <c r="AG188" i="14" a="1"/>
  <c r="AG188" i="14" s="1"/>
  <c r="AF154" i="14" a="1"/>
  <c r="AF154" i="14" s="1"/>
  <c r="AD160" i="14" a="1"/>
  <c r="AD160" i="14" s="1"/>
  <c r="AD167" i="14" a="1"/>
  <c r="AD167" i="14" s="1"/>
  <c r="AD173" i="14" a="1"/>
  <c r="AD173" i="14" s="1"/>
  <c r="AD180" i="14" a="1"/>
  <c r="AD180" i="14" s="1"/>
  <c r="AD188" i="14" a="1"/>
  <c r="AD188" i="14" s="1"/>
  <c r="AC159" i="14" a="1"/>
  <c r="AC159" i="14" s="1"/>
  <c r="AC164" i="14" a="1"/>
  <c r="AC164" i="14" s="1"/>
  <c r="AC170" i="14" a="1"/>
  <c r="AC170" i="14" s="1"/>
  <c r="AC175" i="14" a="1"/>
  <c r="AC175" i="14" s="1"/>
  <c r="T27" i="16" s="1"/>
  <c r="AC182" i="14" a="1"/>
  <c r="AC182" i="14" s="1"/>
  <c r="AC187" i="14" a="1"/>
  <c r="AC187" i="14" s="1"/>
  <c r="AB159" i="14" a="1"/>
  <c r="AB159" i="14" s="1"/>
  <c r="AB165" i="14" a="1"/>
  <c r="AB165" i="14" s="1"/>
  <c r="AB178" i="14" a="1"/>
  <c r="AB178" i="14" s="1"/>
  <c r="AB184" i="14" a="1"/>
  <c r="AB184" i="14" s="1"/>
  <c r="AA156" i="14" a="1"/>
  <c r="AA156" i="14" s="1"/>
  <c r="AA163" i="14" a="1"/>
  <c r="AA163" i="14" s="1"/>
  <c r="AA169" i="14" a="1"/>
  <c r="AA169" i="14" s="1"/>
  <c r="AA183" i="14" a="1"/>
  <c r="AA183" i="14" s="1"/>
  <c r="AA154" i="14" a="1"/>
  <c r="AA154" i="14" s="1"/>
  <c r="Z162" i="14" a="1"/>
  <c r="Z162" i="14" s="1"/>
  <c r="Z168" i="14" a="1"/>
  <c r="Z168" i="14" s="1"/>
  <c r="Z175" i="14" a="1"/>
  <c r="Z175" i="14" s="1"/>
  <c r="Z181" i="14" a="1"/>
  <c r="Z181" i="14" s="1"/>
  <c r="Z189" i="14" a="1"/>
  <c r="Z189" i="14" s="1"/>
  <c r="Y160" i="14" a="1"/>
  <c r="Y160" i="14" s="1"/>
  <c r="Y174" i="14" a="1"/>
  <c r="Y174" i="14" s="1"/>
  <c r="Y181" i="14" a="1"/>
  <c r="Y181" i="14" s="1"/>
  <c r="Y189" i="14" a="1"/>
  <c r="Y189" i="14" s="1"/>
  <c r="X165" i="14" a="1"/>
  <c r="X165" i="14" s="1"/>
  <c r="X176" i="14" a="1"/>
  <c r="X176" i="14" s="1"/>
  <c r="X189" i="14" a="1"/>
  <c r="X189" i="14" s="1"/>
  <c r="W160" i="14" a="1"/>
  <c r="W160" i="14" s="1"/>
  <c r="W165" i="14" a="1"/>
  <c r="W165" i="14" s="1"/>
  <c r="W171" i="14" a="1"/>
  <c r="W171" i="14" s="1"/>
  <c r="W176" i="14" a="1"/>
  <c r="W176" i="14" s="1"/>
  <c r="W182" i="14" a="1"/>
  <c r="W182" i="14" s="1"/>
  <c r="W189" i="14" a="1"/>
  <c r="W189" i="14" s="1"/>
  <c r="V160" i="14" a="1"/>
  <c r="V160" i="14" s="1"/>
  <c r="V167" i="14" a="1"/>
  <c r="V167" i="14" s="1"/>
  <c r="V173" i="14" a="1"/>
  <c r="V173" i="14" s="1"/>
  <c r="V180" i="14" a="1"/>
  <c r="V180" i="14" s="1"/>
  <c r="V188" i="14" a="1"/>
  <c r="V188" i="14" s="1"/>
  <c r="U157" i="14" a="1"/>
  <c r="U157" i="14" s="1"/>
  <c r="U165" i="14" a="1"/>
  <c r="U165" i="14" s="1"/>
  <c r="AS160" i="14" a="1"/>
  <c r="AS160" i="14" s="1"/>
  <c r="AR177" i="14" a="1"/>
  <c r="AR177" i="14" s="1"/>
  <c r="AR186" i="14" a="1"/>
  <c r="AR186" i="14" s="1"/>
  <c r="AO160" i="14" a="1"/>
  <c r="AO160" i="14" s="1"/>
  <c r="AM164" i="14" a="1"/>
  <c r="AM164" i="14" s="1"/>
  <c r="AQ167" i="14" a="1"/>
  <c r="AQ167" i="14" s="1"/>
  <c r="AP170" i="14" a="1"/>
  <c r="AP170" i="14" s="1"/>
  <c r="AM178" i="14" a="1"/>
  <c r="AM178" i="14" s="1"/>
  <c r="AQ180" i="14" a="1"/>
  <c r="AQ180" i="14" s="1"/>
  <c r="AP184" i="14" a="1"/>
  <c r="AP184" i="14" s="1"/>
  <c r="AN188" i="14" a="1"/>
  <c r="AN188" i="14" s="1"/>
  <c r="AN154" i="14" a="1"/>
  <c r="AN154" i="14" s="1"/>
  <c r="AI160" i="14" a="1"/>
  <c r="AI160" i="14" s="1"/>
  <c r="AL164" i="14" a="1"/>
  <c r="AL164" i="14" s="1"/>
  <c r="AJ168" i="14" a="1"/>
  <c r="AJ168" i="14" s="1"/>
  <c r="AK177" i="14" a="1"/>
  <c r="AK177" i="14" s="1"/>
  <c r="AI181" i="14" a="1"/>
  <c r="AI181" i="14" s="1"/>
  <c r="AL185" i="14" a="1"/>
  <c r="AL185" i="14" s="1"/>
  <c r="AL154" i="14" a="1"/>
  <c r="AL154" i="14" s="1"/>
  <c r="AH165" i="14" a="1"/>
  <c r="AH165" i="14" s="1"/>
  <c r="AE159" i="14" a="1"/>
  <c r="AE159" i="14" s="1"/>
  <c r="AE163" i="14" a="1"/>
  <c r="AE163" i="14" s="1"/>
  <c r="AE168" i="14" a="1"/>
  <c r="AE168" i="14" s="1"/>
  <c r="AF182" i="14" a="1"/>
  <c r="AF182" i="14" s="1"/>
  <c r="AE189" i="14" a="1"/>
  <c r="AE189" i="14" s="1"/>
  <c r="AE155" i="14" a="1"/>
  <c r="AE155" i="14" s="1"/>
  <c r="AD161" i="14" a="1"/>
  <c r="AD161" i="14" s="1"/>
  <c r="AD174" i="14" a="1"/>
  <c r="AD174" i="14" s="1"/>
  <c r="AD181" i="14" a="1"/>
  <c r="AD181" i="14" s="1"/>
  <c r="AD189" i="14" a="1"/>
  <c r="AD189" i="14" s="1"/>
  <c r="AC165" i="14" a="1"/>
  <c r="AC165" i="14" s="1"/>
  <c r="AC176" i="14" a="1"/>
  <c r="AC176" i="14" s="1"/>
  <c r="AC188" i="14" a="1"/>
  <c r="AC188" i="14" s="1"/>
  <c r="AB166" i="14" a="1"/>
  <c r="AB166" i="14" s="1"/>
  <c r="AB172" i="14" a="1"/>
  <c r="AB172" i="14" s="1"/>
  <c r="AB179" i="14" a="1"/>
  <c r="AB179" i="14" s="1"/>
  <c r="AB185" i="14" a="1"/>
  <c r="AB185" i="14" s="1"/>
  <c r="AA157" i="14" a="1"/>
  <c r="AA157" i="14" s="1"/>
  <c r="AA170" i="14" a="1"/>
  <c r="AA170" i="14" s="1"/>
  <c r="AA176" i="14" a="1"/>
  <c r="AA176" i="14" s="1"/>
  <c r="AA184" i="14" a="1"/>
  <c r="AA184" i="14" s="1"/>
  <c r="Z156" i="14" a="1"/>
  <c r="Z156" i="14" s="1"/>
  <c r="Z163" i="14" a="1"/>
  <c r="Z163" i="14" s="1"/>
  <c r="Z169" i="14" a="1"/>
  <c r="Z169" i="14" s="1"/>
  <c r="Z182" i="14" a="1"/>
  <c r="Z182" i="14" s="1"/>
  <c r="Z155" i="14" a="1"/>
  <c r="Z155" i="14" s="1"/>
  <c r="Y161" i="14" a="1"/>
  <c r="Y161" i="14" s="1"/>
  <c r="Y168" i="14" a="1"/>
  <c r="Y168" i="14" s="1"/>
  <c r="Y175" i="14" a="1"/>
  <c r="Y175" i="14" s="1"/>
  <c r="Y182" i="14" a="1"/>
  <c r="Y182" i="14" s="1"/>
  <c r="Y155" i="14" a="1"/>
  <c r="Y155" i="14" s="1"/>
  <c r="X160" i="14" a="1"/>
  <c r="X160" i="14" s="1"/>
  <c r="X166" i="14" a="1"/>
  <c r="X166" i="14" s="1"/>
  <c r="X171" i="14" a="1"/>
  <c r="X171" i="14" s="1"/>
  <c r="X177" i="14" a="1"/>
  <c r="X177" i="14" s="1"/>
  <c r="X183" i="14" a="1"/>
  <c r="X183" i="14" s="1"/>
  <c r="X155" i="14" a="1"/>
  <c r="X155" i="14" s="1"/>
  <c r="W166" i="14" a="1"/>
  <c r="W166" i="14" s="1"/>
  <c r="W183" i="14" a="1"/>
  <c r="W183" i="14" s="1"/>
  <c r="W155" i="14" a="1"/>
  <c r="W155" i="14" s="1"/>
  <c r="V161" i="14" a="1"/>
  <c r="V161" i="14" s="1"/>
  <c r="V174" i="14" a="1"/>
  <c r="V174" i="14" s="1"/>
  <c r="V181" i="14" a="1"/>
  <c r="V181" i="14" s="1"/>
  <c r="V189" i="14" a="1"/>
  <c r="V189" i="14" s="1"/>
  <c r="U158" i="14" a="1"/>
  <c r="U158" i="14" s="1"/>
  <c r="U166" i="14" a="1"/>
  <c r="U166" i="14" s="1"/>
  <c r="AS179" i="14" a="1"/>
  <c r="AS179" i="14" s="1"/>
  <c r="AM160" i="14" a="1"/>
  <c r="AM160" i="14" s="1"/>
  <c r="AM168" i="14" a="1"/>
  <c r="AM168" i="14" s="1"/>
  <c r="AN178" i="14" a="1"/>
  <c r="AN178" i="14" s="1"/>
  <c r="AK161" i="14" a="1"/>
  <c r="AK161" i="14" s="1"/>
  <c r="AI173" i="14" a="1"/>
  <c r="AI173" i="14" s="1"/>
  <c r="AJ184" i="14" a="1"/>
  <c r="AJ184" i="14" s="1"/>
  <c r="AH171" i="14" a="1"/>
  <c r="AH171" i="14" s="1"/>
  <c r="AF164" i="14" a="1"/>
  <c r="AF164" i="14" s="1"/>
  <c r="AF187" i="14" a="1"/>
  <c r="AF187" i="14" s="1"/>
  <c r="AD162" i="14" a="1"/>
  <c r="AD162" i="14" s="1"/>
  <c r="AD179" i="14" a="1"/>
  <c r="AD179" i="14" s="1"/>
  <c r="AC161" i="14" a="1"/>
  <c r="AC161" i="14" s="1"/>
  <c r="AC177" i="14" a="1"/>
  <c r="AC177" i="14" s="1"/>
  <c r="AB158" i="14" a="1"/>
  <c r="AB158" i="14" s="1"/>
  <c r="AB174" i="14" a="1"/>
  <c r="AB174" i="14" s="1"/>
  <c r="AA158" i="14" a="1"/>
  <c r="AA158" i="14" s="1"/>
  <c r="AA175" i="14" a="1"/>
  <c r="AA175" i="14" s="1"/>
  <c r="Z158" i="14" a="1"/>
  <c r="Z158" i="14" s="1"/>
  <c r="Z176" i="14" a="1"/>
  <c r="Z176" i="14" s="1"/>
  <c r="Y176" i="14" a="1"/>
  <c r="Y176" i="14" s="1"/>
  <c r="X161" i="14" a="1"/>
  <c r="X161" i="14" s="1"/>
  <c r="X175" i="14" a="1"/>
  <c r="X175" i="14" s="1"/>
  <c r="W156" i="14" a="1"/>
  <c r="W156" i="14" s="1"/>
  <c r="W172" i="14" a="1"/>
  <c r="W172" i="14" s="1"/>
  <c r="W188" i="14" a="1"/>
  <c r="W188" i="14" s="1"/>
  <c r="V169" i="14" a="1"/>
  <c r="V169" i="14" s="1"/>
  <c r="V155" i="14" a="1"/>
  <c r="V155" i="14" s="1"/>
  <c r="U167" i="14" a="1"/>
  <c r="U167" i="14" s="1"/>
  <c r="U179" i="14" a="1"/>
  <c r="U179" i="14" s="1"/>
  <c r="U185" i="14" a="1"/>
  <c r="U185" i="14" s="1"/>
  <c r="T157" i="14" a="1"/>
  <c r="T157" i="14" s="1"/>
  <c r="T164" i="14" a="1"/>
  <c r="T164" i="14" s="1"/>
  <c r="T172" i="14" a="1"/>
  <c r="T172" i="14" s="1"/>
  <c r="T180" i="14" a="1"/>
  <c r="T180" i="14" s="1"/>
  <c r="T188" i="14" a="1"/>
  <c r="T188" i="14" s="1"/>
  <c r="S166" i="14" a="1"/>
  <c r="S166" i="14" s="1"/>
  <c r="S172" i="14" a="1"/>
  <c r="S172" i="14" s="1"/>
  <c r="S179" i="14" a="1"/>
  <c r="S179" i="14" s="1"/>
  <c r="S185" i="14" a="1"/>
  <c r="S185" i="14" s="1"/>
  <c r="R157" i="14" a="1"/>
  <c r="R157" i="14" s="1"/>
  <c r="R170" i="14" a="1"/>
  <c r="R170" i="14" s="1"/>
  <c r="R176" i="14" a="1"/>
  <c r="R176" i="14" s="1"/>
  <c r="R183" i="14" a="1"/>
  <c r="R183" i="14" s="1"/>
  <c r="R155" i="14" a="1"/>
  <c r="R155" i="14" s="1"/>
  <c r="M162" i="14" a="1"/>
  <c r="M162" i="14" s="1"/>
  <c r="M175" i="14" a="1"/>
  <c r="M175" i="14" s="1"/>
  <c r="M181" i="14" a="1"/>
  <c r="M181" i="14" s="1"/>
  <c r="M188" i="14" a="1"/>
  <c r="M188" i="14" s="1"/>
  <c r="L158" i="14" a="1"/>
  <c r="L158" i="14" s="1"/>
  <c r="L166" i="14" a="1"/>
  <c r="L166" i="14" s="1"/>
  <c r="L173" i="14" a="1"/>
  <c r="L173" i="14" s="1"/>
  <c r="L180" i="14" a="1"/>
  <c r="L180" i="14" s="1"/>
  <c r="L188" i="14" a="1"/>
  <c r="L188" i="14" s="1"/>
  <c r="K160" i="14" a="1"/>
  <c r="K160" i="14" s="1"/>
  <c r="K167" i="14" a="1"/>
  <c r="K167" i="14" s="1"/>
  <c r="K173" i="14" a="1"/>
  <c r="K173" i="14" s="1"/>
  <c r="K186" i="14" a="1"/>
  <c r="K186" i="14" s="1"/>
  <c r="AS186" i="14" a="1"/>
  <c r="AS186" i="14" s="1"/>
  <c r="AI165" i="14" a="1"/>
  <c r="AI165" i="14" s="1"/>
  <c r="AH189" i="14" a="1"/>
  <c r="AH189" i="14" s="1"/>
  <c r="AF189" i="14" a="1"/>
  <c r="AF189" i="14" s="1"/>
  <c r="AB180" i="14" a="1"/>
  <c r="AB180" i="14" s="1"/>
  <c r="Z164" i="14" a="1"/>
  <c r="Z164" i="14" s="1"/>
  <c r="Y184" i="14" a="1"/>
  <c r="Y184" i="14" s="1"/>
  <c r="W162" i="14" a="1"/>
  <c r="W162" i="14" s="1"/>
  <c r="U173" i="14" a="1"/>
  <c r="U173" i="14" s="1"/>
  <c r="T167" i="14" a="1"/>
  <c r="T167" i="14" s="1"/>
  <c r="T154" i="14" a="1"/>
  <c r="T154" i="14" s="1"/>
  <c r="S181" i="14" a="1"/>
  <c r="S181" i="14" s="1"/>
  <c r="R166" i="14" a="1"/>
  <c r="R166" i="14" s="1"/>
  <c r="R185" i="14" a="1"/>
  <c r="R185" i="14" s="1"/>
  <c r="M171" i="14" a="1"/>
  <c r="M171" i="14" s="1"/>
  <c r="L161" i="14" a="1"/>
  <c r="L161" i="14" s="1"/>
  <c r="L183" i="14" a="1"/>
  <c r="L183" i="14" s="1"/>
  <c r="K169" i="14" a="1"/>
  <c r="K169" i="14" s="1"/>
  <c r="L156" i="14" a="1"/>
  <c r="L156" i="14" s="1"/>
  <c r="AQ176" i="14" a="1"/>
  <c r="AQ176" i="14" s="1"/>
  <c r="AC155" i="14" a="1"/>
  <c r="AC155" i="14" s="1"/>
  <c r="X159" i="14" a="1"/>
  <c r="X159" i="14" s="1"/>
  <c r="V168" i="14" a="1"/>
  <c r="V168" i="14" s="1"/>
  <c r="U154" i="14" a="1"/>
  <c r="U154" i="14" s="1"/>
  <c r="T179" i="14" a="1"/>
  <c r="T179" i="14" s="1"/>
  <c r="S184" i="14" a="1"/>
  <c r="S184" i="14" s="1"/>
  <c r="R182" i="14" a="1"/>
  <c r="R182" i="14" s="1"/>
  <c r="L157" i="14" a="1"/>
  <c r="L157" i="14" s="1"/>
  <c r="K166" i="14" a="1"/>
  <c r="K166" i="14" s="1"/>
  <c r="AO161" i="14" a="1"/>
  <c r="AO161" i="14" s="1"/>
  <c r="AO188" i="14" a="1"/>
  <c r="AO188" i="14" s="1"/>
  <c r="AJ163" i="14" a="1"/>
  <c r="AJ163" i="14" s="1"/>
  <c r="AJ174" i="14" a="1"/>
  <c r="AJ174" i="14" s="1"/>
  <c r="AH178" i="14" a="1"/>
  <c r="AH178" i="14" s="1"/>
  <c r="AG164" i="14" a="1"/>
  <c r="AG164" i="14" s="1"/>
  <c r="AF188" i="14" a="1"/>
  <c r="AF188" i="14" s="1"/>
  <c r="AD163" i="14" a="1"/>
  <c r="AD163" i="14" s="1"/>
  <c r="AD182" i="14" a="1"/>
  <c r="AD182" i="14" s="1"/>
  <c r="AC178" i="14" a="1"/>
  <c r="AC178" i="14" s="1"/>
  <c r="AB160" i="14" a="1"/>
  <c r="AB160" i="14" s="1"/>
  <c r="AB177" i="14" a="1"/>
  <c r="AB177" i="14" s="1"/>
  <c r="AA159" i="14" a="1"/>
  <c r="AA159" i="14" s="1"/>
  <c r="AA177" i="14" a="1"/>
  <c r="AA177" i="14" s="1"/>
  <c r="Z161" i="14" a="1"/>
  <c r="Z161" i="14" s="1"/>
  <c r="Z177" i="14" a="1"/>
  <c r="Z177" i="14" s="1"/>
  <c r="Y162" i="14" a="1"/>
  <c r="Y162" i="14" s="1"/>
  <c r="Y180" i="14" a="1"/>
  <c r="Y180" i="14" s="1"/>
  <c r="X162" i="14" a="1"/>
  <c r="X162" i="14" s="1"/>
  <c r="X178" i="14" a="1"/>
  <c r="X178" i="14" s="1"/>
  <c r="W154" i="14" a="1"/>
  <c r="W154" i="14" s="1"/>
  <c r="V172" i="14" a="1"/>
  <c r="V172" i="14" s="1"/>
  <c r="V154" i="14" a="1"/>
  <c r="V154" i="14" s="1"/>
  <c r="U168" i="14" a="1"/>
  <c r="U168" i="14" s="1"/>
  <c r="U186" i="14" a="1"/>
  <c r="U186" i="14" s="1"/>
  <c r="T158" i="14" a="1"/>
  <c r="T158" i="14" s="1"/>
  <c r="T165" i="14" a="1"/>
  <c r="T165" i="14" s="1"/>
  <c r="T173" i="14" a="1"/>
  <c r="T173" i="14" s="1"/>
  <c r="T181" i="14" a="1"/>
  <c r="T181" i="14" s="1"/>
  <c r="T189" i="14" a="1"/>
  <c r="T189" i="14" s="1"/>
  <c r="S160" i="14" a="1"/>
  <c r="S160" i="14" s="1"/>
  <c r="S167" i="14" a="1"/>
  <c r="S167" i="14" s="1"/>
  <c r="S173" i="14" a="1"/>
  <c r="S173" i="14" s="1"/>
  <c r="S186" i="14" a="1"/>
  <c r="S186" i="14" s="1"/>
  <c r="R158" i="14" a="1"/>
  <c r="R158" i="14" s="1"/>
  <c r="R164" i="14" a="1"/>
  <c r="R164" i="14" s="1"/>
  <c r="R171" i="14" a="1"/>
  <c r="R171" i="14" s="1"/>
  <c r="R177" i="14" a="1"/>
  <c r="R177" i="14" s="1"/>
  <c r="R154" i="14" a="1"/>
  <c r="R154" i="14" s="1"/>
  <c r="M163" i="14" a="1"/>
  <c r="M163" i="14" s="1"/>
  <c r="M169" i="14" a="1"/>
  <c r="M169" i="14" s="1"/>
  <c r="M176" i="14" a="1"/>
  <c r="M176" i="14" s="1"/>
  <c r="M182" i="14" a="1"/>
  <c r="M182" i="14" s="1"/>
  <c r="M189" i="14" a="1"/>
  <c r="M189" i="14" s="1"/>
  <c r="L159" i="14" a="1"/>
  <c r="L159" i="14" s="1"/>
  <c r="L167" i="14" a="1"/>
  <c r="L167" i="14" s="1"/>
  <c r="L174" i="14" a="1"/>
  <c r="L174" i="14" s="1"/>
  <c r="L181" i="14" a="1"/>
  <c r="L181" i="14" s="1"/>
  <c r="L189" i="14" a="1"/>
  <c r="L189" i="14" s="1"/>
  <c r="K161" i="14" a="1"/>
  <c r="K161" i="14" s="1"/>
  <c r="K174" i="14" a="1"/>
  <c r="K174" i="14" s="1"/>
  <c r="K180" i="14" a="1"/>
  <c r="K180" i="14" s="1"/>
  <c r="K187" i="14" a="1"/>
  <c r="K187" i="14" s="1"/>
  <c r="AS163" i="14" a="1"/>
  <c r="AS163" i="14" s="1"/>
  <c r="AQ171" i="14" a="1"/>
  <c r="AQ171" i="14" s="1"/>
  <c r="AQ181" i="14" a="1"/>
  <c r="AQ181" i="14" s="1"/>
  <c r="AL177" i="14" a="1"/>
  <c r="AL177" i="14" s="1"/>
  <c r="AD187" i="14" a="1"/>
  <c r="AD187" i="14" s="1"/>
  <c r="AB164" i="14" a="1"/>
  <c r="AB164" i="14" s="1"/>
  <c r="AA182" i="14" a="1"/>
  <c r="AA182" i="14" s="1"/>
  <c r="Y167" i="14" a="1"/>
  <c r="Y167" i="14" s="1"/>
  <c r="W177" i="14" a="1"/>
  <c r="W177" i="14" s="1"/>
  <c r="T183" i="14" a="1"/>
  <c r="T183" i="14" s="1"/>
  <c r="S168" i="14" a="1"/>
  <c r="S168" i="14" s="1"/>
  <c r="S188" i="14" a="1"/>
  <c r="S188" i="14" s="1"/>
  <c r="R179" i="14" a="1"/>
  <c r="R179" i="14" s="1"/>
  <c r="M184" i="14" a="1"/>
  <c r="M184" i="14" s="1"/>
  <c r="K156" i="14" a="1"/>
  <c r="K156" i="14" s="1"/>
  <c r="K189" i="14" a="1"/>
  <c r="K189" i="14" s="1"/>
  <c r="L179" i="14" a="1"/>
  <c r="L179" i="14" s="1"/>
  <c r="K178" i="14" a="1"/>
  <c r="K178" i="14" s="1"/>
  <c r="AP185" i="14" a="1"/>
  <c r="AP185" i="14" s="1"/>
  <c r="AG186" i="14" a="1"/>
  <c r="AG186" i="14" s="1"/>
  <c r="Y156" i="14" a="1"/>
  <c r="Y156" i="14" s="1"/>
  <c r="X154" i="14" a="1"/>
  <c r="X154" i="14" s="1"/>
  <c r="T163" i="14" a="1"/>
  <c r="T163" i="14" s="1"/>
  <c r="S159" i="14" a="1"/>
  <c r="S159" i="14" s="1"/>
  <c r="R156" i="14" a="1"/>
  <c r="R156" i="14" s="1"/>
  <c r="R189" i="14" a="1"/>
  <c r="R189" i="14" s="1"/>
  <c r="M187" i="14" a="1"/>
  <c r="M187" i="14" s="1"/>
  <c r="K185" i="14" a="1"/>
  <c r="K185" i="14" s="1"/>
  <c r="AR161" i="14" a="1"/>
  <c r="AR161" i="14" s="1"/>
  <c r="AS183" i="14" a="1"/>
  <c r="AS183" i="14" s="1"/>
  <c r="AP171" i="14" a="1"/>
  <c r="AP171" i="14" s="1"/>
  <c r="AP180" i="14" a="1"/>
  <c r="AP180" i="14" s="1"/>
  <c r="AP188" i="14" a="1"/>
  <c r="AP188" i="14" s="1"/>
  <c r="AI176" i="14" a="1"/>
  <c r="AI176" i="14" s="1"/>
  <c r="AI187" i="14" a="1"/>
  <c r="AI187" i="14" s="1"/>
  <c r="AH184" i="14" a="1"/>
  <c r="AH184" i="14" s="1"/>
  <c r="AG178" i="14" a="1"/>
  <c r="AG178" i="14" s="1"/>
  <c r="AD166" i="14" a="1"/>
  <c r="AD166" i="14" s="1"/>
  <c r="AD183" i="14" a="1"/>
  <c r="AD183" i="14" s="1"/>
  <c r="AC166" i="14" a="1"/>
  <c r="AC166" i="14" s="1"/>
  <c r="AC181" i="14" a="1"/>
  <c r="AC181" i="14" s="1"/>
  <c r="AB161" i="14" a="1"/>
  <c r="AB161" i="14" s="1"/>
  <c r="AA162" i="14" a="1"/>
  <c r="AA162" i="14" s="1"/>
  <c r="AA178" i="14" a="1"/>
  <c r="AA178" i="14" s="1"/>
  <c r="Z180" i="14" a="1"/>
  <c r="Z180" i="14" s="1"/>
  <c r="Y163" i="14" a="1"/>
  <c r="Y163" i="14" s="1"/>
  <c r="Y183" i="14" a="1"/>
  <c r="Y183" i="14" s="1"/>
  <c r="X164" i="14" a="1"/>
  <c r="X164" i="14" s="1"/>
  <c r="W161" i="14" a="1"/>
  <c r="W161" i="14" s="1"/>
  <c r="V156" i="14" a="1"/>
  <c r="V156" i="14" s="1"/>
  <c r="V175" i="14" a="1"/>
  <c r="V175" i="14" s="1"/>
  <c r="U172" i="14" a="1"/>
  <c r="U172" i="14" s="1"/>
  <c r="U180" i="14" a="1"/>
  <c r="U180" i="14" s="1"/>
  <c r="U187" i="14" a="1"/>
  <c r="U187" i="14" s="1"/>
  <c r="T159" i="14" a="1"/>
  <c r="T159" i="14" s="1"/>
  <c r="T166" i="14" a="1"/>
  <c r="T166" i="14" s="1"/>
  <c r="T174" i="14" a="1"/>
  <c r="T174" i="14" s="1"/>
  <c r="T182" i="14" a="1"/>
  <c r="T182" i="14" s="1"/>
  <c r="T155" i="14" a="1"/>
  <c r="T155" i="14" s="1"/>
  <c r="S161" i="14" a="1"/>
  <c r="S161" i="14" s="1"/>
  <c r="S174" i="14" a="1"/>
  <c r="S174" i="14" s="1"/>
  <c r="S180" i="14" a="1"/>
  <c r="S180" i="14" s="1"/>
  <c r="S187" i="14" a="1"/>
  <c r="S187" i="14" s="1"/>
  <c r="R159" i="14" a="1"/>
  <c r="R159" i="14" s="1"/>
  <c r="R165" i="14" a="1"/>
  <c r="R165" i="14" s="1"/>
  <c r="R178" i="14" a="1"/>
  <c r="R178" i="14" s="1"/>
  <c r="R184" i="14" a="1"/>
  <c r="R184" i="14" s="1"/>
  <c r="M157" i="14" a="1"/>
  <c r="M157" i="14" s="1"/>
  <c r="M164" i="14" a="1"/>
  <c r="M164" i="14" s="1"/>
  <c r="M170" i="14" a="1"/>
  <c r="M170" i="14" s="1"/>
  <c r="M183" i="14" a="1"/>
  <c r="M183" i="14" s="1"/>
  <c r="M156" i="14" a="1"/>
  <c r="M156" i="14" s="1"/>
  <c r="L160" i="14" a="1"/>
  <c r="L160" i="14" s="1"/>
  <c r="L168" i="14" a="1"/>
  <c r="L168" i="14" s="1"/>
  <c r="L175" i="14" a="1"/>
  <c r="L175" i="14" s="1"/>
  <c r="L182" i="14" a="1"/>
  <c r="L182" i="14" s="1"/>
  <c r="L155" i="14" a="1"/>
  <c r="L155" i="14" s="1"/>
  <c r="K162" i="14" a="1"/>
  <c r="K162" i="14" s="1"/>
  <c r="K168" i="14" a="1"/>
  <c r="K168" i="14" s="1"/>
  <c r="K175" i="14" a="1"/>
  <c r="K175" i="14" s="1"/>
  <c r="K181" i="14" a="1"/>
  <c r="K181" i="14" s="1"/>
  <c r="K188" i="14" a="1"/>
  <c r="K188" i="14" s="1"/>
  <c r="AM163" i="14" a="1"/>
  <c r="AM163" i="14" s="1"/>
  <c r="AO154" i="14" a="1"/>
  <c r="AO154" i="14" s="1"/>
  <c r="AF168" i="14" a="1"/>
  <c r="AF168" i="14" s="1"/>
  <c r="AD168" i="14" a="1"/>
  <c r="AD168" i="14" s="1"/>
  <c r="AC183" i="14" a="1"/>
  <c r="AC183" i="14" s="1"/>
  <c r="AA164" i="14" a="1"/>
  <c r="AA164" i="14" s="1"/>
  <c r="Z183" i="14" a="1"/>
  <c r="Z183" i="14" s="1"/>
  <c r="X182" i="14" a="1"/>
  <c r="X182" i="14" s="1"/>
  <c r="U181" i="14" a="1"/>
  <c r="U181" i="14" s="1"/>
  <c r="T175" i="14" a="1"/>
  <c r="T175" i="14" s="1"/>
  <c r="S162" i="14" a="1"/>
  <c r="S162" i="14" s="1"/>
  <c r="S175" i="14" a="1"/>
  <c r="S175" i="14" s="1"/>
  <c r="R172" i="14" a="1"/>
  <c r="R172" i="14" s="1"/>
  <c r="M158" i="14" a="1"/>
  <c r="M158" i="14" s="1"/>
  <c r="M177" i="14" a="1"/>
  <c r="M177" i="14" s="1"/>
  <c r="L169" i="14" a="1"/>
  <c r="L169" i="14" s="1"/>
  <c r="L176" i="14" a="1"/>
  <c r="L176" i="14" s="1"/>
  <c r="K163" i="14" a="1"/>
  <c r="K163" i="14" s="1"/>
  <c r="K182" i="14" a="1"/>
  <c r="K182" i="14" s="1"/>
  <c r="L164" i="14" a="1"/>
  <c r="L164" i="14" s="1"/>
  <c r="K159" i="14" a="1"/>
  <c r="K159" i="14" s="1"/>
  <c r="K184" i="14" a="1"/>
  <c r="K184" i="14" s="1"/>
  <c r="AR176" i="14" a="1"/>
  <c r="AR176" i="14" s="1"/>
  <c r="AK182" i="14" a="1"/>
  <c r="AK182" i="14" s="1"/>
  <c r="AC160" i="14" a="1"/>
  <c r="AC160" i="14" s="1"/>
  <c r="Z157" i="14" a="1"/>
  <c r="Z157" i="14" s="1"/>
  <c r="X172" i="14" a="1"/>
  <c r="X172" i="14" s="1"/>
  <c r="V187" i="14" a="1"/>
  <c r="V187" i="14" s="1"/>
  <c r="U184" i="14" a="1"/>
  <c r="U184" i="14" s="1"/>
  <c r="S165" i="14" a="1"/>
  <c r="S165" i="14" s="1"/>
  <c r="R163" i="14" a="1"/>
  <c r="R163" i="14" s="1"/>
  <c r="M168" i="14" a="1"/>
  <c r="M168" i="14" s="1"/>
  <c r="K172" i="14" a="1"/>
  <c r="K172" i="14" s="1"/>
  <c r="AR167" i="14" a="1"/>
  <c r="AR167" i="14" s="1"/>
  <c r="AR189" i="14" a="1"/>
  <c r="AR189" i="14" s="1"/>
  <c r="AN164" i="14" a="1"/>
  <c r="AN164" i="14" s="1"/>
  <c r="AN173" i="14" a="1"/>
  <c r="AN173" i="14" s="1"/>
  <c r="AM182" i="14" a="1"/>
  <c r="AM182" i="14" s="1"/>
  <c r="AL156" i="14" a="1"/>
  <c r="AL156" i="14" s="1"/>
  <c r="AK155" i="14" a="1"/>
  <c r="AK155" i="14" s="1"/>
  <c r="AF157" i="14" a="1"/>
  <c r="AF157" i="14" s="1"/>
  <c r="AG169" i="14" a="1"/>
  <c r="AG169" i="14" s="1"/>
  <c r="AF155" i="14" a="1"/>
  <c r="AF155" i="14" s="1"/>
  <c r="AD169" i="14" a="1"/>
  <c r="AD169" i="14" s="1"/>
  <c r="AD155" i="14" a="1"/>
  <c r="AD155" i="14" s="1"/>
  <c r="AC169" i="14" a="1"/>
  <c r="AC169" i="14" s="1"/>
  <c r="AB167" i="14" a="1"/>
  <c r="AB167" i="14" s="1"/>
  <c r="AA165" i="14" a="1"/>
  <c r="AA165" i="14" s="1"/>
  <c r="AA185" i="14" a="1"/>
  <c r="AA185" i="14" s="1"/>
  <c r="Z184" i="14" a="1"/>
  <c r="Z184" i="14" s="1"/>
  <c r="Y169" i="14" a="1"/>
  <c r="Y169" i="14" s="1"/>
  <c r="Y188" i="14" a="1"/>
  <c r="Y188" i="14" s="1"/>
  <c r="X167" i="14" a="1"/>
  <c r="X167" i="14" s="1"/>
  <c r="X184" i="14" a="1"/>
  <c r="X184" i="14" s="1"/>
  <c r="W178" i="14" a="1"/>
  <c r="W178" i="14" s="1"/>
  <c r="V162" i="14" a="1"/>
  <c r="V162" i="14" s="1"/>
  <c r="V179" i="14" a="1"/>
  <c r="V179" i="14" s="1"/>
  <c r="U156" i="14" a="1"/>
  <c r="U156" i="14" s="1"/>
  <c r="U174" i="14" a="1"/>
  <c r="U174" i="14" s="1"/>
  <c r="U182" i="14" a="1"/>
  <c r="U182" i="14" s="1"/>
  <c r="U188" i="14" a="1"/>
  <c r="U188" i="14" s="1"/>
  <c r="T160" i="14" a="1"/>
  <c r="T160" i="14" s="1"/>
  <c r="T168" i="14" a="1"/>
  <c r="T168" i="14" s="1"/>
  <c r="T176" i="14" a="1"/>
  <c r="T176" i="14" s="1"/>
  <c r="T184" i="14" a="1"/>
  <c r="T184" i="14" s="1"/>
  <c r="S156" i="14" a="1"/>
  <c r="S156" i="14" s="1"/>
  <c r="S163" i="14" a="1"/>
  <c r="S163" i="14" s="1"/>
  <c r="S169" i="14" a="1"/>
  <c r="S169" i="14" s="1"/>
  <c r="S182" i="14" a="1"/>
  <c r="S182" i="14" s="1"/>
  <c r="S189" i="14" a="1"/>
  <c r="S189" i="14" s="1"/>
  <c r="R160" i="14" a="1"/>
  <c r="R160" i="14" s="1"/>
  <c r="R167" i="14" a="1"/>
  <c r="R167" i="14" s="1"/>
  <c r="R173" i="14" a="1"/>
  <c r="R173" i="14" s="1"/>
  <c r="R186" i="14" a="1"/>
  <c r="R186" i="14" s="1"/>
  <c r="M159" i="14" a="1"/>
  <c r="M159" i="14" s="1"/>
  <c r="M165" i="14" a="1"/>
  <c r="M165" i="14" s="1"/>
  <c r="M172" i="14" a="1"/>
  <c r="M172" i="14" s="1"/>
  <c r="M178" i="14" a="1"/>
  <c r="M178" i="14" s="1"/>
  <c r="M155" i="14" a="1"/>
  <c r="M155" i="14" s="1"/>
  <c r="L162" i="14" a="1"/>
  <c r="L162" i="14" s="1"/>
  <c r="L170" i="14" a="1"/>
  <c r="L170" i="14" s="1"/>
  <c r="L177" i="14" a="1"/>
  <c r="L177" i="14" s="1"/>
  <c r="L184" i="14" a="1"/>
  <c r="L184" i="14" s="1"/>
  <c r="K157" i="14" a="1"/>
  <c r="K157" i="14" s="1"/>
  <c r="K170" i="14" a="1"/>
  <c r="K170" i="14" s="1"/>
  <c r="K176" i="14" a="1"/>
  <c r="K176" i="14" s="1"/>
  <c r="K183" i="14" a="1"/>
  <c r="K183" i="14" s="1"/>
  <c r="K155" i="14" a="1"/>
  <c r="K155" i="14" s="1"/>
  <c r="AP157" i="14" a="1"/>
  <c r="AP157" i="14" s="1"/>
  <c r="AO175" i="14" a="1"/>
  <c r="AO175" i="14" s="1"/>
  <c r="AL158" i="14" a="1"/>
  <c r="AL158" i="14" s="1"/>
  <c r="AJ182" i="14" a="1"/>
  <c r="AJ182" i="14" s="1"/>
  <c r="AF173" i="14" a="1"/>
  <c r="AF173" i="14" s="1"/>
  <c r="AD156" i="14" a="1"/>
  <c r="AD156" i="14" s="1"/>
  <c r="AB171" i="14" a="1"/>
  <c r="AB171" i="14" s="1"/>
  <c r="AA171" i="14" a="1"/>
  <c r="AA171" i="14" s="1"/>
  <c r="Z171" i="14" a="1"/>
  <c r="Z171" i="14" s="1"/>
  <c r="Y173" i="14" a="1"/>
  <c r="Y173" i="14" s="1"/>
  <c r="X188" i="14" a="1"/>
  <c r="X188" i="14" s="1"/>
  <c r="V166" i="14" a="1"/>
  <c r="V166" i="14" s="1"/>
  <c r="U176" i="14" a="1"/>
  <c r="U176" i="14" s="1"/>
  <c r="T162" i="14" a="1"/>
  <c r="T162" i="14" s="1"/>
  <c r="T178" i="14" a="1"/>
  <c r="T178" i="14" s="1"/>
  <c r="S158" i="14" a="1"/>
  <c r="S158" i="14" s="1"/>
  <c r="S164" i="14" a="1"/>
  <c r="S164" i="14" s="1"/>
  <c r="R162" i="14" a="1"/>
  <c r="R162" i="14" s="1"/>
  <c r="R175" i="14" a="1"/>
  <c r="R175" i="14" s="1"/>
  <c r="I27" i="16" s="1"/>
  <c r="R188" i="14" a="1"/>
  <c r="R188" i="14" s="1"/>
  <c r="M173" i="14" a="1"/>
  <c r="M173" i="14" s="1"/>
  <c r="M186" i="14" a="1"/>
  <c r="M186" i="14" s="1"/>
  <c r="L186" i="14" a="1"/>
  <c r="L186" i="14" s="1"/>
  <c r="AQ157" i="14" a="1"/>
  <c r="AQ157" i="14" s="1"/>
  <c r="AK171" i="14" a="1"/>
  <c r="AK171" i="14" s="1"/>
  <c r="AG173" i="14" a="1"/>
  <c r="AG173" i="14" s="1"/>
  <c r="AB173" i="14" a="1"/>
  <c r="AB173" i="14" s="1"/>
  <c r="Z174" i="14" a="1"/>
  <c r="Z174" i="14" s="1"/>
  <c r="W184" i="14" a="1"/>
  <c r="W184" i="14" s="1"/>
  <c r="U164" i="14" a="1"/>
  <c r="U164" i="14" s="1"/>
  <c r="T187" i="14" a="1"/>
  <c r="T187" i="14" s="1"/>
  <c r="S178" i="14" a="1"/>
  <c r="S178" i="14" s="1"/>
  <c r="M161" i="14" a="1"/>
  <c r="M161" i="14" s="1"/>
  <c r="L165" i="14" a="1"/>
  <c r="L165" i="14" s="1"/>
  <c r="L187" i="14" a="1"/>
  <c r="L187" i="14" s="1"/>
  <c r="AR170" i="14" a="1"/>
  <c r="AR170" i="14" s="1"/>
  <c r="AO156" i="14" a="1"/>
  <c r="AO156" i="14" s="1"/>
  <c r="AN165" i="14" a="1"/>
  <c r="AN165" i="14" s="1"/>
  <c r="AO174" i="14" a="1"/>
  <c r="AO174" i="14" s="1"/>
  <c r="AO183" i="14" a="1"/>
  <c r="AO183" i="14" s="1"/>
  <c r="AK169" i="14" a="1"/>
  <c r="AK169" i="14" s="1"/>
  <c r="AL180" i="14" a="1"/>
  <c r="AL180" i="14" s="1"/>
  <c r="AK154" i="14" a="1"/>
  <c r="AK154" i="14" s="1"/>
  <c r="AF159" i="14" a="1"/>
  <c r="AF159" i="14" s="1"/>
  <c r="AG171" i="14" a="1"/>
  <c r="AG171" i="14" s="1"/>
  <c r="AE154" i="14" a="1"/>
  <c r="AE154" i="14" s="1"/>
  <c r="AD172" i="14" a="1"/>
  <c r="AD172" i="14" s="1"/>
  <c r="AD154" i="14" a="1"/>
  <c r="AD154" i="14" s="1"/>
  <c r="AC171" i="14" a="1"/>
  <c r="AC171" i="14" s="1"/>
  <c r="AB186" i="14" a="1"/>
  <c r="AB186" i="14" s="1"/>
  <c r="AA168" i="14" a="1"/>
  <c r="AA168" i="14" s="1"/>
  <c r="AA186" i="14" a="1"/>
  <c r="AA186" i="14" s="1"/>
  <c r="Z170" i="14" a="1"/>
  <c r="Z170" i="14" s="1"/>
  <c r="Z188" i="14" a="1"/>
  <c r="Z188" i="14" s="1"/>
  <c r="Y170" i="14" a="1"/>
  <c r="Y170" i="14" s="1"/>
  <c r="Y154" i="14" a="1"/>
  <c r="Y154" i="14" s="1"/>
  <c r="X170" i="14" a="1"/>
  <c r="X170" i="14" s="1"/>
  <c r="X185" i="14" a="1"/>
  <c r="X185" i="14" s="1"/>
  <c r="W167" i="14" a="1"/>
  <c r="W167" i="14" s="1"/>
  <c r="W181" i="14" a="1"/>
  <c r="W181" i="14" s="1"/>
  <c r="V163" i="14" a="1"/>
  <c r="V163" i="14" s="1"/>
  <c r="V182" i="14" a="1"/>
  <c r="V182" i="14" s="1"/>
  <c r="U159" i="14" a="1"/>
  <c r="U159" i="14" s="1"/>
  <c r="U175" i="14" a="1"/>
  <c r="U175" i="14" s="1"/>
  <c r="U183" i="14" a="1"/>
  <c r="U183" i="14" s="1"/>
  <c r="U189" i="14" a="1"/>
  <c r="U189" i="14" s="1"/>
  <c r="T161" i="14" a="1"/>
  <c r="T161" i="14" s="1"/>
  <c r="T169" i="14" a="1"/>
  <c r="T169" i="14" s="1"/>
  <c r="T177" i="14" a="1"/>
  <c r="T177" i="14" s="1"/>
  <c r="T185" i="14" a="1"/>
  <c r="T185" i="14" s="1"/>
  <c r="S157" i="14" a="1"/>
  <c r="S157" i="14" s="1"/>
  <c r="S170" i="14" a="1"/>
  <c r="S170" i="14" s="1"/>
  <c r="S176" i="14" a="1"/>
  <c r="S176" i="14" s="1"/>
  <c r="S183" i="14" a="1"/>
  <c r="S183" i="14" s="1"/>
  <c r="S155" i="14" a="1"/>
  <c r="S155" i="14" s="1"/>
  <c r="R161" i="14" a="1"/>
  <c r="R161" i="14" s="1"/>
  <c r="R174" i="14" a="1"/>
  <c r="R174" i="14" s="1"/>
  <c r="R180" i="14" a="1"/>
  <c r="R180" i="14" s="1"/>
  <c r="R187" i="14" a="1"/>
  <c r="R187" i="14" s="1"/>
  <c r="M160" i="14" a="1"/>
  <c r="M160" i="14" s="1"/>
  <c r="M166" i="14" a="1"/>
  <c r="M166" i="14" s="1"/>
  <c r="M179" i="14" a="1"/>
  <c r="M179" i="14" s="1"/>
  <c r="M185" i="14" a="1"/>
  <c r="M185" i="14" s="1"/>
  <c r="M154" i="14" a="1"/>
  <c r="M154" i="14" s="1"/>
  <c r="L163" i="14" a="1"/>
  <c r="L163" i="14" s="1"/>
  <c r="L171" i="14" a="1"/>
  <c r="L171" i="14" s="1"/>
  <c r="L178" i="14" a="1"/>
  <c r="L178" i="14" s="1"/>
  <c r="L185" i="14" a="1"/>
  <c r="L185" i="14" s="1"/>
  <c r="K158" i="14" a="1"/>
  <c r="K158" i="14" s="1"/>
  <c r="K164" i="14" a="1"/>
  <c r="K164" i="14" s="1"/>
  <c r="K171" i="14" a="1"/>
  <c r="K171" i="14" s="1"/>
  <c r="K177" i="14" a="1"/>
  <c r="K177" i="14" s="1"/>
  <c r="K154" i="14" a="1"/>
  <c r="K154" i="14" s="1"/>
  <c r="AS170" i="14" a="1"/>
  <c r="AS170" i="14" s="1"/>
  <c r="AP166" i="14" a="1"/>
  <c r="AP166" i="14" s="1"/>
  <c r="AL169" i="14" a="1"/>
  <c r="AL169" i="14" s="1"/>
  <c r="AG185" i="14" a="1"/>
  <c r="AG185" i="14" s="1"/>
  <c r="AD175" i="14" a="1"/>
  <c r="AD175" i="14" s="1"/>
  <c r="AC189" i="14" a="1"/>
  <c r="AC189" i="14" s="1"/>
  <c r="AB187" i="14" a="1"/>
  <c r="AB187" i="14" s="1"/>
  <c r="AA155" i="14" a="1"/>
  <c r="AA155" i="14" s="1"/>
  <c r="Z154" i="14" a="1"/>
  <c r="Z154" i="14" s="1"/>
  <c r="X156" i="14" a="1"/>
  <c r="X156" i="14" s="1"/>
  <c r="V183" i="14" a="1"/>
  <c r="V183" i="14" s="1"/>
  <c r="U160" i="14" a="1"/>
  <c r="U160" i="14" s="1"/>
  <c r="U155" i="14" a="1"/>
  <c r="U155" i="14" s="1"/>
  <c r="T170" i="14" a="1"/>
  <c r="T170" i="14" s="1"/>
  <c r="T186" i="14" a="1"/>
  <c r="T186" i="14" s="1"/>
  <c r="S171" i="14" a="1"/>
  <c r="S171" i="14" s="1"/>
  <c r="S177" i="14" a="1"/>
  <c r="S177" i="14" s="1"/>
  <c r="S154" i="14" a="1"/>
  <c r="S154" i="14" s="1"/>
  <c r="R168" i="14" a="1"/>
  <c r="R168" i="14" s="1"/>
  <c r="R181" i="14" a="1"/>
  <c r="R181" i="14" s="1"/>
  <c r="M167" i="14" a="1"/>
  <c r="M167" i="14" s="1"/>
  <c r="M180" i="14" a="1"/>
  <c r="M180" i="14" s="1"/>
  <c r="K165" i="14" a="1"/>
  <c r="K165" i="14" s="1"/>
  <c r="AJ160" i="14" a="1"/>
  <c r="AJ160" i="14" s="1"/>
  <c r="AH170" i="14" a="1"/>
  <c r="AH170" i="14" s="1"/>
  <c r="AB154" i="14" a="1"/>
  <c r="AB154" i="14" s="1"/>
  <c r="W170" i="14" a="1"/>
  <c r="W170" i="14" s="1"/>
  <c r="U178" i="14" a="1"/>
  <c r="U178" i="14" s="1"/>
  <c r="T171" i="14" a="1"/>
  <c r="T171" i="14" s="1"/>
  <c r="R169" i="14" a="1"/>
  <c r="R169" i="14" s="1"/>
  <c r="M174" i="14" a="1"/>
  <c r="M174" i="14" s="1"/>
  <c r="L172" i="14" a="1"/>
  <c r="L172" i="14" s="1"/>
  <c r="K179" i="14" a="1"/>
  <c r="K179" i="14" s="1"/>
  <c r="L154" i="14" a="1"/>
  <c r="L154" i="14" s="1"/>
  <c r="AV3" i="14"/>
  <c r="AT154" i="14" s="1" a="1"/>
  <c r="AT154" i="14" s="1"/>
  <c r="AI27" i="16"/>
  <c r="N68" i="13"/>
  <c r="M10" i="13"/>
  <c r="Z302" i="14" a="1"/>
  <c r="Z302" i="14" s="1"/>
  <c r="Q43" i="16" s="1"/>
  <c r="Z312" i="14" a="1"/>
  <c r="Z312" i="14" s="1"/>
  <c r="Q53" i="16" s="1"/>
  <c r="Y311" i="14" a="1"/>
  <c r="Y311" i="14" s="1"/>
  <c r="P52" i="16" s="1"/>
  <c r="AA297" i="14" a="1"/>
  <c r="AA297" i="14" s="1"/>
  <c r="R22" i="16" s="1"/>
  <c r="AR305" i="14" a="1"/>
  <c r="AR305" i="14" s="1"/>
  <c r="AI46" i="16" s="1"/>
  <c r="AE290" i="14" a="1"/>
  <c r="AE290" i="14" s="1"/>
  <c r="V15" i="16" s="1"/>
  <c r="AB302" i="14" a="1"/>
  <c r="AB302" i="14" s="1"/>
  <c r="S43" i="16" s="1"/>
  <c r="L284" i="14" a="1"/>
  <c r="L284" i="14" s="1"/>
  <c r="K289" i="14" a="1"/>
  <c r="K289" i="14" s="1"/>
  <c r="AP284" i="14" a="1"/>
  <c r="AP284" i="14" s="1"/>
  <c r="AG9" i="16" s="1"/>
  <c r="AN285" i="14" a="1"/>
  <c r="AN285" i="14" s="1"/>
  <c r="AE10" i="16" s="1"/>
  <c r="U306" i="14" a="1"/>
  <c r="U306" i="14" s="1"/>
  <c r="L47" i="16" s="1"/>
  <c r="AR301" i="14" a="1"/>
  <c r="AR301" i="14" s="1"/>
  <c r="AI42" i="16" s="1"/>
  <c r="R313" i="14" a="1"/>
  <c r="R313" i="14" s="1"/>
  <c r="I54" i="16" s="1"/>
  <c r="AP286" i="14" a="1"/>
  <c r="AP286" i="14" s="1"/>
  <c r="AG11" i="16" s="1"/>
  <c r="AJ286" i="14" a="1"/>
  <c r="AJ286" i="14" s="1"/>
  <c r="AA11" i="16" s="1"/>
  <c r="AD315" i="14" a="1"/>
  <c r="AD315" i="14" s="1"/>
  <c r="AA294" i="14" a="1"/>
  <c r="AA294" i="14" s="1"/>
  <c r="R19" i="16" s="1"/>
  <c r="AH282" i="14" a="1"/>
  <c r="AH282" i="14" s="1"/>
  <c r="Y7" i="16" s="1"/>
  <c r="AJ284" i="14" a="1"/>
  <c r="AJ284" i="14" s="1"/>
  <c r="AA9" i="16" s="1"/>
  <c r="AJ292" i="14" a="1"/>
  <c r="AJ292" i="14" s="1"/>
  <c r="AA17" i="16" s="1"/>
  <c r="AQ297" i="14" a="1"/>
  <c r="AQ297" i="14" s="1"/>
  <c r="AH22" i="16" s="1"/>
  <c r="AI316" i="14" a="1"/>
  <c r="AI316" i="14" s="1"/>
  <c r="AN311" i="14" a="1"/>
  <c r="AN311" i="14" s="1"/>
  <c r="AE52" i="16" s="1"/>
  <c r="AS308" i="14" a="1"/>
  <c r="AS308" i="14" s="1"/>
  <c r="AJ49" i="16" s="1"/>
  <c r="AK301" i="14" a="1"/>
  <c r="AK301" i="14" s="1"/>
  <c r="AB42" i="16" s="1"/>
  <c r="AK311" i="14" a="1"/>
  <c r="AK311" i="14" s="1"/>
  <c r="AB52" i="16" s="1"/>
  <c r="AN316" i="14" a="1"/>
  <c r="AN316" i="14" s="1"/>
  <c r="AJ281" i="14" a="1"/>
  <c r="AJ281" i="14" s="1"/>
  <c r="AP304" i="14" a="1"/>
  <c r="AP304" i="14" s="1"/>
  <c r="AG45" i="16" s="1"/>
  <c r="AP312" i="14" a="1"/>
  <c r="AP312" i="14" s="1"/>
  <c r="AG53" i="16" s="1"/>
  <c r="M312" i="14" a="1"/>
  <c r="M312" i="14" s="1"/>
  <c r="D53" i="16" s="1"/>
  <c r="E53" i="16" s="1"/>
  <c r="AG295" i="14" a="1"/>
  <c r="AG295" i="14" s="1"/>
  <c r="X20" i="16" s="1"/>
  <c r="AM305" i="14" a="1"/>
  <c r="AM305" i="14" s="1"/>
  <c r="AD46" i="16" s="1"/>
  <c r="K298" i="14" a="1"/>
  <c r="K298" i="14" s="1"/>
  <c r="AG294" i="14" a="1"/>
  <c r="AG294" i="14" s="1"/>
  <c r="X19" i="16" s="1"/>
  <c r="AQ300" i="14" a="1"/>
  <c r="AQ300" i="14" s="1"/>
  <c r="AH41" i="16" s="1"/>
  <c r="AN310" i="14" a="1"/>
  <c r="AN310" i="14" s="1"/>
  <c r="AE51" i="16" s="1"/>
  <c r="K310" i="14" a="1"/>
  <c r="K310" i="14" s="1"/>
  <c r="U302" i="14" a="1"/>
  <c r="U302" i="14" s="1"/>
  <c r="L43" i="16" s="1"/>
  <c r="T299" i="14" a="1"/>
  <c r="T299" i="14" s="1"/>
  <c r="K40" i="16" s="1"/>
  <c r="AS284" i="14" a="1"/>
  <c r="AS284" i="14" s="1"/>
  <c r="AJ9" i="16" s="1"/>
  <c r="AN313" i="14" a="1"/>
  <c r="AN313" i="14" s="1"/>
  <c r="AE54" i="16" s="1"/>
  <c r="AS304" i="14" a="1"/>
  <c r="AS304" i="14" s="1"/>
  <c r="AJ45" i="16" s="1"/>
  <c r="V310" i="14" a="1"/>
  <c r="V310" i="14" s="1"/>
  <c r="M51" i="16" s="1"/>
  <c r="R292" i="14" a="1"/>
  <c r="R292" i="14" s="1"/>
  <c r="I17" i="16" s="1"/>
  <c r="AA299" i="14" a="1"/>
  <c r="AA299" i="14" s="1"/>
  <c r="R40" i="16" s="1"/>
  <c r="W301" i="14" a="1"/>
  <c r="W301" i="14" s="1"/>
  <c r="N42" i="16" s="1"/>
  <c r="AA296" i="14" a="1"/>
  <c r="AA296" i="14" s="1"/>
  <c r="R21" i="16" s="1"/>
  <c r="Y293" i="14" a="1"/>
  <c r="Y293" i="14" s="1"/>
  <c r="P18" i="16" s="1"/>
  <c r="K296" i="14" a="1"/>
  <c r="K296" i="14" s="1"/>
  <c r="AB282" i="14" a="1"/>
  <c r="AB282" i="14" s="1"/>
  <c r="S7" i="16" s="1"/>
  <c r="AL316" i="14" a="1"/>
  <c r="AL316" i="14" s="1"/>
  <c r="W316" i="14" a="1"/>
  <c r="W316" i="14" s="1"/>
  <c r="X309" i="14" a="1"/>
  <c r="X309" i="14" s="1"/>
  <c r="O50" i="16" s="1"/>
  <c r="AP294" i="14" a="1"/>
  <c r="AP294" i="14" s="1"/>
  <c r="AG19" i="16" s="1"/>
  <c r="AQ311" i="14" a="1"/>
  <c r="AQ311" i="14" s="1"/>
  <c r="AH52" i="16" s="1"/>
  <c r="S294" i="14" a="1"/>
  <c r="S294" i="14" s="1"/>
  <c r="J19" i="16" s="1"/>
  <c r="AL291" i="14" a="1"/>
  <c r="AL291" i="14" s="1"/>
  <c r="AC16" i="16" s="1"/>
  <c r="S289" i="14" a="1"/>
  <c r="S289" i="14" s="1"/>
  <c r="J14" i="16" s="1"/>
  <c r="AS285" i="14" a="1"/>
  <c r="AS285" i="14" s="1"/>
  <c r="AJ10" i="16" s="1"/>
  <c r="AH308" i="14" a="1"/>
  <c r="AH308" i="14" s="1"/>
  <c r="Y49" i="16" s="1"/>
  <c r="AN303" i="14" a="1"/>
  <c r="AN303" i="14" s="1"/>
  <c r="AE44" i="16" s="1"/>
  <c r="AP293" i="14" a="1"/>
  <c r="AP293" i="14" s="1"/>
  <c r="AG18" i="16" s="1"/>
  <c r="AL288" i="14" a="1"/>
  <c r="AL288" i="14" s="1"/>
  <c r="AC13" i="16" s="1"/>
  <c r="AL285" i="14" a="1"/>
  <c r="AL285" i="14" s="1"/>
  <c r="AC10" i="16" s="1"/>
  <c r="K301" i="14" a="1"/>
  <c r="K301" i="14" s="1"/>
  <c r="K293" i="14" a="1"/>
  <c r="K293" i="14" s="1"/>
  <c r="Y304" i="14" a="1"/>
  <c r="Y304" i="14" s="1"/>
  <c r="P45" i="16" s="1"/>
  <c r="AG306" i="14" a="1"/>
  <c r="AG306" i="14" s="1"/>
  <c r="X47" i="16" s="1"/>
  <c r="AQ306" i="14" a="1"/>
  <c r="AQ306" i="14" s="1"/>
  <c r="AH47" i="16" s="1"/>
  <c r="M308" i="14" a="1"/>
  <c r="M308" i="14" s="1"/>
  <c r="D49" i="16" s="1"/>
  <c r="E49" i="16" s="1"/>
  <c r="AI302" i="14" a="1"/>
  <c r="AI302" i="14" s="1"/>
  <c r="Z43" i="16" s="1"/>
  <c r="AP315" i="14" a="1"/>
  <c r="AP315" i="14" s="1"/>
  <c r="AH290" i="14" a="1"/>
  <c r="AH290" i="14" s="1"/>
  <c r="Y15" i="16" s="1"/>
  <c r="AI309" i="14" a="1"/>
  <c r="AI309" i="14" s="1"/>
  <c r="Z50" i="16" s="1"/>
  <c r="AD281" i="14" a="1"/>
  <c r="AD281" i="14" s="1"/>
  <c r="L293" i="14" a="1"/>
  <c r="L293" i="14" s="1"/>
  <c r="C18" i="16" s="1"/>
  <c r="AL300" i="14" a="1"/>
  <c r="AL300" i="14" s="1"/>
  <c r="AC41" i="16" s="1"/>
  <c r="AD284" i="14" a="1"/>
  <c r="AD284" i="14" s="1"/>
  <c r="U9" i="16" s="1"/>
  <c r="T291" i="14" a="1"/>
  <c r="T291" i="14" s="1"/>
  <c r="K16" i="16" s="1"/>
  <c r="AO286" i="14" a="1"/>
  <c r="AO286" i="14" s="1"/>
  <c r="AF11" i="16" s="1"/>
  <c r="AH283" i="14" a="1"/>
  <c r="AH283" i="14" s="1"/>
  <c r="Y8" i="16" s="1"/>
  <c r="AJ290" i="14" a="1"/>
  <c r="AJ290" i="14" s="1"/>
  <c r="AA15" i="16" s="1"/>
  <c r="AS302" i="14" a="1"/>
  <c r="AS302" i="14" s="1"/>
  <c r="AJ43" i="16" s="1"/>
  <c r="M287" i="14" a="1"/>
  <c r="M287" i="14" s="1"/>
  <c r="D12" i="16" s="1"/>
  <c r="E12" i="16" s="1"/>
  <c r="K287" i="14" a="1"/>
  <c r="K287" i="14" s="1"/>
  <c r="Z297" i="14" a="1"/>
  <c r="Z297" i="14" s="1"/>
  <c r="Q22" i="16" s="1"/>
  <c r="AN305" i="14" a="1"/>
  <c r="AN305" i="14" s="1"/>
  <c r="AE46" i="16" s="1"/>
  <c r="W312" i="14" a="1"/>
  <c r="W312" i="14" s="1"/>
  <c r="N53" i="16" s="1"/>
  <c r="AR303" i="14" a="1"/>
  <c r="AR303" i="14" s="1"/>
  <c r="AI44" i="16" s="1"/>
  <c r="AD317" i="14" a="1"/>
  <c r="AD317" i="14" s="1"/>
  <c r="T290" i="14" a="1"/>
  <c r="T290" i="14" s="1"/>
  <c r="K15" i="16" s="1"/>
  <c r="AG305" i="14" a="1"/>
  <c r="AG305" i="14" s="1"/>
  <c r="X46" i="16" s="1"/>
  <c r="AC314" i="14" a="1"/>
  <c r="AC314" i="14" s="1"/>
  <c r="AK284" i="14" a="1"/>
  <c r="AK284" i="14" s="1"/>
  <c r="AB9" i="16" s="1"/>
  <c r="Y285" i="14" a="1"/>
  <c r="Y285" i="14" s="1"/>
  <c r="P10" i="16" s="1"/>
  <c r="AQ316" i="14" a="1"/>
  <c r="AQ316" i="14" s="1"/>
  <c r="AC316" i="14" a="1"/>
  <c r="AC316" i="14" s="1"/>
  <c r="M310" i="14" a="1"/>
  <c r="M310" i="14" s="1"/>
  <c r="D51" i="16" s="1"/>
  <c r="E51" i="16" s="1"/>
  <c r="Z309" i="14" a="1"/>
  <c r="Z309" i="14" s="1"/>
  <c r="Q50" i="16" s="1"/>
  <c r="AE291" i="14" a="1"/>
  <c r="AE291" i="14" s="1"/>
  <c r="V16" i="16" s="1"/>
  <c r="S283" i="14" a="1"/>
  <c r="S283" i="14" s="1"/>
  <c r="J8" i="16" s="1"/>
  <c r="L297" i="14" a="1"/>
  <c r="L297" i="14" s="1"/>
  <c r="C22" i="16" s="1"/>
  <c r="AG315" i="14" a="1"/>
  <c r="AG315" i="14" s="1"/>
  <c r="AM313" i="14" a="1"/>
  <c r="AM313" i="14" s="1"/>
  <c r="AD54" i="16" s="1"/>
  <c r="AL295" i="14" a="1"/>
  <c r="AL295" i="14" s="1"/>
  <c r="AC20" i="16" s="1"/>
  <c r="AC309" i="14" a="1"/>
  <c r="AC309" i="14" s="1"/>
  <c r="T50" i="16" s="1"/>
  <c r="AQ305" i="14" a="1"/>
  <c r="AQ305" i="14" s="1"/>
  <c r="AH46" i="16" s="1"/>
  <c r="AM316" i="14" a="1"/>
  <c r="AM316" i="14" s="1"/>
  <c r="K314" i="14" a="1"/>
  <c r="K314" i="14" s="1"/>
  <c r="K290" i="14" a="1"/>
  <c r="K290" i="14" s="1"/>
  <c r="AM288" i="14" a="1"/>
  <c r="AM288" i="14" s="1"/>
  <c r="AD13" i="16" s="1"/>
  <c r="X315" i="14" a="1"/>
  <c r="X315" i="14" s="1"/>
  <c r="AC292" i="14" a="1"/>
  <c r="AC292" i="14" s="1"/>
  <c r="T17" i="16" s="1"/>
  <c r="Z307" i="14" a="1"/>
  <c r="Z307" i="14" s="1"/>
  <c r="Q48" i="16" s="1"/>
  <c r="AP298" i="14" a="1"/>
  <c r="AP298" i="14" s="1"/>
  <c r="AG23" i="16" s="1"/>
  <c r="S286" i="14" a="1"/>
  <c r="S286" i="14" s="1"/>
  <c r="J11" i="16" s="1"/>
  <c r="AJ300" i="14" a="1"/>
  <c r="AJ300" i="14" s="1"/>
  <c r="AA41" i="16" s="1"/>
  <c r="AN289" i="14" a="1"/>
  <c r="AN289" i="14" s="1"/>
  <c r="AE14" i="16" s="1"/>
  <c r="AB298" i="14" a="1"/>
  <c r="AB298" i="14" s="1"/>
  <c r="S23" i="16" s="1"/>
  <c r="AI299" i="14" a="1"/>
  <c r="AI299" i="14" s="1"/>
  <c r="Z40" i="16" s="1"/>
  <c r="AO296" i="14" a="1"/>
  <c r="AO296" i="14" s="1"/>
  <c r="AF21" i="16" s="1"/>
  <c r="AL297" i="14" a="1"/>
  <c r="AL297" i="14" s="1"/>
  <c r="AC22" i="16" s="1"/>
  <c r="W305" i="14" a="1"/>
  <c r="W305" i="14" s="1"/>
  <c r="N46" i="16" s="1"/>
  <c r="AO314" i="14" a="1"/>
  <c r="AO314" i="14" s="1"/>
  <c r="AD288" i="14" a="1"/>
  <c r="AD288" i="14" s="1"/>
  <c r="U13" i="16" s="1"/>
  <c r="AD313" i="14" a="1"/>
  <c r="AD313" i="14" s="1"/>
  <c r="U54" i="16" s="1"/>
  <c r="R290" i="14" a="1"/>
  <c r="R290" i="14" s="1"/>
  <c r="I15" i="16" s="1"/>
  <c r="AJ316" i="14" a="1"/>
  <c r="AJ316" i="14" s="1"/>
  <c r="AO302" i="14" a="1"/>
  <c r="AO302" i="14" s="1"/>
  <c r="AF43" i="16" s="1"/>
  <c r="AR288" i="14" a="1"/>
  <c r="AR288" i="14" s="1"/>
  <c r="AI13" i="16" s="1"/>
  <c r="AE300" i="14" a="1"/>
  <c r="AE300" i="14" s="1"/>
  <c r="V41" i="16" s="1"/>
  <c r="AS296" i="14" a="1"/>
  <c r="AS296" i="14" s="1"/>
  <c r="AJ21" i="16" s="1"/>
  <c r="S305" i="14" a="1"/>
  <c r="S305" i="14" s="1"/>
  <c r="J46" i="16" s="1"/>
  <c r="K317" i="14" a="1"/>
  <c r="K317" i="14" s="1"/>
  <c r="AP308" i="14" a="1"/>
  <c r="AP308" i="14" s="1"/>
  <c r="AG49" i="16" s="1"/>
  <c r="S295" i="14" a="1"/>
  <c r="S295" i="14" s="1"/>
  <c r="J20" i="16" s="1"/>
  <c r="AA295" i="14" a="1"/>
  <c r="AA295" i="14" s="1"/>
  <c r="R20" i="16" s="1"/>
  <c r="T305" i="14" a="1"/>
  <c r="T305" i="14" s="1"/>
  <c r="K46" i="16" s="1"/>
  <c r="AS303" i="14" a="1"/>
  <c r="AS303" i="14" s="1"/>
  <c r="AJ44" i="16" s="1"/>
  <c r="Z296" i="14" a="1"/>
  <c r="Z296" i="14" s="1"/>
  <c r="Q21" i="16" s="1"/>
  <c r="K285" i="14" a="1"/>
  <c r="K285" i="14" s="1"/>
  <c r="AQ308" i="14" a="1"/>
  <c r="AQ308" i="14" s="1"/>
  <c r="AH49" i="16" s="1"/>
  <c r="AA307" i="14" a="1"/>
  <c r="AA307" i="14" s="1"/>
  <c r="R48" i="16" s="1"/>
  <c r="S317" i="14" a="1"/>
  <c r="S317" i="14" s="1"/>
  <c r="T317" i="14" a="1"/>
  <c r="T317" i="14" s="1"/>
  <c r="U304" i="14" a="1"/>
  <c r="U304" i="14" s="1"/>
  <c r="L45" i="16" s="1"/>
  <c r="AC282" i="14" a="1"/>
  <c r="AC282" i="14" s="1"/>
  <c r="T7" i="16" s="1"/>
  <c r="T287" i="14" a="1"/>
  <c r="T287" i="14" s="1"/>
  <c r="K12" i="16" s="1"/>
  <c r="AR295" i="14" a="1"/>
  <c r="AR295" i="14" s="1"/>
  <c r="AI20" i="16" s="1"/>
  <c r="AI314" i="14" a="1"/>
  <c r="AI314" i="14" s="1"/>
  <c r="U298" i="14" a="1"/>
  <c r="U298" i="14" s="1"/>
  <c r="L23" i="16" s="1"/>
  <c r="V292" i="14" a="1"/>
  <c r="V292" i="14" s="1"/>
  <c r="M17" i="16" s="1"/>
  <c r="Y292" i="14" a="1"/>
  <c r="Y292" i="14" s="1"/>
  <c r="P17" i="16" s="1"/>
  <c r="T304" i="14" a="1"/>
  <c r="T304" i="14" s="1"/>
  <c r="K45" i="16" s="1"/>
  <c r="AR306" i="14" a="1"/>
  <c r="AR306" i="14" s="1"/>
  <c r="AI47" i="16" s="1"/>
  <c r="AP314" i="14" a="1"/>
  <c r="AP314" i="14" s="1"/>
  <c r="AM285" i="14" a="1"/>
  <c r="AM285" i="14" s="1"/>
  <c r="AD10" i="16" s="1"/>
  <c r="M306" i="14" a="1"/>
  <c r="M306" i="14" s="1"/>
  <c r="D47" i="16" s="1"/>
  <c r="E47" i="16" s="1"/>
  <c r="AB284" i="14" a="1"/>
  <c r="AB284" i="14" s="1"/>
  <c r="S9" i="16" s="1"/>
  <c r="AG288" i="14" a="1"/>
  <c r="AG288" i="14" s="1"/>
  <c r="X13" i="16" s="1"/>
  <c r="Y300" i="14" a="1"/>
  <c r="Y300" i="14" s="1"/>
  <c r="P41" i="16" s="1"/>
  <c r="AI284" i="14" a="1"/>
  <c r="AI284" i="14" s="1"/>
  <c r="Z9" i="16" s="1"/>
  <c r="T295" i="14" a="1"/>
  <c r="T295" i="14" s="1"/>
  <c r="K20" i="16" s="1"/>
  <c r="AO315" i="14" a="1"/>
  <c r="AO315" i="14" s="1"/>
  <c r="AK294" i="14" a="1"/>
  <c r="AK294" i="14" s="1"/>
  <c r="AB19" i="16" s="1"/>
  <c r="AG291" i="14" a="1"/>
  <c r="AG291" i="14" s="1"/>
  <c r="X16" i="16" s="1"/>
  <c r="AJ282" i="14" a="1"/>
  <c r="AJ282" i="14" s="1"/>
  <c r="AA7" i="16" s="1"/>
  <c r="AC299" i="14" a="1"/>
  <c r="AC299" i="14" s="1"/>
  <c r="T40" i="16" s="1"/>
  <c r="Y295" i="14" a="1"/>
  <c r="Y295" i="14" s="1"/>
  <c r="P20" i="16" s="1"/>
  <c r="AH296" i="14" a="1"/>
  <c r="AH296" i="14" s="1"/>
  <c r="Y21" i="16" s="1"/>
  <c r="R281" i="14" a="1"/>
  <c r="R281" i="14" s="1"/>
  <c r="AN302" i="14" a="1"/>
  <c r="AN302" i="14" s="1"/>
  <c r="AE43" i="16" s="1"/>
  <c r="AF300" i="14" a="1"/>
  <c r="AF300" i="14" s="1"/>
  <c r="W41" i="16" s="1"/>
  <c r="X300" i="14" a="1"/>
  <c r="X300" i="14" s="1"/>
  <c r="O41" i="16" s="1"/>
  <c r="R291" i="14" a="1"/>
  <c r="R291" i="14" s="1"/>
  <c r="I16" i="16" s="1"/>
  <c r="Z285" i="14" a="1"/>
  <c r="Z285" i="14" s="1"/>
  <c r="Q10" i="16" s="1"/>
  <c r="AD287" i="14" a="1"/>
  <c r="AD287" i="14" s="1"/>
  <c r="U12" i="16" s="1"/>
  <c r="Y284" i="14" a="1"/>
  <c r="Y284" i="14" s="1"/>
  <c r="P9" i="16" s="1"/>
  <c r="M293" i="14" a="1"/>
  <c r="M293" i="14" s="1"/>
  <c r="D18" i="16" s="1"/>
  <c r="E18" i="16" s="1"/>
  <c r="AJ306" i="14" a="1"/>
  <c r="AJ306" i="14" s="1"/>
  <c r="AA47" i="16" s="1"/>
  <c r="L317" i="14" a="1"/>
  <c r="L317" i="14" s="1"/>
  <c r="AL290" i="14" a="1"/>
  <c r="AL290" i="14" s="1"/>
  <c r="AC15" i="16" s="1"/>
  <c r="AD283" i="14" a="1"/>
  <c r="AD283" i="14" s="1"/>
  <c r="U8" i="16" s="1"/>
  <c r="AA310" i="14" a="1"/>
  <c r="AA310" i="14" s="1"/>
  <c r="R51" i="16" s="1"/>
  <c r="AS282" i="14" a="1"/>
  <c r="AS282" i="14" s="1"/>
  <c r="AJ7" i="16" s="1"/>
  <c r="AR282" i="14" a="1"/>
  <c r="AR282" i="14" s="1"/>
  <c r="AI7" i="16" s="1"/>
  <c r="AS307" i="14" a="1"/>
  <c r="AS307" i="14" s="1"/>
  <c r="AJ48" i="16" s="1"/>
  <c r="M299" i="14" a="1"/>
  <c r="M299" i="14" s="1"/>
  <c r="D40" i="16" s="1"/>
  <c r="E40" i="16" s="1"/>
  <c r="AG281" i="14" a="1"/>
  <c r="AG281" i="14" s="1"/>
  <c r="AI285" i="14" a="1"/>
  <c r="AI285" i="14" s="1"/>
  <c r="Z10" i="16" s="1"/>
  <c r="AM293" i="14" a="1"/>
  <c r="AM293" i="14" s="1"/>
  <c r="AD18" i="16" s="1"/>
  <c r="AH297" i="14" a="1"/>
  <c r="AH297" i="14" s="1"/>
  <c r="Y22" i="16" s="1"/>
  <c r="AE282" i="14" a="1"/>
  <c r="AE282" i="14" s="1"/>
  <c r="V7" i="16" s="1"/>
  <c r="AD294" i="14" a="1"/>
  <c r="AD294" i="14" s="1"/>
  <c r="U19" i="16" s="1"/>
  <c r="AH300" i="14" a="1"/>
  <c r="AH300" i="14" s="1"/>
  <c r="Y41" i="16" s="1"/>
  <c r="AA306" i="14" a="1"/>
  <c r="AA306" i="14" s="1"/>
  <c r="R47" i="16" s="1"/>
  <c r="AE298" i="14" a="1"/>
  <c r="AE298" i="14" s="1"/>
  <c r="V23" i="16" s="1"/>
  <c r="X289" i="14" a="1"/>
  <c r="X289" i="14" s="1"/>
  <c r="O14" i="16" s="1"/>
  <c r="AB306" i="14" a="1"/>
  <c r="AB306" i="14" s="1"/>
  <c r="S47" i="16" s="1"/>
  <c r="AF282" i="14" a="1"/>
  <c r="AF282" i="14" s="1"/>
  <c r="W7" i="16" s="1"/>
  <c r="AN317" i="14" a="1"/>
  <c r="AN317" i="14" s="1"/>
  <c r="AK299" i="14" a="1"/>
  <c r="AK299" i="14" s="1"/>
  <c r="AB40" i="16" s="1"/>
  <c r="AM309" i="14" a="1"/>
  <c r="AM309" i="14" s="1"/>
  <c r="AD50" i="16" s="1"/>
  <c r="M302" i="14" a="1"/>
  <c r="M302" i="14" s="1"/>
  <c r="D43" i="16" s="1"/>
  <c r="E43" i="16" s="1"/>
  <c r="Y306" i="14" a="1"/>
  <c r="Y306" i="14" s="1"/>
  <c r="P47" i="16" s="1"/>
  <c r="AF308" i="14" a="1"/>
  <c r="AF308" i="14" s="1"/>
  <c r="W49" i="16" s="1"/>
  <c r="AP296" i="14" a="1"/>
  <c r="AP296" i="14" s="1"/>
  <c r="AG21" i="16" s="1"/>
  <c r="W306" i="14" a="1"/>
  <c r="W306" i="14" s="1"/>
  <c r="N47" i="16" s="1"/>
  <c r="AK286" i="14" a="1"/>
  <c r="AK286" i="14" s="1"/>
  <c r="AB11" i="16" s="1"/>
  <c r="W287" i="14" a="1"/>
  <c r="W287" i="14" s="1"/>
  <c r="N12" i="16" s="1"/>
  <c r="AO293" i="14" a="1"/>
  <c r="AO293" i="14" s="1"/>
  <c r="AF18" i="16" s="1"/>
  <c r="AG296" i="14" a="1"/>
  <c r="AG296" i="14" s="1"/>
  <c r="X21" i="16" s="1"/>
  <c r="AR289" i="14" a="1"/>
  <c r="AR289" i="14" s="1"/>
  <c r="AI14" i="16" s="1"/>
  <c r="U316" i="14" a="1"/>
  <c r="U316" i="14" s="1"/>
  <c r="AQ299" i="14" a="1"/>
  <c r="AQ299" i="14" s="1"/>
  <c r="AH40" i="16" s="1"/>
  <c r="Y305" i="14" a="1"/>
  <c r="Y305" i="14" s="1"/>
  <c r="P46" i="16" s="1"/>
  <c r="R312" i="14" a="1"/>
  <c r="R312" i="14" s="1"/>
  <c r="I53" i="16" s="1"/>
  <c r="R315" i="14" a="1"/>
  <c r="R315" i="14" s="1"/>
  <c r="AM310" i="14" a="1"/>
  <c r="AM310" i="14" s="1"/>
  <c r="AD51" i="16" s="1"/>
  <c r="R300" i="14" a="1"/>
  <c r="R300" i="14" s="1"/>
  <c r="I41" i="16" s="1"/>
  <c r="AN308" i="14" a="1"/>
  <c r="AN308" i="14" s="1"/>
  <c r="AE49" i="16" s="1"/>
  <c r="V289" i="14" a="1"/>
  <c r="V289" i="14" s="1"/>
  <c r="M14" i="16" s="1"/>
  <c r="K312" i="14" a="1"/>
  <c r="K312" i="14" s="1"/>
  <c r="AE315" i="14" a="1"/>
  <c r="AE315" i="14" s="1"/>
  <c r="U284" i="14" a="1"/>
  <c r="U284" i="14" s="1"/>
  <c r="L9" i="16" s="1"/>
  <c r="M297" i="14" a="1"/>
  <c r="M297" i="14" s="1"/>
  <c r="D22" i="16" s="1"/>
  <c r="E22" i="16" s="1"/>
  <c r="U283" i="14" a="1"/>
  <c r="U283" i="14" s="1"/>
  <c r="AG302" i="14" a="1"/>
  <c r="AG302" i="14" s="1"/>
  <c r="X43" i="16" s="1"/>
  <c r="AJ310" i="14" a="1"/>
  <c r="AJ310" i="14" s="1"/>
  <c r="AA51" i="16" s="1"/>
  <c r="W313" i="14" a="1"/>
  <c r="W313" i="14" s="1"/>
  <c r="N54" i="16" s="1"/>
  <c r="AK309" i="14" a="1"/>
  <c r="AK309" i="14" s="1"/>
  <c r="AB50" i="16" s="1"/>
  <c r="AG289" i="14" a="1"/>
  <c r="AG289" i="14" s="1"/>
  <c r="X14" i="16" s="1"/>
  <c r="M305" i="14" a="1"/>
  <c r="M305" i="14" s="1"/>
  <c r="D46" i="16" s="1"/>
  <c r="E46" i="16" s="1"/>
  <c r="AS310" i="14" a="1"/>
  <c r="AS310" i="14" s="1"/>
  <c r="AJ51" i="16" s="1"/>
  <c r="L301" i="14" a="1"/>
  <c r="L301" i="14" s="1"/>
  <c r="C42" i="16" s="1"/>
  <c r="B42" i="16" s="1"/>
  <c r="AC288" i="14" a="1"/>
  <c r="AC288" i="14" s="1"/>
  <c r="T13" i="16" s="1"/>
  <c r="AS294" i="14" a="1"/>
  <c r="AS294" i="14" s="1"/>
  <c r="AJ19" i="16" s="1"/>
  <c r="AJ302" i="14" a="1"/>
  <c r="AJ302" i="14" s="1"/>
  <c r="AA43" i="16" s="1"/>
  <c r="AI281" i="14" a="1"/>
  <c r="AI281" i="14" s="1"/>
  <c r="Y283" i="14" a="1"/>
  <c r="Y283" i="14" s="1"/>
  <c r="P8" i="16" s="1"/>
  <c r="K303" i="14" a="1"/>
  <c r="K303" i="14" s="1"/>
  <c r="AF296" i="14" a="1"/>
  <c r="AF296" i="14" s="1"/>
  <c r="W21" i="16" s="1"/>
  <c r="AQ301" i="14" a="1"/>
  <c r="AQ301" i="14" s="1"/>
  <c r="AH42" i="16" s="1"/>
  <c r="AE283" i="14" a="1"/>
  <c r="AE283" i="14" s="1"/>
  <c r="V8" i="16" s="1"/>
  <c r="AI307" i="14" a="1"/>
  <c r="AI307" i="14" s="1"/>
  <c r="Z48" i="16" s="1"/>
  <c r="AM284" i="14" a="1"/>
  <c r="AM284" i="14" s="1"/>
  <c r="AD9" i="16" s="1"/>
  <c r="AH313" i="14" a="1"/>
  <c r="AH313" i="14" s="1"/>
  <c r="Y54" i="16" s="1"/>
  <c r="AS314" i="14" a="1"/>
  <c r="AS314" i="14" s="1"/>
  <c r="AJ298" i="14" a="1"/>
  <c r="AJ298" i="14" s="1"/>
  <c r="AA23" i="16" s="1"/>
  <c r="T312" i="14" a="1"/>
  <c r="T312" i="14" s="1"/>
  <c r="K53" i="16" s="1"/>
  <c r="U291" i="14" a="1"/>
  <c r="U291" i="14" s="1"/>
  <c r="L16" i="16" s="1"/>
  <c r="Z294" i="14" a="1"/>
  <c r="Z294" i="14" s="1"/>
  <c r="Q19" i="16" s="1"/>
  <c r="AI282" i="14" a="1"/>
  <c r="AI282" i="14" s="1"/>
  <c r="Z7" i="16" s="1"/>
  <c r="AB311" i="14" a="1"/>
  <c r="AB311" i="14" s="1"/>
  <c r="S52" i="16" s="1"/>
  <c r="AF288" i="14" a="1"/>
  <c r="AF288" i="14" s="1"/>
  <c r="W13" i="16" s="1"/>
  <c r="AH295" i="14" a="1"/>
  <c r="AH295" i="14" s="1"/>
  <c r="Y20" i="16" s="1"/>
  <c r="AD293" i="14" a="1"/>
  <c r="AD293" i="14" s="1"/>
  <c r="U18" i="16" s="1"/>
  <c r="T315" i="14" a="1"/>
  <c r="T315" i="14" s="1"/>
  <c r="AP310" i="14" a="1"/>
  <c r="AP310" i="14" s="1"/>
  <c r="AG51" i="16" s="1"/>
  <c r="L316" i="14" a="1"/>
  <c r="L316" i="14" s="1"/>
  <c r="AO312" i="14" a="1"/>
  <c r="AO312" i="14" s="1"/>
  <c r="AF53" i="16" s="1"/>
  <c r="AC311" i="14" a="1"/>
  <c r="AC311" i="14" s="1"/>
  <c r="T52" i="16" s="1"/>
  <c r="Y282" i="14" a="1"/>
  <c r="Y282" i="14" s="1"/>
  <c r="P7" i="16" s="1"/>
  <c r="AJ287" i="14" a="1"/>
  <c r="AJ287" i="14" s="1"/>
  <c r="AA12" i="16" s="1"/>
  <c r="U292" i="14" a="1"/>
  <c r="U292" i="14" s="1"/>
  <c r="L17" i="16" s="1"/>
  <c r="AE299" i="14" a="1"/>
  <c r="AE299" i="14" s="1"/>
  <c r="V40" i="16" s="1"/>
  <c r="AP290" i="14" a="1"/>
  <c r="AP290" i="14" s="1"/>
  <c r="AG15" i="16" s="1"/>
  <c r="AQ282" i="14" a="1"/>
  <c r="AQ282" i="14" s="1"/>
  <c r="AH7" i="16" s="1"/>
  <c r="AB313" i="14" a="1"/>
  <c r="AB313" i="14" s="1"/>
  <c r="S54" i="16" s="1"/>
  <c r="M291" i="14" a="1"/>
  <c r="M291" i="14" s="1"/>
  <c r="D16" i="16" s="1"/>
  <c r="E16" i="16" s="1"/>
  <c r="AH293" i="14" a="1"/>
  <c r="AH293" i="14" s="1"/>
  <c r="Y18" i="16" s="1"/>
  <c r="AD292" i="14" a="1"/>
  <c r="AD292" i="14" s="1"/>
  <c r="U17" i="16" s="1"/>
  <c r="AQ290" i="14" a="1"/>
  <c r="AQ290" i="14" s="1"/>
  <c r="AH15" i="16" s="1"/>
  <c r="V311" i="14" a="1"/>
  <c r="V311" i="14" s="1"/>
  <c r="M52" i="16" s="1"/>
  <c r="AA317" i="14" a="1"/>
  <c r="AA317" i="14" s="1"/>
  <c r="R301" i="14" a="1"/>
  <c r="R301" i="14" s="1"/>
  <c r="I42" i="16" s="1"/>
  <c r="X301" i="14" a="1"/>
  <c r="X301" i="14" s="1"/>
  <c r="O42" i="16" s="1"/>
  <c r="AB309" i="14" a="1"/>
  <c r="AB309" i="14" s="1"/>
  <c r="S50" i="16" s="1"/>
  <c r="AR308" i="14" a="1"/>
  <c r="AR308" i="14" s="1"/>
  <c r="AI49" i="16" s="1"/>
  <c r="AS313" i="14" a="1"/>
  <c r="AS313" i="14" s="1"/>
  <c r="AJ54" i="16" s="1"/>
  <c r="AS283" i="14" a="1"/>
  <c r="AS283" i="14" s="1"/>
  <c r="AJ8" i="16" s="1"/>
  <c r="AA309" i="14" a="1"/>
  <c r="AA309" i="14" s="1"/>
  <c r="R50" i="16" s="1"/>
  <c r="AJ297" i="14" a="1"/>
  <c r="AJ297" i="14" s="1"/>
  <c r="AA22" i="16" s="1"/>
  <c r="AK297" i="14" a="1"/>
  <c r="AK297" i="14" s="1"/>
  <c r="AB22" i="16" s="1"/>
  <c r="AL294" i="14" a="1"/>
  <c r="AL294" i="14" s="1"/>
  <c r="AC19" i="16" s="1"/>
  <c r="L315" i="14" a="1"/>
  <c r="L315" i="14" s="1"/>
  <c r="R307" i="14" a="1"/>
  <c r="R307" i="14" s="1"/>
  <c r="I48" i="16" s="1"/>
  <c r="AG298" i="14" a="1"/>
  <c r="AG298" i="14" s="1"/>
  <c r="X23" i="16" s="1"/>
  <c r="AQ293" i="14" a="1"/>
  <c r="AQ293" i="14" s="1"/>
  <c r="AH18" i="16" s="1"/>
  <c r="AQ281" i="14" a="1"/>
  <c r="AQ281" i="14" s="1"/>
  <c r="AG283" i="14" a="1"/>
  <c r="AG283" i="14" s="1"/>
  <c r="X8" i="16" s="1"/>
  <c r="AH303" i="14" a="1"/>
  <c r="AH303" i="14" s="1"/>
  <c r="Y44" i="16" s="1"/>
  <c r="Y312" i="14" a="1"/>
  <c r="Y312" i="14" s="1"/>
  <c r="P53" i="16" s="1"/>
  <c r="T281" i="14" a="1"/>
  <c r="T281" i="14" s="1"/>
  <c r="AS281" i="14" a="1"/>
  <c r="AS281" i="14" s="1"/>
  <c r="AC307" i="14" a="1"/>
  <c r="AC307" i="14" s="1"/>
  <c r="T48" i="16" s="1"/>
  <c r="W285" i="14" a="1"/>
  <c r="W285" i="14" s="1"/>
  <c r="N10" i="16" s="1"/>
  <c r="X290" i="14" a="1"/>
  <c r="X290" i="14" s="1"/>
  <c r="O15" i="16" s="1"/>
  <c r="AF309" i="14" a="1"/>
  <c r="AF309" i="14" s="1"/>
  <c r="W50" i="16" s="1"/>
  <c r="AG309" i="14" a="1"/>
  <c r="AG309" i="14" s="1"/>
  <c r="X50" i="16" s="1"/>
  <c r="AF291" i="14" a="1"/>
  <c r="AF291" i="14" s="1"/>
  <c r="W16" i="16" s="1"/>
  <c r="AF316" i="14" a="1"/>
  <c r="AF316" i="14" s="1"/>
  <c r="AO305" i="14" a="1"/>
  <c r="AO305" i="14" s="1"/>
  <c r="AF46" i="16" s="1"/>
  <c r="U288" i="14" a="1"/>
  <c r="U288" i="14" s="1"/>
  <c r="L13" i="16" s="1"/>
  <c r="AD299" i="14" a="1"/>
  <c r="AD299" i="14" s="1"/>
  <c r="U40" i="16" s="1"/>
  <c r="T314" i="14" a="1"/>
  <c r="T314" i="14" s="1"/>
  <c r="AC294" i="14" a="1"/>
  <c r="AC294" i="14" s="1"/>
  <c r="T19" i="16" s="1"/>
  <c r="S298" i="14" a="1"/>
  <c r="S298" i="14" s="1"/>
  <c r="J23" i="16" s="1"/>
  <c r="K304" i="14" a="1"/>
  <c r="K304" i="14" s="1"/>
  <c r="AB291" i="14" a="1"/>
  <c r="AB291" i="14" s="1"/>
  <c r="S16" i="16" s="1"/>
  <c r="M313" i="14" a="1"/>
  <c r="M313" i="14" s="1"/>
  <c r="D54" i="16" s="1"/>
  <c r="E54" i="16" s="1"/>
  <c r="AJ289" i="14" a="1"/>
  <c r="AJ289" i="14" s="1"/>
  <c r="AA14" i="16" s="1"/>
  <c r="AS299" i="14" a="1"/>
  <c r="AS299" i="14" s="1"/>
  <c r="AJ40" i="16" s="1"/>
  <c r="V296" i="14" a="1"/>
  <c r="V296" i="14" s="1"/>
  <c r="M21" i="16" s="1"/>
  <c r="AI301" i="14" a="1"/>
  <c r="AI301" i="14" s="1"/>
  <c r="Z42" i="16" s="1"/>
  <c r="AM287" i="14" a="1"/>
  <c r="AM287" i="14" s="1"/>
  <c r="AD12" i="16" s="1"/>
  <c r="X314" i="14" a="1"/>
  <c r="X314" i="14" s="1"/>
  <c r="Y307" i="14" a="1"/>
  <c r="Y307" i="14" s="1"/>
  <c r="P48" i="16" s="1"/>
  <c r="Y299" i="14" a="1"/>
  <c r="Y299" i="14" s="1"/>
  <c r="P40" i="16" s="1"/>
  <c r="W299" i="14" a="1"/>
  <c r="W299" i="14" s="1"/>
  <c r="N40" i="16" s="1"/>
  <c r="AE316" i="14" a="1"/>
  <c r="AE316" i="14" s="1"/>
  <c r="U293" i="14" a="1"/>
  <c r="U293" i="14" s="1"/>
  <c r="L18" i="16" s="1"/>
  <c r="Z317" i="14" a="1"/>
  <c r="Z317" i="14" s="1"/>
  <c r="AN294" i="14" a="1"/>
  <c r="AN294" i="14" s="1"/>
  <c r="AE19" i="16" s="1"/>
  <c r="R316" i="14" a="1"/>
  <c r="R316" i="14" s="1"/>
  <c r="Y313" i="14" a="1"/>
  <c r="Y313" i="14" s="1"/>
  <c r="P54" i="16" s="1"/>
  <c r="AL312" i="14" a="1"/>
  <c r="AL312" i="14" s="1"/>
  <c r="AC53" i="16" s="1"/>
  <c r="V295" i="14" a="1"/>
  <c r="V295" i="14" s="1"/>
  <c r="M20" i="16" s="1"/>
  <c r="K308" i="14" a="1"/>
  <c r="K308" i="14" s="1"/>
  <c r="W283" i="14" a="1"/>
  <c r="W283" i="14" s="1"/>
  <c r="N8" i="16" s="1"/>
  <c r="AM317" i="14" a="1"/>
  <c r="AM317" i="14" s="1"/>
  <c r="V308" i="14" a="1"/>
  <c r="V308" i="14" s="1"/>
  <c r="M49" i="16" s="1"/>
  <c r="AE308" i="14" a="1"/>
  <c r="AE308" i="14" s="1"/>
  <c r="V49" i="16" s="1"/>
  <c r="AL298" i="14" a="1"/>
  <c r="AL298" i="14" s="1"/>
  <c r="AC23" i="16" s="1"/>
  <c r="K283" i="14" a="1"/>
  <c r="K283" i="14" s="1"/>
  <c r="L313" i="14" a="1"/>
  <c r="L313" i="14" s="1"/>
  <c r="C54" i="16" s="1"/>
  <c r="B54" i="16" s="1"/>
  <c r="S309" i="14" a="1"/>
  <c r="S309" i="14" s="1"/>
  <c r="J50" i="16" s="1"/>
  <c r="AO284" i="14" a="1"/>
  <c r="AO284" i="14" s="1"/>
  <c r="AF9" i="16" s="1"/>
  <c r="AP305" i="14" a="1"/>
  <c r="AP305" i="14" s="1"/>
  <c r="AG46" i="16" s="1"/>
  <c r="V315" i="14" a="1"/>
  <c r="V315" i="14" s="1"/>
  <c r="AC289" i="14" a="1"/>
  <c r="AC289" i="14" s="1"/>
  <c r="T14" i="16" s="1"/>
  <c r="X299" i="14" a="1"/>
  <c r="X299" i="14" s="1"/>
  <c r="O40" i="16" s="1"/>
  <c r="AE287" i="14" a="1"/>
  <c r="AE287" i="14" s="1"/>
  <c r="V12" i="16" s="1"/>
  <c r="S312" i="14" a="1"/>
  <c r="S312" i="14" s="1"/>
  <c r="J53" i="16" s="1"/>
  <c r="X296" i="14" a="1"/>
  <c r="X296" i="14" s="1"/>
  <c r="O21" i="16" s="1"/>
  <c r="AR311" i="14" a="1"/>
  <c r="AR311" i="14" s="1"/>
  <c r="AI52" i="16" s="1"/>
  <c r="AL315" i="14" a="1"/>
  <c r="AL315" i="14" s="1"/>
  <c r="AN312" i="14" a="1"/>
  <c r="AN312" i="14" s="1"/>
  <c r="AE53" i="16" s="1"/>
  <c r="AO289" i="14" a="1"/>
  <c r="AO289" i="14" s="1"/>
  <c r="AF14" i="16" s="1"/>
  <c r="AO292" i="14" a="1"/>
  <c r="AO292" i="14" s="1"/>
  <c r="AF17" i="16" s="1"/>
  <c r="AK283" i="14" a="1"/>
  <c r="AK283" i="14" s="1"/>
  <c r="AB8" i="16" s="1"/>
  <c r="AG301" i="14" a="1"/>
  <c r="AG301" i="14" s="1"/>
  <c r="X42" i="16" s="1"/>
  <c r="M296" i="14" a="1"/>
  <c r="M296" i="14" s="1"/>
  <c r="D21" i="16" s="1"/>
  <c r="E21" i="16" s="1"/>
  <c r="AF286" i="14" a="1"/>
  <c r="AF286" i="14" s="1"/>
  <c r="W11" i="16" s="1"/>
  <c r="AB314" i="14" a="1"/>
  <c r="AB314" i="14" s="1"/>
  <c r="AM281" i="14" a="1"/>
  <c r="AM281" i="14" s="1"/>
  <c r="V282" i="14" a="1"/>
  <c r="V282" i="14" s="1"/>
  <c r="M7" i="16" s="1"/>
  <c r="Y297" i="14" a="1"/>
  <c r="Y297" i="14" s="1"/>
  <c r="P22" i="16" s="1"/>
  <c r="AB310" i="14" a="1"/>
  <c r="AB310" i="14" s="1"/>
  <c r="S51" i="16" s="1"/>
  <c r="AC296" i="14" a="1"/>
  <c r="AC296" i="14" s="1"/>
  <c r="T21" i="16" s="1"/>
  <c r="V300" i="14" a="1"/>
  <c r="V300" i="14" s="1"/>
  <c r="M41" i="16" s="1"/>
  <c r="AB287" i="14" a="1"/>
  <c r="AB287" i="14" s="1"/>
  <c r="S12" i="16" s="1"/>
  <c r="AL287" i="14" a="1"/>
  <c r="AL287" i="14" s="1"/>
  <c r="AC12" i="16" s="1"/>
  <c r="M292" i="14" a="1"/>
  <c r="M292" i="14" s="1"/>
  <c r="D17" i="16" s="1"/>
  <c r="E17" i="16" s="1"/>
  <c r="AP292" i="14" a="1"/>
  <c r="AP292" i="14" s="1"/>
  <c r="AG17" i="16" s="1"/>
  <c r="AF312" i="14" a="1"/>
  <c r="AF312" i="14" s="1"/>
  <c r="W53" i="16" s="1"/>
  <c r="AD309" i="14" a="1"/>
  <c r="AD309" i="14" s="1"/>
  <c r="U50" i="16" s="1"/>
  <c r="M288" i="14" a="1"/>
  <c r="M288" i="14" s="1"/>
  <c r="D13" i="16" s="1"/>
  <c r="E13" i="16" s="1"/>
  <c r="AQ298" i="14" a="1"/>
  <c r="AQ298" i="14" s="1"/>
  <c r="AH23" i="16" s="1"/>
  <c r="AR283" i="14" a="1"/>
  <c r="AR283" i="14" s="1"/>
  <c r="AI8" i="16" s="1"/>
  <c r="AM298" i="14" a="1"/>
  <c r="AM298" i="14" s="1"/>
  <c r="AD23" i="16" s="1"/>
  <c r="AM294" i="14" a="1"/>
  <c r="AM294" i="14" s="1"/>
  <c r="AD19" i="16" s="1"/>
  <c r="U310" i="14" a="1"/>
  <c r="U310" i="14" s="1"/>
  <c r="L51" i="16" s="1"/>
  <c r="T300" i="14" a="1"/>
  <c r="T300" i="14" s="1"/>
  <c r="K41" i="16" s="1"/>
  <c r="K305" i="14" a="1"/>
  <c r="K305" i="14" s="1"/>
  <c r="AF306" i="14" a="1"/>
  <c r="AF306" i="14" s="1"/>
  <c r="W47" i="16" s="1"/>
  <c r="AN287" i="14" a="1"/>
  <c r="AN287" i="14" s="1"/>
  <c r="AE12" i="16" s="1"/>
  <c r="U289" i="14" a="1"/>
  <c r="U289" i="14" s="1"/>
  <c r="L14" i="16" s="1"/>
  <c r="AM299" i="14" a="1"/>
  <c r="AM299" i="14" s="1"/>
  <c r="AD40" i="16" s="1"/>
  <c r="T296" i="14" a="1"/>
  <c r="T296" i="14" s="1"/>
  <c r="K21" i="16" s="1"/>
  <c r="AR297" i="14" a="1"/>
  <c r="AR297" i="14" s="1"/>
  <c r="AI22" i="16" s="1"/>
  <c r="X285" i="14" a="1"/>
  <c r="X285" i="14" s="1"/>
  <c r="O10" i="16" s="1"/>
  <c r="AL281" i="14" a="1"/>
  <c r="AL281" i="14" s="1"/>
  <c r="M289" i="14" a="1"/>
  <c r="M289" i="14" s="1"/>
  <c r="D14" i="16" s="1"/>
  <c r="E14" i="16" s="1"/>
  <c r="AI300" i="14" a="1"/>
  <c r="AI300" i="14" s="1"/>
  <c r="Z41" i="16" s="1"/>
  <c r="X297" i="14" a="1"/>
  <c r="X297" i="14" s="1"/>
  <c r="O22" i="16" s="1"/>
  <c r="AN304" i="14" a="1"/>
  <c r="AN304" i="14" s="1"/>
  <c r="AE45" i="16" s="1"/>
  <c r="K311" i="14" a="1"/>
  <c r="K311" i="14" s="1"/>
  <c r="W298" i="14" a="1"/>
  <c r="W298" i="14" s="1"/>
  <c r="N23" i="16" s="1"/>
  <c r="AI310" i="14" a="1"/>
  <c r="AI310" i="14" s="1"/>
  <c r="Z51" i="16" s="1"/>
  <c r="AH307" i="14" a="1"/>
  <c r="AH307" i="14" s="1"/>
  <c r="Y48" i="16" s="1"/>
  <c r="AG303" i="14" a="1"/>
  <c r="AG303" i="14" s="1"/>
  <c r="X44" i="16" s="1"/>
  <c r="S306" i="14" a="1"/>
  <c r="S306" i="14" s="1"/>
  <c r="J47" i="16" s="1"/>
  <c r="AI283" i="14" a="1"/>
  <c r="AI283" i="14" s="1"/>
  <c r="Z8" i="16" s="1"/>
  <c r="L302" i="14" a="1"/>
  <c r="L302" i="14" s="1"/>
  <c r="C43" i="16" s="1"/>
  <c r="B43" i="16" s="1"/>
  <c r="X312" i="14" a="1"/>
  <c r="X312" i="14" s="1"/>
  <c r="O53" i="16" s="1"/>
  <c r="AG314" i="14" a="1"/>
  <c r="AG314" i="14" s="1"/>
  <c r="AR304" i="14" a="1"/>
  <c r="AR304" i="14" s="1"/>
  <c r="AI45" i="16" s="1"/>
  <c r="AL293" i="14" a="1"/>
  <c r="AL293" i="14" s="1"/>
  <c r="AC18" i="16" s="1"/>
  <c r="AA313" i="14" a="1"/>
  <c r="AA313" i="14" s="1"/>
  <c r="R54" i="16" s="1"/>
  <c r="AJ314" i="14" a="1"/>
  <c r="AJ314" i="14" s="1"/>
  <c r="R283" i="14" a="1"/>
  <c r="R283" i="14" s="1"/>
  <c r="I8" i="16" s="1"/>
  <c r="W315" i="14" a="1"/>
  <c r="W315" i="14" s="1"/>
  <c r="AC298" i="14" a="1"/>
  <c r="AC298" i="14" s="1"/>
  <c r="T23" i="16" s="1"/>
  <c r="AE301" i="14" a="1"/>
  <c r="AE301" i="14" s="1"/>
  <c r="V42" i="16" s="1"/>
  <c r="T309" i="14" a="1"/>
  <c r="T309" i="14" s="1"/>
  <c r="K50" i="16" s="1"/>
  <c r="AA314" i="14" a="1"/>
  <c r="AA314" i="14" s="1"/>
  <c r="Y310" i="14" a="1"/>
  <c r="Y310" i="14" s="1"/>
  <c r="P51" i="16" s="1"/>
  <c r="S313" i="14" a="1"/>
  <c r="S313" i="14" s="1"/>
  <c r="J54" i="16" s="1"/>
  <c r="AR296" i="14" a="1"/>
  <c r="AR296" i="14" s="1"/>
  <c r="AI21" i="16" s="1"/>
  <c r="AR309" i="14" a="1"/>
  <c r="AR309" i="14" s="1"/>
  <c r="AI50" i="16" s="1"/>
  <c r="AB286" i="14" a="1"/>
  <c r="AB286" i="14" s="1"/>
  <c r="S11" i="16" s="1"/>
  <c r="Z314" i="14" a="1"/>
  <c r="Z314" i="14" s="1"/>
  <c r="Z310" i="14" a="1"/>
  <c r="Z310" i="14" s="1"/>
  <c r="Q51" i="16" s="1"/>
  <c r="L311" i="14" a="1"/>
  <c r="L311" i="14" s="1"/>
  <c r="C52" i="16" s="1"/>
  <c r="B52" i="16" s="1"/>
  <c r="AJ305" i="14" a="1"/>
  <c r="AJ305" i="14" s="1"/>
  <c r="AA46" i="16" s="1"/>
  <c r="W289" i="14" a="1"/>
  <c r="W289" i="14" s="1"/>
  <c r="N14" i="16" s="1"/>
  <c r="AG287" i="14" a="1"/>
  <c r="AG287" i="14" s="1"/>
  <c r="X12" i="16" s="1"/>
  <c r="AS306" i="14" a="1"/>
  <c r="AS306" i="14" s="1"/>
  <c r="AJ47" i="16" s="1"/>
  <c r="AO316" i="14" a="1"/>
  <c r="AO316" i="14" s="1"/>
  <c r="AC305" i="14" a="1"/>
  <c r="AC305" i="14" s="1"/>
  <c r="T46" i="16" s="1"/>
  <c r="L291" i="14" a="1"/>
  <c r="L291" i="14" s="1"/>
  <c r="C16" i="16" s="1"/>
  <c r="S285" i="14" a="1"/>
  <c r="S285" i="14" s="1"/>
  <c r="J10" i="16" s="1"/>
  <c r="AF305" i="14" a="1"/>
  <c r="AF305" i="14" s="1"/>
  <c r="W46" i="16" s="1"/>
  <c r="S287" i="14" a="1"/>
  <c r="S287" i="14" s="1"/>
  <c r="J12" i="16" s="1"/>
  <c r="AB289" i="14" a="1"/>
  <c r="AB289" i="14" s="1"/>
  <c r="S14" i="16" s="1"/>
  <c r="AH301" i="14" a="1"/>
  <c r="AH301" i="14" s="1"/>
  <c r="Y42" i="16" s="1"/>
  <c r="K313" i="14" a="1"/>
  <c r="K313" i="14" s="1"/>
  <c r="T284" i="14" a="1"/>
  <c r="T284" i="14" s="1"/>
  <c r="K9" i="16" s="1"/>
  <c r="Y315" i="14" a="1"/>
  <c r="Y315" i="14" s="1"/>
  <c r="AA300" i="14" a="1"/>
  <c r="AA300" i="14" s="1"/>
  <c r="R41" i="16" s="1"/>
  <c r="X305" i="14" a="1"/>
  <c r="X305" i="14" s="1"/>
  <c r="O46" i="16" s="1"/>
  <c r="AE306" i="14" a="1"/>
  <c r="AE306" i="14" s="1"/>
  <c r="V47" i="16" s="1"/>
  <c r="AE304" i="14" a="1"/>
  <c r="AE304" i="14" s="1"/>
  <c r="V45" i="16" s="1"/>
  <c r="AP297" i="14" a="1"/>
  <c r="AP297" i="14" s="1"/>
  <c r="AG22" i="16" s="1"/>
  <c r="AA302" i="14" a="1"/>
  <c r="AA302" i="14" s="1"/>
  <c r="R43" i="16" s="1"/>
  <c r="AJ308" i="14" a="1"/>
  <c r="AJ308" i="14" s="1"/>
  <c r="AA49" i="16" s="1"/>
  <c r="AC290" i="14" a="1"/>
  <c r="AC290" i="14" s="1"/>
  <c r="T15" i="16" s="1"/>
  <c r="AJ283" i="14" a="1"/>
  <c r="AJ283" i="14" s="1"/>
  <c r="AA8" i="16" s="1"/>
  <c r="T307" i="14" a="1"/>
  <c r="T307" i="14" s="1"/>
  <c r="K48" i="16" s="1"/>
  <c r="U317" i="14" a="1"/>
  <c r="U317" i="14" s="1"/>
  <c r="K315" i="14" a="1"/>
  <c r="K315" i="14" s="1"/>
  <c r="AD300" i="14" a="1"/>
  <c r="AD300" i="14" s="1"/>
  <c r="U41" i="16" s="1"/>
  <c r="U287" i="14" a="1"/>
  <c r="U287" i="14" s="1"/>
  <c r="L12" i="16" s="1"/>
  <c r="AJ313" i="14" a="1"/>
  <c r="AJ313" i="14" s="1"/>
  <c r="AA54" i="16" s="1"/>
  <c r="AO290" i="14" a="1"/>
  <c r="AO290" i="14" s="1"/>
  <c r="AF15" i="16" s="1"/>
  <c r="M281" i="14" a="1"/>
  <c r="M281" i="14" s="1"/>
  <c r="Z306" i="14" a="1"/>
  <c r="Z306" i="14" s="1"/>
  <c r="Q47" i="16" s="1"/>
  <c r="AO317" i="14" a="1"/>
  <c r="AO317" i="14" s="1"/>
  <c r="AD305" i="14" a="1"/>
  <c r="AD305" i="14" s="1"/>
  <c r="U46" i="16" s="1"/>
  <c r="AD291" i="14" a="1"/>
  <c r="AD291" i="14" s="1"/>
  <c r="U16" i="16" s="1"/>
  <c r="AH306" i="14" a="1"/>
  <c r="AH306" i="14" s="1"/>
  <c r="Y47" i="16" s="1"/>
  <c r="X303" i="14" a="1"/>
  <c r="X303" i="14" s="1"/>
  <c r="O44" i="16" s="1"/>
  <c r="AL309" i="14" a="1"/>
  <c r="AL309" i="14" s="1"/>
  <c r="AC50" i="16" s="1"/>
  <c r="AC281" i="14" a="1"/>
  <c r="AC281" i="14" s="1"/>
  <c r="AB290" i="14" a="1"/>
  <c r="AB290" i="14" s="1"/>
  <c r="S15" i="16" s="1"/>
  <c r="AS292" i="14" a="1"/>
  <c r="AS292" i="14" s="1"/>
  <c r="AJ17" i="16" s="1"/>
  <c r="Y289" i="14" a="1"/>
  <c r="Y289" i="14" s="1"/>
  <c r="P14" i="16" s="1"/>
  <c r="AG285" i="14" a="1"/>
  <c r="AG285" i="14" s="1"/>
  <c r="X10" i="16" s="1"/>
  <c r="AF317" i="14" a="1"/>
  <c r="AF317" i="14" s="1"/>
  <c r="AJ303" i="14" a="1"/>
  <c r="AJ303" i="14" s="1"/>
  <c r="AA44" i="16" s="1"/>
  <c r="AO303" i="14" a="1"/>
  <c r="AO303" i="14" s="1"/>
  <c r="AF44" i="16" s="1"/>
  <c r="M283" i="14" a="1"/>
  <c r="M283" i="14" s="1"/>
  <c r="AE284" i="14" a="1"/>
  <c r="AE284" i="14" s="1"/>
  <c r="V9" i="16" s="1"/>
  <c r="AF303" i="14" a="1"/>
  <c r="AF303" i="14" s="1"/>
  <c r="W44" i="16" s="1"/>
  <c r="AD298" i="14" a="1"/>
  <c r="AD298" i="14" s="1"/>
  <c r="U23" i="16" s="1"/>
  <c r="Y287" i="14" a="1"/>
  <c r="Y287" i="14" s="1"/>
  <c r="P12" i="16" s="1"/>
  <c r="K307" i="14" a="1"/>
  <c r="K307" i="14" s="1"/>
  <c r="AI303" i="14" a="1"/>
  <c r="AI303" i="14" s="1"/>
  <c r="Z44" i="16" s="1"/>
  <c r="AK303" i="14" a="1"/>
  <c r="AK303" i="14" s="1"/>
  <c r="AB44" i="16" s="1"/>
  <c r="AK291" i="14" a="1"/>
  <c r="AK291" i="14" s="1"/>
  <c r="AB16" i="16" s="1"/>
  <c r="U294" i="14" a="1"/>
  <c r="U294" i="14" s="1"/>
  <c r="L19" i="16" s="1"/>
  <c r="W286" i="14" a="1"/>
  <c r="W286" i="14" s="1"/>
  <c r="N11" i="16" s="1"/>
  <c r="AJ295" i="14" a="1"/>
  <c r="AJ295" i="14" s="1"/>
  <c r="AA20" i="16" s="1"/>
  <c r="Z300" i="14" a="1"/>
  <c r="Z300" i="14" s="1"/>
  <c r="Q41" i="16" s="1"/>
  <c r="Z315" i="14" a="1"/>
  <c r="Z315" i="14" s="1"/>
  <c r="S281" i="14" a="1"/>
  <c r="S281" i="14" s="1"/>
  <c r="AG312" i="14" a="1"/>
  <c r="AG312" i="14" s="1"/>
  <c r="X53" i="16" s="1"/>
  <c r="Z308" i="14" a="1"/>
  <c r="Z308" i="14" s="1"/>
  <c r="Q49" i="16" s="1"/>
  <c r="AH314" i="14" a="1"/>
  <c r="AH314" i="14" s="1"/>
  <c r="AA291" i="14" a="1"/>
  <c r="AA291" i="14" s="1"/>
  <c r="R16" i="16" s="1"/>
  <c r="AF304" i="14" a="1"/>
  <c r="AF304" i="14" s="1"/>
  <c r="W45" i="16" s="1"/>
  <c r="L294" i="14" a="1"/>
  <c r="L294" i="14" s="1"/>
  <c r="C19" i="16" s="1"/>
  <c r="W293" i="14" a="1"/>
  <c r="W293" i="14" s="1"/>
  <c r="N18" i="16" s="1"/>
  <c r="AD286" i="14" a="1"/>
  <c r="AD286" i="14" s="1"/>
  <c r="U11" i="16" s="1"/>
  <c r="K302" i="14" a="1"/>
  <c r="K302" i="14" s="1"/>
  <c r="AA288" i="14" a="1"/>
  <c r="AA288" i="14" s="1"/>
  <c r="R13" i="16" s="1"/>
  <c r="AQ296" i="14" a="1"/>
  <c r="AQ296" i="14" s="1"/>
  <c r="AH21" i="16" s="1"/>
  <c r="AR293" i="14" a="1"/>
  <c r="AR293" i="14" s="1"/>
  <c r="AI18" i="16" s="1"/>
  <c r="AH312" i="14" a="1"/>
  <c r="AH312" i="14" s="1"/>
  <c r="Y53" i="16" s="1"/>
  <c r="AK308" i="14" a="1"/>
  <c r="AK308" i="14" s="1"/>
  <c r="AB49" i="16" s="1"/>
  <c r="AO287" i="14" a="1"/>
  <c r="AO287" i="14" s="1"/>
  <c r="AF12" i="16" s="1"/>
  <c r="AA293" i="14" a="1"/>
  <c r="AA293" i="14" s="1"/>
  <c r="R18" i="16" s="1"/>
  <c r="W309" i="14" a="1"/>
  <c r="W309" i="14" s="1"/>
  <c r="N50" i="16" s="1"/>
  <c r="AP285" i="14" a="1"/>
  <c r="AP285" i="14" s="1"/>
  <c r="AG10" i="16" s="1"/>
  <c r="S314" i="14" a="1"/>
  <c r="S314" i="14" s="1"/>
  <c r="R294" i="14" a="1"/>
  <c r="R294" i="14" s="1"/>
  <c r="I19" i="16" s="1"/>
  <c r="AH304" i="14" a="1"/>
  <c r="AH304" i="14" s="1"/>
  <c r="Y45" i="16" s="1"/>
  <c r="L285" i="14" a="1"/>
  <c r="L285" i="14" s="1"/>
  <c r="C10" i="16" s="1"/>
  <c r="AI286" i="14" a="1"/>
  <c r="AI286" i="14" s="1"/>
  <c r="Z11" i="16" s="1"/>
  <c r="AD316" i="14" a="1"/>
  <c r="AD316" i="14" s="1"/>
  <c r="AM306" i="14" a="1"/>
  <c r="AM306" i="14" s="1"/>
  <c r="AD47" i="16" s="1"/>
  <c r="AR313" i="14" a="1"/>
  <c r="AR313" i="14" s="1"/>
  <c r="AI54" i="16" s="1"/>
  <c r="V288" i="14" a="1"/>
  <c r="V288" i="14" s="1"/>
  <c r="M13" i="16" s="1"/>
  <c r="AM314" i="14" a="1"/>
  <c r="AM314" i="14" s="1"/>
  <c r="V298" i="14" a="1"/>
  <c r="V298" i="14" s="1"/>
  <c r="M23" i="16" s="1"/>
  <c r="L290" i="14" a="1"/>
  <c r="L290" i="14" s="1"/>
  <c r="C15" i="16" s="1"/>
  <c r="X316" i="14" a="1"/>
  <c r="X316" i="14" s="1"/>
  <c r="AQ291" i="14" a="1"/>
  <c r="AQ291" i="14" s="1"/>
  <c r="AH16" i="16" s="1"/>
  <c r="Z281" i="14" a="1"/>
  <c r="Z281" i="14" s="1"/>
  <c r="AA281" i="14" a="1"/>
  <c r="AA281" i="14" s="1"/>
  <c r="AB293" i="14" a="1"/>
  <c r="AB293" i="14" s="1"/>
  <c r="S18" i="16" s="1"/>
  <c r="V297" i="14" a="1"/>
  <c r="V297" i="14" s="1"/>
  <c r="M22" i="16" s="1"/>
  <c r="AI293" i="14" a="1"/>
  <c r="AI293" i="14" s="1"/>
  <c r="Z18" i="16" s="1"/>
  <c r="S297" i="14" a="1"/>
  <c r="S297" i="14" s="1"/>
  <c r="J22" i="16" s="1"/>
  <c r="AR298" i="14" a="1"/>
  <c r="AR298" i="14" s="1"/>
  <c r="AI23" i="16" s="1"/>
  <c r="AP309" i="14" a="1"/>
  <c r="AP309" i="14" s="1"/>
  <c r="AG50" i="16" s="1"/>
  <c r="AO298" i="14" a="1"/>
  <c r="AO298" i="14" s="1"/>
  <c r="AF23" i="16" s="1"/>
  <c r="X281" i="14" a="1"/>
  <c r="X281" i="14" s="1"/>
  <c r="AN283" i="14" a="1"/>
  <c r="AN283" i="14" s="1"/>
  <c r="AE8" i="16" s="1"/>
  <c r="V317" i="14" a="1"/>
  <c r="V317" i="14" s="1"/>
  <c r="AF294" i="14" a="1"/>
  <c r="AF294" i="14" s="1"/>
  <c r="W19" i="16" s="1"/>
  <c r="AF290" i="14" a="1"/>
  <c r="AF290" i="14" s="1"/>
  <c r="W15" i="16" s="1"/>
  <c r="AN307" i="14" a="1"/>
  <c r="AN307" i="14" s="1"/>
  <c r="AE48" i="16" s="1"/>
  <c r="AI308" i="14" a="1"/>
  <c r="AI308" i="14" s="1"/>
  <c r="Z49" i="16" s="1"/>
  <c r="L307" i="14" a="1"/>
  <c r="L307" i="14" s="1"/>
  <c r="C48" i="16" s="1"/>
  <c r="B48" i="16" s="1"/>
  <c r="AO288" i="14" a="1"/>
  <c r="AO288" i="14" s="1"/>
  <c r="AF13" i="16" s="1"/>
  <c r="AB281" i="14" a="1"/>
  <c r="AB281" i="14" s="1"/>
  <c r="AO308" i="14" a="1"/>
  <c r="AO308" i="14" s="1"/>
  <c r="AF49" i="16" s="1"/>
  <c r="W310" i="14" a="1"/>
  <c r="W310" i="14" s="1"/>
  <c r="N51" i="16" s="1"/>
  <c r="AD303" i="14" a="1"/>
  <c r="AD303" i="14" s="1"/>
  <c r="U44" i="16" s="1"/>
  <c r="AF281" i="14" a="1"/>
  <c r="AF281" i="14" s="1"/>
  <c r="AF292" i="14" a="1"/>
  <c r="AF292" i="14" s="1"/>
  <c r="W17" i="16" s="1"/>
  <c r="AJ307" i="14" a="1"/>
  <c r="AJ307" i="14" s="1"/>
  <c r="AA48" i="16" s="1"/>
  <c r="AG304" i="14" a="1"/>
  <c r="AG304" i="14" s="1"/>
  <c r="X45" i="16" s="1"/>
  <c r="AI312" i="14" a="1"/>
  <c r="AI312" i="14" s="1"/>
  <c r="Z53" i="16" s="1"/>
  <c r="AP295" i="14" a="1"/>
  <c r="AP295" i="14" s="1"/>
  <c r="AG20" i="16" s="1"/>
  <c r="AP288" i="14" a="1"/>
  <c r="AP288" i="14" s="1"/>
  <c r="AG13" i="16" s="1"/>
  <c r="AC315" i="14" a="1"/>
  <c r="AC315" i="14" s="1"/>
  <c r="AA286" i="14" a="1"/>
  <c r="AA286" i="14" s="1"/>
  <c r="R11" i="16" s="1"/>
  <c r="AQ302" i="14" a="1"/>
  <c r="AQ302" i="14" s="1"/>
  <c r="AH43" i="16" s="1"/>
  <c r="AG299" i="14" a="1"/>
  <c r="AG299" i="14" s="1"/>
  <c r="X40" i="16" s="1"/>
  <c r="L288" i="14" a="1"/>
  <c r="L288" i="14" s="1"/>
  <c r="C13" i="16" s="1"/>
  <c r="AR284" i="14" a="1"/>
  <c r="AR284" i="14" s="1"/>
  <c r="AI9" i="16" s="1"/>
  <c r="AN291" i="14" a="1"/>
  <c r="AN291" i="14" s="1"/>
  <c r="AE16" i="16" s="1"/>
  <c r="AF313" i="14" a="1"/>
  <c r="AF313" i="14" s="1"/>
  <c r="W54" i="16" s="1"/>
  <c r="M307" i="14" a="1"/>
  <c r="M307" i="14" s="1"/>
  <c r="D48" i="16" s="1"/>
  <c r="E48" i="16" s="1"/>
  <c r="AR281" i="14" a="1"/>
  <c r="AR281" i="14" s="1"/>
  <c r="AN314" i="14" a="1"/>
  <c r="AN314" i="14" s="1"/>
  <c r="AO304" i="14" a="1"/>
  <c r="AO304" i="14" s="1"/>
  <c r="AF45" i="16" s="1"/>
  <c r="AO291" i="14" a="1"/>
  <c r="AO291" i="14" s="1"/>
  <c r="AF16" i="16" s="1"/>
  <c r="AI295" i="14" a="1"/>
  <c r="AI295" i="14" s="1"/>
  <c r="Z20" i="16" s="1"/>
  <c r="U299" i="14" a="1"/>
  <c r="U299" i="14" s="1"/>
  <c r="L40" i="16" s="1"/>
  <c r="AB317" i="14" a="1"/>
  <c r="AB317" i="14" s="1"/>
  <c r="AJ304" i="14" a="1"/>
  <c r="AJ304" i="14" s="1"/>
  <c r="AA45" i="16" s="1"/>
  <c r="AH281" i="14" a="1"/>
  <c r="AH281" i="14" s="1"/>
  <c r="AF302" i="14" a="1"/>
  <c r="AF302" i="14" s="1"/>
  <c r="W43" i="16" s="1"/>
  <c r="AQ292" i="14" a="1"/>
  <c r="AQ292" i="14" s="1"/>
  <c r="AH17" i="16" s="1"/>
  <c r="AP306" i="14" a="1"/>
  <c r="AP306" i="14" s="1"/>
  <c r="AG47" i="16" s="1"/>
  <c r="R298" i="14" a="1"/>
  <c r="R298" i="14" s="1"/>
  <c r="I23" i="16" s="1"/>
  <c r="T313" i="14" a="1"/>
  <c r="T313" i="14" s="1"/>
  <c r="K54" i="16" s="1"/>
  <c r="AQ309" i="14" a="1"/>
  <c r="AQ309" i="14" s="1"/>
  <c r="AH50" i="16" s="1"/>
  <c r="AF299" i="14" a="1"/>
  <c r="AF299" i="14" s="1"/>
  <c r="W40" i="16" s="1"/>
  <c r="Z287" i="14" a="1"/>
  <c r="Z287" i="14" s="1"/>
  <c r="Q12" i="16" s="1"/>
  <c r="K288" i="14" a="1"/>
  <c r="K288" i="14" s="1"/>
  <c r="AD290" i="14" a="1"/>
  <c r="AD290" i="14" s="1"/>
  <c r="U15" i="16" s="1"/>
  <c r="AC312" i="14" a="1"/>
  <c r="AC312" i="14" s="1"/>
  <c r="T53" i="16" s="1"/>
  <c r="V313" i="14" a="1"/>
  <c r="V313" i="14" s="1"/>
  <c r="M54" i="16" s="1"/>
  <c r="V314" i="14" a="1"/>
  <c r="V314" i="14" s="1"/>
  <c r="K300" i="14" a="1"/>
  <c r="K300" i="14" s="1"/>
  <c r="AL308" i="14" a="1"/>
  <c r="AL308" i="14" s="1"/>
  <c r="AC49" i="16" s="1"/>
  <c r="AL282" i="14" a="1"/>
  <c r="AL282" i="14" s="1"/>
  <c r="AC7" i="16" s="1"/>
  <c r="K299" i="14" a="1"/>
  <c r="K299" i="14" s="1"/>
  <c r="AB283" i="14" a="1"/>
  <c r="AB283" i="14" s="1"/>
  <c r="S8" i="16" s="1"/>
  <c r="S290" i="14" a="1"/>
  <c r="S290" i="14" s="1"/>
  <c r="J15" i="16" s="1"/>
  <c r="L286" i="14" a="1"/>
  <c r="L286" i="14" s="1"/>
  <c r="C11" i="16" s="1"/>
  <c r="R295" i="14" a="1"/>
  <c r="R295" i="14" s="1"/>
  <c r="I20" i="16" s="1"/>
  <c r="AM302" i="14" a="1"/>
  <c r="AM302" i="14" s="1"/>
  <c r="AD43" i="16" s="1"/>
  <c r="AK285" i="14" a="1"/>
  <c r="AK285" i="14" s="1"/>
  <c r="AB10" i="16" s="1"/>
  <c r="AR287" i="14" a="1"/>
  <c r="AR287" i="14" s="1"/>
  <c r="AI12" i="16" s="1"/>
  <c r="M314" i="14" a="1"/>
  <c r="M314" i="14" s="1"/>
  <c r="AN286" i="14" a="1"/>
  <c r="AN286" i="14" s="1"/>
  <c r="AE11" i="16" s="1"/>
  <c r="AF315" i="14" a="1"/>
  <c r="AF315" i="14" s="1"/>
  <c r="Z284" i="14" a="1"/>
  <c r="Z284" i="14" s="1"/>
  <c r="Q9" i="16" s="1"/>
  <c r="T288" i="14" a="1"/>
  <c r="T288" i="14" s="1"/>
  <c r="K13" i="16" s="1"/>
  <c r="L310" i="14" a="1"/>
  <c r="L310" i="14" s="1"/>
  <c r="C51" i="16" s="1"/>
  <c r="B51" i="16" s="1"/>
  <c r="AM297" i="14" a="1"/>
  <c r="AM297" i="14" s="1"/>
  <c r="AD22" i="16" s="1"/>
  <c r="V305" i="14" a="1"/>
  <c r="V305" i="14" s="1"/>
  <c r="M46" i="16" s="1"/>
  <c r="AH317" i="14" a="1"/>
  <c r="AH317" i="14" s="1"/>
  <c r="AO295" i="14" a="1"/>
  <c r="AO295" i="14" s="1"/>
  <c r="AF20" i="16" s="1"/>
  <c r="K306" i="14" a="1"/>
  <c r="K306" i="14" s="1"/>
  <c r="V286" i="14" a="1"/>
  <c r="V286" i="14" s="1"/>
  <c r="M11" i="16" s="1"/>
  <c r="AI304" i="14" a="1"/>
  <c r="AI304" i="14" s="1"/>
  <c r="Z45" i="16" s="1"/>
  <c r="M284" i="14" a="1"/>
  <c r="M284" i="14" s="1"/>
  <c r="AA287" i="14" a="1"/>
  <c r="AA287" i="14" s="1"/>
  <c r="R12" i="16" s="1"/>
  <c r="AM286" i="14" a="1"/>
  <c r="AM286" i="14" s="1"/>
  <c r="AD11" i="16" s="1"/>
  <c r="AF310" i="14" a="1"/>
  <c r="AF310" i="14" s="1"/>
  <c r="W51" i="16" s="1"/>
  <c r="AR315" i="14" a="1"/>
  <c r="AR315" i="14" s="1"/>
  <c r="M290" i="14" a="1"/>
  <c r="M290" i="14" s="1"/>
  <c r="D15" i="16" s="1"/>
  <c r="E15" i="16" s="1"/>
  <c r="T298" i="14" a="1"/>
  <c r="T298" i="14" s="1"/>
  <c r="K23" i="16" s="1"/>
  <c r="U295" i="14" a="1"/>
  <c r="U295" i="14" s="1"/>
  <c r="L20" i="16" s="1"/>
  <c r="AC308" i="14" a="1"/>
  <c r="AC308" i="14" s="1"/>
  <c r="T49" i="16" s="1"/>
  <c r="AI298" i="14" a="1"/>
  <c r="AI298" i="14" s="1"/>
  <c r="Z23" i="16" s="1"/>
  <c r="AA305" i="14" a="1"/>
  <c r="AA305" i="14" s="1"/>
  <c r="R46" i="16" s="1"/>
  <c r="V307" i="14" a="1"/>
  <c r="V307" i="14" s="1"/>
  <c r="M48" i="16" s="1"/>
  <c r="AK316" i="14" a="1"/>
  <c r="AK316" i="14" s="1"/>
  <c r="Y314" i="14" a="1"/>
  <c r="Y314" i="14" s="1"/>
  <c r="T306" i="14" a="1"/>
  <c r="T306" i="14" s="1"/>
  <c r="K47" i="16" s="1"/>
  <c r="AG282" i="14" a="1"/>
  <c r="AG282" i="14" s="1"/>
  <c r="X7" i="16" s="1"/>
  <c r="AO311" i="14" a="1"/>
  <c r="AO311" i="14" s="1"/>
  <c r="AF52" i="16" s="1"/>
  <c r="AS312" i="14" a="1"/>
  <c r="AS312" i="14" s="1"/>
  <c r="AJ53" i="16" s="1"/>
  <c r="Z311" i="14" a="1"/>
  <c r="Z311" i="14" s="1"/>
  <c r="Q52" i="16" s="1"/>
  <c r="AI315" i="14" a="1"/>
  <c r="AI315" i="14" s="1"/>
  <c r="AC301" i="14" a="1"/>
  <c r="AC301" i="14" s="1"/>
  <c r="T42" i="16" s="1"/>
  <c r="M311" i="14" a="1"/>
  <c r="M311" i="14" s="1"/>
  <c r="D52" i="16" s="1"/>
  <c r="E52" i="16" s="1"/>
  <c r="AN293" i="14" a="1"/>
  <c r="AN293" i="14" s="1"/>
  <c r="AE18" i="16" s="1"/>
  <c r="AO309" i="14" a="1"/>
  <c r="AO309" i="14" s="1"/>
  <c r="AF50" i="16" s="1"/>
  <c r="AH309" i="14" a="1"/>
  <c r="AH309" i="14" s="1"/>
  <c r="Y50" i="16" s="1"/>
  <c r="K316" i="14" a="1"/>
  <c r="K316" i="14" s="1"/>
  <c r="L306" i="14" a="1"/>
  <c r="L306" i="14" s="1"/>
  <c r="C47" i="16" s="1"/>
  <c r="B47" i="16" s="1"/>
  <c r="AA298" i="14" a="1"/>
  <c r="AA298" i="14" s="1"/>
  <c r="R23" i="16" s="1"/>
  <c r="AN292" i="14" a="1"/>
  <c r="AN292" i="14" s="1"/>
  <c r="AE17" i="16" s="1"/>
  <c r="AP311" i="14" a="1"/>
  <c r="AP311" i="14" s="1"/>
  <c r="AG52" i="16" s="1"/>
  <c r="AQ288" i="14" a="1"/>
  <c r="AQ288" i="14" s="1"/>
  <c r="AH13" i="16" s="1"/>
  <c r="AA290" i="14" a="1"/>
  <c r="AA290" i="14" s="1"/>
  <c r="R15" i="16" s="1"/>
  <c r="AA289" i="14" a="1"/>
  <c r="AA289" i="14" s="1"/>
  <c r="R14" i="16" s="1"/>
  <c r="AN297" i="14" a="1"/>
  <c r="AN297" i="14" s="1"/>
  <c r="AE22" i="16" s="1"/>
  <c r="S299" i="14" a="1"/>
  <c r="S299" i="14" s="1"/>
  <c r="J40" i="16" s="1"/>
  <c r="K294" i="14" a="1"/>
  <c r="K294" i="14" s="1"/>
  <c r="AM303" i="14" a="1"/>
  <c r="AM303" i="14" s="1"/>
  <c r="AD44" i="16" s="1"/>
  <c r="R297" i="14" a="1"/>
  <c r="R297" i="14" s="1"/>
  <c r="I22" i="16" s="1"/>
  <c r="AH286" i="14" a="1"/>
  <c r="AH286" i="14" s="1"/>
  <c r="Y11" i="16" s="1"/>
  <c r="AN299" i="14" a="1"/>
  <c r="AN299" i="14" s="1"/>
  <c r="AE40" i="16" s="1"/>
  <c r="W317" i="14" a="1"/>
  <c r="W317" i="14" s="1"/>
  <c r="AS300" i="14" a="1"/>
  <c r="AS300" i="14" s="1"/>
  <c r="AJ41" i="16" s="1"/>
  <c r="AG290" i="14" a="1"/>
  <c r="AG290" i="14" s="1"/>
  <c r="X15" i="16" s="1"/>
  <c r="AO282" i="14" a="1"/>
  <c r="AO282" i="14" s="1"/>
  <c r="AF7" i="16" s="1"/>
  <c r="AC293" i="14" a="1"/>
  <c r="AC293" i="14" s="1"/>
  <c r="T18" i="16" s="1"/>
  <c r="AL301" i="14" a="1"/>
  <c r="AL301" i="14" s="1"/>
  <c r="AC42" i="16" s="1"/>
  <c r="AI296" i="14" a="1"/>
  <c r="AI296" i="14" s="1"/>
  <c r="Z21" i="16" s="1"/>
  <c r="AM283" i="14" a="1"/>
  <c r="AM283" i="14" s="1"/>
  <c r="AD8" i="16" s="1"/>
  <c r="AO285" i="14" a="1"/>
  <c r="AO285" i="14" s="1"/>
  <c r="AF10" i="16" s="1"/>
  <c r="T283" i="14" a="1"/>
  <c r="T283" i="14" s="1"/>
  <c r="K8" i="16" s="1"/>
  <c r="S291" i="14" a="1"/>
  <c r="S291" i="14" s="1"/>
  <c r="J16" i="16" s="1"/>
  <c r="AD285" i="14" a="1"/>
  <c r="AD285" i="14" s="1"/>
  <c r="U10" i="16" s="1"/>
  <c r="Z304" i="14" a="1"/>
  <c r="Z304" i="14" s="1"/>
  <c r="Q45" i="16" s="1"/>
  <c r="X298" i="14" a="1"/>
  <c r="X298" i="14" s="1"/>
  <c r="O23" i="16" s="1"/>
  <c r="AB300" i="14" a="1"/>
  <c r="AB300" i="14" s="1"/>
  <c r="S41" i="16" s="1"/>
  <c r="AK305" i="14" a="1"/>
  <c r="AK305" i="14" s="1"/>
  <c r="AB46" i="16" s="1"/>
  <c r="Y301" i="14" a="1"/>
  <c r="Y301" i="14" s="1"/>
  <c r="P42" i="16" s="1"/>
  <c r="AQ287" i="14" a="1"/>
  <c r="AQ287" i="14" s="1"/>
  <c r="AH12" i="16" s="1"/>
  <c r="L314" i="14" a="1"/>
  <c r="L314" i="14" s="1"/>
  <c r="AK282" i="14" a="1"/>
  <c r="AK282" i="14" s="1"/>
  <c r="AB7" i="16" s="1"/>
  <c r="AJ312" i="14" a="1"/>
  <c r="AJ312" i="14" s="1"/>
  <c r="AA53" i="16" s="1"/>
  <c r="R284" i="14" a="1"/>
  <c r="R284" i="14" s="1"/>
  <c r="I9" i="16" s="1"/>
  <c r="AQ317" i="14" a="1"/>
  <c r="AQ317" i="14" s="1"/>
  <c r="V294" i="14" a="1"/>
  <c r="V294" i="14" s="1"/>
  <c r="M19" i="16" s="1"/>
  <c r="AF295" i="14" a="1"/>
  <c r="AF295" i="14" s="1"/>
  <c r="W20" i="16" s="1"/>
  <c r="R293" i="14" a="1"/>
  <c r="R293" i="14" s="1"/>
  <c r="I18" i="16" s="1"/>
  <c r="AE294" i="14" a="1"/>
  <c r="AE294" i="14" s="1"/>
  <c r="V19" i="16" s="1"/>
  <c r="AK310" i="14" a="1"/>
  <c r="AK310" i="14" s="1"/>
  <c r="AB51" i="16" s="1"/>
  <c r="L303" i="14" a="1"/>
  <c r="L303" i="14" s="1"/>
  <c r="C44" i="16" s="1"/>
  <c r="B44" i="16" s="1"/>
  <c r="AH289" i="14" a="1"/>
  <c r="AH289" i="14" s="1"/>
  <c r="Y14" i="16" s="1"/>
  <c r="U305" i="14" a="1"/>
  <c r="U305" i="14" s="1"/>
  <c r="L46" i="16" s="1"/>
  <c r="AQ294" i="14" a="1"/>
  <c r="AQ294" i="14" s="1"/>
  <c r="AH19" i="16" s="1"/>
  <c r="AL299" i="14" a="1"/>
  <c r="AL299" i="14" s="1"/>
  <c r="AC40" i="16" s="1"/>
  <c r="Z283" i="14" a="1"/>
  <c r="Z283" i="14" s="1"/>
  <c r="Q8" i="16" s="1"/>
  <c r="X293" i="14" a="1"/>
  <c r="X293" i="14" s="1"/>
  <c r="O18" i="16" s="1"/>
  <c r="AN288" i="14" a="1"/>
  <c r="AN288" i="14" s="1"/>
  <c r="AE13" i="16" s="1"/>
  <c r="AC313" i="14" a="1"/>
  <c r="AC313" i="14" s="1"/>
  <c r="T54" i="16" s="1"/>
  <c r="K292" i="14" a="1"/>
  <c r="K292" i="14" s="1"/>
  <c r="AE281" i="14" a="1"/>
  <c r="AE281" i="14" s="1"/>
  <c r="Z305" i="14" a="1"/>
  <c r="Z305" i="14" s="1"/>
  <c r="Q46" i="16" s="1"/>
  <c r="AA285" i="14" a="1"/>
  <c r="AA285" i="14" s="1"/>
  <c r="R10" i="16" s="1"/>
  <c r="AR310" i="14" a="1"/>
  <c r="AR310" i="14" s="1"/>
  <c r="AI51" i="16" s="1"/>
  <c r="AN301" i="14" a="1"/>
  <c r="AN301" i="14" s="1"/>
  <c r="AE42" i="16" s="1"/>
  <c r="AE289" i="14" a="1"/>
  <c r="AE289" i="14" s="1"/>
  <c r="V14" i="16" s="1"/>
  <c r="AJ288" i="14" a="1"/>
  <c r="AJ288" i="14" s="1"/>
  <c r="AA13" i="16" s="1"/>
  <c r="AM289" i="14" a="1"/>
  <c r="AM289" i="14" s="1"/>
  <c r="AD14" i="16" s="1"/>
  <c r="R311" i="14" a="1"/>
  <c r="R311" i="14" s="1"/>
  <c r="I52" i="16" s="1"/>
  <c r="W314" i="14" a="1"/>
  <c r="W314" i="14" s="1"/>
  <c r="AB294" i="14" a="1"/>
  <c r="AB294" i="14" s="1"/>
  <c r="S19" i="16" s="1"/>
  <c r="M315" i="14" a="1"/>
  <c r="M315" i="14" s="1"/>
  <c r="R310" i="14" a="1"/>
  <c r="R310" i="14" s="1"/>
  <c r="I51" i="16" s="1"/>
  <c r="AK281" i="14" a="1"/>
  <c r="AK281" i="14" s="1"/>
  <c r="Z295" i="14" a="1"/>
  <c r="Z295" i="14" s="1"/>
  <c r="Q20" i="16" s="1"/>
  <c r="X306" i="14" a="1"/>
  <c r="X306" i="14" s="1"/>
  <c r="O47" i="16" s="1"/>
  <c r="Y302" i="14" a="1"/>
  <c r="Y302" i="14" s="1"/>
  <c r="P43" i="16" s="1"/>
  <c r="AM301" i="14" a="1"/>
  <c r="AM301" i="14" s="1"/>
  <c r="AD42" i="16" s="1"/>
  <c r="R306" i="14" a="1"/>
  <c r="R306" i="14" s="1"/>
  <c r="I47" i="16" s="1"/>
  <c r="T302" i="14" a="1"/>
  <c r="T302" i="14" s="1"/>
  <c r="K43" i="16" s="1"/>
  <c r="Y296" i="14" a="1"/>
  <c r="Y296" i="14" s="1"/>
  <c r="P21" i="16" s="1"/>
  <c r="T308" i="14" a="1"/>
  <c r="T308" i="14" s="1"/>
  <c r="K49" i="16" s="1"/>
  <c r="U296" i="14" a="1"/>
  <c r="U296" i="14" s="1"/>
  <c r="L21" i="16" s="1"/>
  <c r="S308" i="14" a="1"/>
  <c r="S308" i="14" s="1"/>
  <c r="J49" i="16" s="1"/>
  <c r="S303" i="14" a="1"/>
  <c r="S303" i="14" s="1"/>
  <c r="J44" i="16" s="1"/>
  <c r="Y303" i="14" a="1"/>
  <c r="Y303" i="14" s="1"/>
  <c r="P44" i="16" s="1"/>
  <c r="AH298" i="14" a="1"/>
  <c r="AH298" i="14" s="1"/>
  <c r="Y23" i="16" s="1"/>
  <c r="AE295" i="14" a="1"/>
  <c r="AE295" i="14" s="1"/>
  <c r="V20" i="16" s="1"/>
  <c r="AG311" i="14" a="1"/>
  <c r="AG311" i="14" s="1"/>
  <c r="X52" i="16" s="1"/>
  <c r="S302" i="14" a="1"/>
  <c r="S302" i="14" s="1"/>
  <c r="J43" i="16" s="1"/>
  <c r="AB303" i="14" a="1"/>
  <c r="AB303" i="14" s="1"/>
  <c r="S44" i="16" s="1"/>
  <c r="AO297" i="14" a="1"/>
  <c r="AO297" i="14" s="1"/>
  <c r="AF22" i="16" s="1"/>
  <c r="V293" i="14" a="1"/>
  <c r="V293" i="14" s="1"/>
  <c r="M18" i="16" s="1"/>
  <c r="AS288" i="14" a="1"/>
  <c r="AS288" i="14" s="1"/>
  <c r="AJ13" i="16" s="1"/>
  <c r="S310" i="14" a="1"/>
  <c r="S310" i="14" s="1"/>
  <c r="J51" i="16" s="1"/>
  <c r="V299" i="14" a="1"/>
  <c r="V299" i="14" s="1"/>
  <c r="M40" i="16" s="1"/>
  <c r="X307" i="14" a="1"/>
  <c r="X307" i="14" s="1"/>
  <c r="O48" i="16" s="1"/>
  <c r="AB307" i="14" a="1"/>
  <c r="AB307" i="14" s="1"/>
  <c r="S48" i="16" s="1"/>
  <c r="V287" i="14" a="1"/>
  <c r="V287" i="14" s="1"/>
  <c r="M12" i="16" s="1"/>
  <c r="AB304" i="14" a="1"/>
  <c r="AB304" i="14" s="1"/>
  <c r="S45" i="16" s="1"/>
  <c r="U297" i="14" a="1"/>
  <c r="U297" i="14" s="1"/>
  <c r="L22" i="16" s="1"/>
  <c r="V290" i="14" a="1"/>
  <c r="V290" i="14" s="1"/>
  <c r="M15" i="16" s="1"/>
  <c r="AL292" i="14" a="1"/>
  <c r="AL292" i="14" s="1"/>
  <c r="AC17" i="16" s="1"/>
  <c r="AI290" i="14" a="1"/>
  <c r="AI290" i="14" s="1"/>
  <c r="Z15" i="16" s="1"/>
  <c r="AE302" i="14" a="1"/>
  <c r="AE302" i="14" s="1"/>
  <c r="V43" i="16" s="1"/>
  <c r="K291" i="14" a="1"/>
  <c r="K291" i="14" s="1"/>
  <c r="AN295" i="14" a="1"/>
  <c r="AN295" i="14" s="1"/>
  <c r="AE20" i="16" s="1"/>
  <c r="T285" i="14" a="1"/>
  <c r="T285" i="14" s="1"/>
  <c r="K10" i="16" s="1"/>
  <c r="T301" i="14" a="1"/>
  <c r="T301" i="14" s="1"/>
  <c r="K42" i="16" s="1"/>
  <c r="U282" i="14" a="1"/>
  <c r="U282" i="14" s="1"/>
  <c r="AA284" i="14" a="1"/>
  <c r="AA284" i="14" s="1"/>
  <c r="R9" i="16" s="1"/>
  <c r="L308" i="14" a="1"/>
  <c r="L308" i="14" s="1"/>
  <c r="C49" i="16" s="1"/>
  <c r="B49" i="16" s="1"/>
  <c r="M298" i="14" a="1"/>
  <c r="M298" i="14" s="1"/>
  <c r="D23" i="16" s="1"/>
  <c r="E23" i="16" s="1"/>
  <c r="AG317" i="14" a="1"/>
  <c r="AG317" i="14" s="1"/>
  <c r="X284" i="14" a="1"/>
  <c r="X284" i="14" s="1"/>
  <c r="O9" i="16" s="1"/>
  <c r="AM282" i="14" a="1"/>
  <c r="AM282" i="14" s="1"/>
  <c r="AD7" i="16" s="1"/>
  <c r="AH288" i="14" a="1"/>
  <c r="AH288" i="14" s="1"/>
  <c r="Y13" i="16" s="1"/>
  <c r="AB295" i="14" a="1"/>
  <c r="AB295" i="14" s="1"/>
  <c r="S20" i="16" s="1"/>
  <c r="AK312" i="14" a="1"/>
  <c r="AK312" i="14" s="1"/>
  <c r="AB53" i="16" s="1"/>
  <c r="X295" i="14" a="1"/>
  <c r="X295" i="14" s="1"/>
  <c r="O20" i="16" s="1"/>
  <c r="W291" i="14" a="1"/>
  <c r="W291" i="14" s="1"/>
  <c r="N16" i="16" s="1"/>
  <c r="AF284" i="14" a="1"/>
  <c r="AF284" i="14" s="1"/>
  <c r="W9" i="16" s="1"/>
  <c r="AE288" i="14" a="1"/>
  <c r="AE288" i="14" s="1"/>
  <c r="V13" i="16" s="1"/>
  <c r="V291" i="14" a="1"/>
  <c r="V291" i="14" s="1"/>
  <c r="M16" i="16" s="1"/>
  <c r="AM295" i="14" a="1"/>
  <c r="AM295" i="14" s="1"/>
  <c r="AD20" i="16" s="1"/>
  <c r="W288" i="14" a="1"/>
  <c r="W288" i="14" s="1"/>
  <c r="N13" i="16" s="1"/>
  <c r="AC287" i="14" a="1"/>
  <c r="AC287" i="14" s="1"/>
  <c r="T12" i="16" s="1"/>
  <c r="AK302" i="14" a="1"/>
  <c r="AK302" i="14" s="1"/>
  <c r="AB43" i="16" s="1"/>
  <c r="AD306" i="14" a="1"/>
  <c r="AD306" i="14" s="1"/>
  <c r="U47" i="16" s="1"/>
  <c r="AD312" i="14" a="1"/>
  <c r="AD312" i="14" s="1"/>
  <c r="U53" i="16" s="1"/>
  <c r="AL289" i="14" a="1"/>
  <c r="AL289" i="14" s="1"/>
  <c r="AC14" i="16" s="1"/>
  <c r="M286" i="14" a="1"/>
  <c r="M286" i="14" s="1"/>
  <c r="D11" i="16" s="1"/>
  <c r="E11" i="16" s="1"/>
  <c r="M309" i="14" a="1"/>
  <c r="M309" i="14" s="1"/>
  <c r="D50" i="16" s="1"/>
  <c r="E50" i="16" s="1"/>
  <c r="AF289" i="14" a="1"/>
  <c r="AF289" i="14" s="1"/>
  <c r="W14" i="16" s="1"/>
  <c r="AO310" i="14" a="1"/>
  <c r="AO310" i="14" s="1"/>
  <c r="AF51" i="16" s="1"/>
  <c r="AA303" i="14" a="1"/>
  <c r="AA303" i="14" s="1"/>
  <c r="R44" i="16" s="1"/>
  <c r="X302" i="14" a="1"/>
  <c r="X302" i="14" s="1"/>
  <c r="O43" i="16" s="1"/>
  <c r="AE286" i="14" a="1"/>
  <c r="AE286" i="14" s="1"/>
  <c r="V11" i="16" s="1"/>
  <c r="AG310" i="14" a="1"/>
  <c r="AG310" i="14" s="1"/>
  <c r="X51" i="16" s="1"/>
  <c r="AC284" i="14" a="1"/>
  <c r="AC284" i="14" s="1"/>
  <c r="T9" i="16" s="1"/>
  <c r="AA308" i="14" a="1"/>
  <c r="AA308" i="14" s="1"/>
  <c r="R49" i="16" s="1"/>
  <c r="AA292" i="14" a="1"/>
  <c r="AA292" i="14" s="1"/>
  <c r="R17" i="16" s="1"/>
  <c r="AG308" i="14" a="1"/>
  <c r="AG308" i="14" s="1"/>
  <c r="X49" i="16" s="1"/>
  <c r="V303" i="14" a="1"/>
  <c r="V303" i="14" s="1"/>
  <c r="M44" i="16" s="1"/>
  <c r="R289" i="14" a="1"/>
  <c r="R289" i="14" s="1"/>
  <c r="I14" i="16" s="1"/>
  <c r="AD308" i="14" a="1"/>
  <c r="AD308" i="14" s="1"/>
  <c r="U49" i="16" s="1"/>
  <c r="L295" i="14" a="1"/>
  <c r="L295" i="14" s="1"/>
  <c r="C20" i="16" s="1"/>
  <c r="T297" i="14" a="1"/>
  <c r="T297" i="14" s="1"/>
  <c r="K22" i="16" s="1"/>
  <c r="AH302" i="14" a="1"/>
  <c r="AH302" i="14" s="1"/>
  <c r="Y43" i="16" s="1"/>
  <c r="AA304" i="14" a="1"/>
  <c r="AA304" i="14" s="1"/>
  <c r="R45" i="16" s="1"/>
  <c r="X286" i="14" a="1"/>
  <c r="X286" i="14" s="1"/>
  <c r="O11" i="16" s="1"/>
  <c r="AD307" i="14" a="1"/>
  <c r="AD307" i="14" s="1"/>
  <c r="U48" i="16" s="1"/>
  <c r="AQ307" i="14" a="1"/>
  <c r="AQ307" i="14" s="1"/>
  <c r="AH48" i="16" s="1"/>
  <c r="M304" i="14" a="1"/>
  <c r="M304" i="14" s="1"/>
  <c r="D45" i="16" s="1"/>
  <c r="E45" i="16" s="1"/>
  <c r="V301" i="14" a="1"/>
  <c r="V301" i="14" s="1"/>
  <c r="M42" i="16" s="1"/>
  <c r="AA301" i="14" a="1"/>
  <c r="AA301" i="14" s="1"/>
  <c r="R42" i="16" s="1"/>
  <c r="U309" i="14" a="1"/>
  <c r="U309" i="14" s="1"/>
  <c r="L50" i="16" s="1"/>
  <c r="Z301" i="14" a="1"/>
  <c r="Z301" i="14" s="1"/>
  <c r="Q42" i="16" s="1"/>
  <c r="T303" i="14" a="1"/>
  <c r="T303" i="14" s="1"/>
  <c r="K44" i="16" s="1"/>
  <c r="K286" i="14" a="1"/>
  <c r="K286" i="14" s="1"/>
  <c r="AD289" i="14" a="1"/>
  <c r="AD289" i="14" s="1"/>
  <c r="U14" i="16" s="1"/>
  <c r="AC291" i="14" a="1"/>
  <c r="AC291" i="14" s="1"/>
  <c r="T16" i="16" s="1"/>
  <c r="U313" i="14" a="1"/>
  <c r="U313" i="14" s="1"/>
  <c r="L54" i="16" s="1"/>
  <c r="AB299" i="14" a="1"/>
  <c r="AB299" i="14" s="1"/>
  <c r="S40" i="16" s="1"/>
  <c r="X308" i="14" a="1"/>
  <c r="X308" i="14" s="1"/>
  <c r="O49" i="16" s="1"/>
  <c r="AH310" i="14" a="1"/>
  <c r="AH310" i="14" s="1"/>
  <c r="Y51" i="16" s="1"/>
  <c r="X304" i="14" a="1"/>
  <c r="X304" i="14" s="1"/>
  <c r="O45" i="16" s="1"/>
  <c r="AD304" i="14" a="1"/>
  <c r="AD304" i="14" s="1"/>
  <c r="U45" i="16" s="1"/>
  <c r="L305" i="14" a="1"/>
  <c r="L305" i="14" s="1"/>
  <c r="C46" i="16" s="1"/>
  <c r="B46" i="16" s="1"/>
  <c r="R302" i="14" a="1"/>
  <c r="R302" i="14" s="1"/>
  <c r="I43" i="16" s="1"/>
  <c r="AS293" i="14" a="1"/>
  <c r="AS293" i="14" s="1"/>
  <c r="AJ18" i="16" s="1"/>
  <c r="X282" i="14" a="1"/>
  <c r="X282" i="14" s="1"/>
  <c r="O7" i="16" s="1"/>
  <c r="AN281" i="14" a="1"/>
  <c r="AN281" i="14" s="1"/>
  <c r="R287" i="14" a="1"/>
  <c r="R287" i="14" s="1"/>
  <c r="I12" i="16" s="1"/>
  <c r="AN284" i="14" a="1"/>
  <c r="AN284" i="14" s="1"/>
  <c r="AE9" i="16" s="1"/>
  <c r="W297" i="14" a="1"/>
  <c r="W297" i="14" s="1"/>
  <c r="N22" i="16" s="1"/>
  <c r="AH315" i="14" a="1"/>
  <c r="AH315" i="14" s="1"/>
  <c r="Y291" i="14" a="1"/>
  <c r="Y291" i="14" s="1"/>
  <c r="P16" i="16" s="1"/>
  <c r="AL314" i="14" a="1"/>
  <c r="AL314" i="14" s="1"/>
  <c r="AR291" i="14" a="1"/>
  <c r="AR291" i="14" s="1"/>
  <c r="AI16" i="16" s="1"/>
  <c r="AA316" i="14" a="1"/>
  <c r="AA316" i="14" s="1"/>
  <c r="AJ301" i="14" a="1"/>
  <c r="AJ301" i="14" s="1"/>
  <c r="AA42" i="16" s="1"/>
  <c r="AQ310" i="14" a="1"/>
  <c r="AQ310" i="14" s="1"/>
  <c r="AH51" i="16" s="1"/>
  <c r="M317" i="14" a="1"/>
  <c r="M317" i="14" s="1"/>
  <c r="S304" i="14" a="1"/>
  <c r="S304" i="14" s="1"/>
  <c r="J45" i="16" s="1"/>
  <c r="AL284" i="14" a="1"/>
  <c r="AL284" i="14" s="1"/>
  <c r="AC9" i="16" s="1"/>
  <c r="AC283" i="14" a="1"/>
  <c r="AC283" i="14" s="1"/>
  <c r="T8" i="16" s="1"/>
  <c r="AQ289" i="14" a="1"/>
  <c r="AQ289" i="14" s="1"/>
  <c r="AH14" i="16" s="1"/>
  <c r="Z313" i="14" a="1"/>
  <c r="Z313" i="14" s="1"/>
  <c r="Q54" i="16" s="1"/>
  <c r="AH305" i="14" a="1"/>
  <c r="AH305" i="14" s="1"/>
  <c r="Y46" i="16" s="1"/>
  <c r="U286" i="14" a="1"/>
  <c r="U286" i="14" s="1"/>
  <c r="L11" i="16" s="1"/>
  <c r="AA282" i="14" a="1"/>
  <c r="AA282" i="14" s="1"/>
  <c r="R7" i="16" s="1"/>
  <c r="X313" i="14" a="1"/>
  <c r="X313" i="14" s="1"/>
  <c r="O54" i="16" s="1"/>
  <c r="AK307" i="14" a="1"/>
  <c r="AK307" i="14" s="1"/>
  <c r="AB48" i="16" s="1"/>
  <c r="K284" i="14" a="1"/>
  <c r="K284" i="14" s="1"/>
  <c r="Y294" i="14" a="1"/>
  <c r="Y294" i="14" s="1"/>
  <c r="P19" i="16" s="1"/>
  <c r="L292" i="14" a="1"/>
  <c r="L292" i="14" s="1"/>
  <c r="C17" i="16" s="1"/>
  <c r="W290" i="14" a="1"/>
  <c r="W290" i="14" s="1"/>
  <c r="N15" i="16" s="1"/>
  <c r="AN306" i="14" a="1"/>
  <c r="AN306" i="14" s="1"/>
  <c r="AE47" i="16" s="1"/>
  <c r="AM296" i="14" a="1"/>
  <c r="AM296" i="14" s="1"/>
  <c r="AD21" i="16" s="1"/>
  <c r="L304" i="14" a="1"/>
  <c r="L304" i="14" s="1"/>
  <c r="C45" i="16" s="1"/>
  <c r="B45" i="16" s="1"/>
  <c r="R305" i="14" a="1"/>
  <c r="R305" i="14" s="1"/>
  <c r="I46" i="16" s="1"/>
  <c r="AP302" i="14" a="1"/>
  <c r="AP302" i="14" s="1"/>
  <c r="AG43" i="16" s="1"/>
  <c r="AI292" i="14" a="1"/>
  <c r="AI292" i="14" s="1"/>
  <c r="Z17" i="16" s="1"/>
  <c r="AB301" i="14" a="1"/>
  <c r="AB301" i="14" s="1"/>
  <c r="S42" i="16" s="1"/>
  <c r="AH284" i="14" a="1"/>
  <c r="AH284" i="14" s="1"/>
  <c r="Y9" i="16" s="1"/>
  <c r="Y317" i="14" a="1"/>
  <c r="Y317" i="14" s="1"/>
  <c r="AS309" i="14" a="1"/>
  <c r="AS309" i="14" s="1"/>
  <c r="AJ50" i="16" s="1"/>
  <c r="AS311" i="14" a="1"/>
  <c r="AS311" i="14" s="1"/>
  <c r="AJ52" i="16" s="1"/>
  <c r="AO281" i="14" a="1"/>
  <c r="AO281" i="14" s="1"/>
  <c r="AI306" i="14" a="1"/>
  <c r="AI306" i="14" s="1"/>
  <c r="Z47" i="16" s="1"/>
  <c r="U285" i="14" a="1"/>
  <c r="U285" i="14" s="1"/>
  <c r="L10" i="16" s="1"/>
  <c r="AE293" i="14" a="1"/>
  <c r="AE293" i="14" s="1"/>
  <c r="V18" i="16" s="1"/>
  <c r="AB292" i="14" a="1"/>
  <c r="AB292" i="14" s="1"/>
  <c r="S17" i="16" s="1"/>
  <c r="AC306" i="14" a="1"/>
  <c r="AC306" i="14" s="1"/>
  <c r="T47" i="16" s="1"/>
  <c r="AM311" i="14" a="1"/>
  <c r="AM311" i="14" s="1"/>
  <c r="AD52" i="16" s="1"/>
  <c r="AF287" i="14" a="1"/>
  <c r="AF287" i="14" s="1"/>
  <c r="W12" i="16" s="1"/>
  <c r="AC317" i="14" a="1"/>
  <c r="AC317" i="14" s="1"/>
  <c r="AS295" i="14" a="1"/>
  <c r="AS295" i="14" s="1"/>
  <c r="AJ20" i="16" s="1"/>
  <c r="AD314" i="14" a="1"/>
  <c r="AD314" i="14" s="1"/>
  <c r="AG300" i="14" a="1"/>
  <c r="AG300" i="14" s="1"/>
  <c r="X41" i="16" s="1"/>
  <c r="S284" i="14" a="1"/>
  <c r="S284" i="14" s="1"/>
  <c r="J9" i="16" s="1"/>
  <c r="AD311" i="14" a="1"/>
  <c r="AD311" i="14" s="1"/>
  <c r="U52" i="16" s="1"/>
  <c r="AI294" i="14" a="1"/>
  <c r="AI294" i="14" s="1"/>
  <c r="Z19" i="16" s="1"/>
  <c r="U300" i="14" a="1"/>
  <c r="U300" i="14" s="1"/>
  <c r="L41" i="16" s="1"/>
  <c r="AR302" i="14" a="1"/>
  <c r="AR302" i="14" s="1"/>
  <c r="AI43" i="16" s="1"/>
  <c r="AM291" i="14" a="1"/>
  <c r="AM291" i="14" s="1"/>
  <c r="AD16" i="16" s="1"/>
  <c r="AN309" i="14" a="1"/>
  <c r="AN309" i="14" s="1"/>
  <c r="AE50" i="16" s="1"/>
  <c r="AO294" i="14" a="1"/>
  <c r="AO294" i="14" s="1"/>
  <c r="AF19" i="16" s="1"/>
  <c r="M294" i="14" a="1"/>
  <c r="M294" i="14" s="1"/>
  <c r="D19" i="16" s="1"/>
  <c r="E19" i="16" s="1"/>
  <c r="AB297" i="14" a="1"/>
  <c r="AB297" i="14" s="1"/>
  <c r="S22" i="16" s="1"/>
  <c r="AJ309" i="14" a="1"/>
  <c r="AJ309" i="14" s="1"/>
  <c r="AA50" i="16" s="1"/>
  <c r="AE311" i="14" a="1"/>
  <c r="AE311" i="14" s="1"/>
  <c r="V52" i="16" s="1"/>
  <c r="AB296" i="14" a="1"/>
  <c r="AB296" i="14" s="1"/>
  <c r="S21" i="16" s="1"/>
  <c r="W282" i="14" a="1"/>
  <c r="W282" i="14" s="1"/>
  <c r="AP300" i="14" a="1"/>
  <c r="AP300" i="14" s="1"/>
  <c r="AG41" i="16" s="1"/>
  <c r="U311" i="14" a="1"/>
  <c r="U311" i="14" s="1"/>
  <c r="L52" i="16" s="1"/>
  <c r="AF314" i="14" a="1"/>
  <c r="AF314" i="14" s="1"/>
  <c r="W295" i="14" a="1"/>
  <c r="W295" i="14" s="1"/>
  <c r="N20" i="16" s="1"/>
  <c r="AC304" i="14" a="1"/>
  <c r="AC304" i="14" s="1"/>
  <c r="T45" i="16" s="1"/>
  <c r="AK304" i="14" a="1"/>
  <c r="AK304" i="14" s="1"/>
  <c r="AB45" i="16" s="1"/>
  <c r="AR294" i="14" a="1"/>
  <c r="AR294" i="14" s="1"/>
  <c r="AI19" i="16" s="1"/>
  <c r="AQ314" i="14" a="1"/>
  <c r="AQ314" i="14" s="1"/>
  <c r="AP317" i="14" a="1"/>
  <c r="AP317" i="14" s="1"/>
  <c r="U301" i="14" a="1"/>
  <c r="U301" i="14" s="1"/>
  <c r="L42" i="16" s="1"/>
  <c r="R288" i="14" a="1"/>
  <c r="R288" i="14" s="1"/>
  <c r="I13" i="16" s="1"/>
  <c r="AQ304" i="14" a="1"/>
  <c r="AQ304" i="14" s="1"/>
  <c r="AH45" i="16" s="1"/>
  <c r="Z286" i="14" a="1"/>
  <c r="Z286" i="14" s="1"/>
  <c r="Q11" i="16" s="1"/>
  <c r="Y286" i="14" a="1"/>
  <c r="Y286" i="14" s="1"/>
  <c r="P11" i="16" s="1"/>
  <c r="W308" i="14" a="1"/>
  <c r="W308" i="14" s="1"/>
  <c r="N49" i="16" s="1"/>
  <c r="AR317" i="14" a="1"/>
  <c r="AR317" i="14" s="1"/>
  <c r="R285" i="14" a="1"/>
  <c r="R285" i="14" s="1"/>
  <c r="I10" i="16" s="1"/>
  <c r="AS287" i="14" a="1"/>
  <c r="AS287" i="14" s="1"/>
  <c r="AJ12" i="16" s="1"/>
  <c r="R282" i="14" a="1"/>
  <c r="R282" i="14" s="1"/>
  <c r="I7" i="16" s="1"/>
  <c r="V285" i="14" a="1"/>
  <c r="V285" i="14" s="1"/>
  <c r="M10" i="16" s="1"/>
  <c r="AG313" i="14" a="1"/>
  <c r="AG313" i="14" s="1"/>
  <c r="X54" i="16" s="1"/>
  <c r="AO301" i="14" a="1"/>
  <c r="AO301" i="14" s="1"/>
  <c r="AF42" i="16" s="1"/>
  <c r="AM304" i="14" a="1"/>
  <c r="AM304" i="14" s="1"/>
  <c r="AD45" i="16" s="1"/>
  <c r="S316" i="14" a="1"/>
  <c r="S316" i="14" s="1"/>
  <c r="R303" i="14" a="1"/>
  <c r="R303" i="14" s="1"/>
  <c r="I44" i="16" s="1"/>
  <c r="M282" i="14" a="1"/>
  <c r="M282" i="14" s="1"/>
  <c r="AL307" i="14" a="1"/>
  <c r="AL307" i="14" s="1"/>
  <c r="AC48" i="16" s="1"/>
  <c r="Y290" i="14" a="1"/>
  <c r="Y290" i="14" s="1"/>
  <c r="P15" i="16" s="1"/>
  <c r="AP282" i="14" a="1"/>
  <c r="AP282" i="14" s="1"/>
  <c r="AG7" i="16" s="1"/>
  <c r="AE310" i="14" a="1"/>
  <c r="AE310" i="14" s="1"/>
  <c r="V51" i="16" s="1"/>
  <c r="AG316" i="14" a="1"/>
  <c r="AG316" i="14" s="1"/>
  <c r="AM307" i="14" a="1"/>
  <c r="AM307" i="14" s="1"/>
  <c r="AD48" i="16" s="1"/>
  <c r="AL302" i="14" a="1"/>
  <c r="AL302" i="14" s="1"/>
  <c r="AC43" i="16" s="1"/>
  <c r="L296" i="14" a="1"/>
  <c r="L296" i="14" s="1"/>
  <c r="C21" i="16" s="1"/>
  <c r="AK298" i="14" a="1"/>
  <c r="AK298" i="14" s="1"/>
  <c r="AB23" i="16" s="1"/>
  <c r="AA311" i="14" a="1"/>
  <c r="AA311" i="14" s="1"/>
  <c r="R52" i="16" s="1"/>
  <c r="Z316" i="14" a="1"/>
  <c r="Z316" i="14" s="1"/>
  <c r="K297" i="14" a="1"/>
  <c r="K297" i="14" s="1"/>
  <c r="S288" i="14" a="1"/>
  <c r="S288" i="14" s="1"/>
  <c r="J13" i="16" s="1"/>
  <c r="M285" i="14" a="1"/>
  <c r="M285" i="14" s="1"/>
  <c r="D10" i="16" s="1"/>
  <c r="E10" i="16" s="1"/>
  <c r="AK313" i="14" a="1"/>
  <c r="AK313" i="14" s="1"/>
  <c r="AB54" i="16" s="1"/>
  <c r="AC310" i="14" a="1"/>
  <c r="AC310" i="14" s="1"/>
  <c r="T51" i="16" s="1"/>
  <c r="AJ291" i="14" a="1"/>
  <c r="AJ291" i="14" s="1"/>
  <c r="AA16" i="16" s="1"/>
  <c r="S282" i="14" a="1"/>
  <c r="S282" i="14" s="1"/>
  <c r="J7" i="16" s="1"/>
  <c r="AL311" i="14" a="1"/>
  <c r="AL311" i="14" s="1"/>
  <c r="AC52" i="16" s="1"/>
  <c r="AG307" i="14" a="1"/>
  <c r="AG307" i="14" s="1"/>
  <c r="X48" i="16" s="1"/>
  <c r="W292" i="14" a="1"/>
  <c r="W292" i="14" s="1"/>
  <c r="N17" i="16" s="1"/>
  <c r="AE312" i="14" a="1"/>
  <c r="AE312" i="14" s="1"/>
  <c r="V53" i="16" s="1"/>
  <c r="AR286" i="14" a="1"/>
  <c r="AR286" i="14" s="1"/>
  <c r="AI11" i="16" s="1"/>
  <c r="AO283" i="14" a="1"/>
  <c r="AO283" i="14" s="1"/>
  <c r="AF8" i="16" s="1"/>
  <c r="AN290" i="14" a="1"/>
  <c r="AN290" i="14" s="1"/>
  <c r="AE15" i="16" s="1"/>
  <c r="L300" i="14" a="1"/>
  <c r="L300" i="14" s="1"/>
  <c r="C41" i="16" s="1"/>
  <c r="B41" i="16" s="1"/>
  <c r="W311" i="14" a="1"/>
  <c r="W311" i="14" s="1"/>
  <c r="N52" i="16" s="1"/>
  <c r="AJ294" i="14" a="1"/>
  <c r="AJ294" i="14" s="1"/>
  <c r="AA19" i="16" s="1"/>
  <c r="AH311" i="14" a="1"/>
  <c r="AH311" i="14" s="1"/>
  <c r="Y52" i="16" s="1"/>
  <c r="L312" i="14" a="1"/>
  <c r="L312" i="14" s="1"/>
  <c r="C53" i="16" s="1"/>
  <c r="B53" i="16" s="1"/>
  <c r="AE305" i="14" a="1"/>
  <c r="AE305" i="14" s="1"/>
  <c r="V46" i="16" s="1"/>
  <c r="AS289" i="14" a="1"/>
  <c r="AS289" i="14" s="1"/>
  <c r="AJ14" i="16" s="1"/>
  <c r="AB308" i="14" a="1"/>
  <c r="AB308" i="14" s="1"/>
  <c r="S49" i="16" s="1"/>
  <c r="AI291" i="14" a="1"/>
  <c r="AI291" i="14" s="1"/>
  <c r="Z16" i="16" s="1"/>
  <c r="K295" i="14" a="1"/>
  <c r="K295" i="14" s="1"/>
  <c r="X311" i="14" a="1"/>
  <c r="X311" i="14" s="1"/>
  <c r="O52" i="16" s="1"/>
  <c r="R317" i="14" a="1"/>
  <c r="R317" i="14" s="1"/>
  <c r="AP281" i="14" a="1"/>
  <c r="AP281" i="14" s="1"/>
  <c r="AF311" i="14" a="1"/>
  <c r="AF311" i="14" s="1"/>
  <c r="W52" i="16" s="1"/>
  <c r="X288" i="14" a="1"/>
  <c r="X288" i="14" s="1"/>
  <c r="O13" i="16" s="1"/>
  <c r="AL286" i="14" a="1"/>
  <c r="AL286" i="14" s="1"/>
  <c r="AC11" i="16" s="1"/>
  <c r="L283" i="14" a="1"/>
  <c r="L283" i="14" s="1"/>
  <c r="AD282" i="14" a="1"/>
  <c r="AD282" i="14" s="1"/>
  <c r="U7" i="16" s="1"/>
  <c r="AI313" i="14" a="1"/>
  <c r="AI313" i="14" s="1"/>
  <c r="Z54" i="16" s="1"/>
  <c r="S300" i="14" a="1"/>
  <c r="S300" i="14" s="1"/>
  <c r="J41" i="16" s="1"/>
  <c r="AR312" i="14" a="1"/>
  <c r="AR312" i="14" s="1"/>
  <c r="AI53" i="16" s="1"/>
  <c r="AQ303" i="14" a="1"/>
  <c r="AQ303" i="14" s="1"/>
  <c r="AH44" i="16" s="1"/>
  <c r="AB316" i="14" a="1"/>
  <c r="AB316" i="14" s="1"/>
  <c r="X291" i="14" a="1"/>
  <c r="X291" i="14" s="1"/>
  <c r="O16" i="16" s="1"/>
  <c r="AG292" i="14" a="1"/>
  <c r="AG292" i="14" s="1"/>
  <c r="X17" i="16" s="1"/>
  <c r="AM315" i="14" a="1"/>
  <c r="AM315" i="14" s="1"/>
  <c r="T311" i="14" a="1"/>
  <c r="T311" i="14" s="1"/>
  <c r="K52" i="16" s="1"/>
  <c r="AS291" i="14" a="1"/>
  <c r="AS291" i="14" s="1"/>
  <c r="AJ16" i="16" s="1"/>
  <c r="L299" i="14" a="1"/>
  <c r="L299" i="14" s="1"/>
  <c r="C40" i="16" s="1"/>
  <c r="R308" i="14" a="1"/>
  <c r="R308" i="14" s="1"/>
  <c r="I49" i="16" s="1"/>
  <c r="AL306" i="14" a="1"/>
  <c r="AL306" i="14" s="1"/>
  <c r="AC47" i="16" s="1"/>
  <c r="AE297" i="14" a="1"/>
  <c r="AE297" i="14" s="1"/>
  <c r="V22" i="16" s="1"/>
  <c r="AL310" i="14" a="1"/>
  <c r="AL310" i="14" s="1"/>
  <c r="AC51" i="16" s="1"/>
  <c r="AF301" i="14" a="1"/>
  <c r="AF301" i="14" s="1"/>
  <c r="W42" i="16" s="1"/>
  <c r="AP291" i="14" a="1"/>
  <c r="AP291" i="14" s="1"/>
  <c r="AG16" i="16" s="1"/>
  <c r="Z290" i="14" a="1"/>
  <c r="Z290" i="14" s="1"/>
  <c r="Q15" i="16" s="1"/>
  <c r="Z289" i="14" a="1"/>
  <c r="Z289" i="14" s="1"/>
  <c r="Q14" i="16" s="1"/>
  <c r="AS305" i="14" a="1"/>
  <c r="AS305" i="14" s="1"/>
  <c r="AJ46" i="16" s="1"/>
  <c r="U290" i="14" a="1"/>
  <c r="U290" i="14" s="1"/>
  <c r="L15" i="16" s="1"/>
  <c r="W281" i="14" a="1"/>
  <c r="W281" i="14" s="1"/>
  <c r="AE285" i="14" a="1"/>
  <c r="AE285" i="14" s="1"/>
  <c r="V10" i="16" s="1"/>
  <c r="AS298" i="14" a="1"/>
  <c r="AS298" i="14" s="1"/>
  <c r="AJ23" i="16" s="1"/>
  <c r="U281" i="14" a="1"/>
  <c r="U281" i="14" s="1"/>
  <c r="T292" i="14" a="1"/>
  <c r="T292" i="14" s="1"/>
  <c r="K17" i="16" s="1"/>
  <c r="AE314" i="14" a="1"/>
  <c r="AE314" i="14" s="1"/>
  <c r="AP316" i="14" a="1"/>
  <c r="AP316" i="14" s="1"/>
  <c r="AH292" i="14" a="1"/>
  <c r="AH292" i="14" s="1"/>
  <c r="Y17" i="16" s="1"/>
  <c r="AK289" i="14" a="1"/>
  <c r="AK289" i="14" s="1"/>
  <c r="AB14" i="16" s="1"/>
  <c r="AF298" i="14" a="1"/>
  <c r="AF298" i="14" s="1"/>
  <c r="W23" i="16" s="1"/>
  <c r="AP283" i="14" a="1"/>
  <c r="AP283" i="14" s="1"/>
  <c r="AG8" i="16" s="1"/>
  <c r="AQ315" i="14" a="1"/>
  <c r="AQ315" i="14" s="1"/>
  <c r="AM312" i="14" a="1"/>
  <c r="AM312" i="14" s="1"/>
  <c r="AD53" i="16" s="1"/>
  <c r="V283" i="14" a="1"/>
  <c r="V283" i="14" s="1"/>
  <c r="AE307" i="14" a="1"/>
  <c r="AE307" i="14" s="1"/>
  <c r="V48" i="16" s="1"/>
  <c r="AR314" i="14" a="1"/>
  <c r="AR314" i="14" s="1"/>
  <c r="AL283" i="14" a="1"/>
  <c r="AL283" i="14" s="1"/>
  <c r="AC8" i="16" s="1"/>
  <c r="AQ286" i="14" a="1"/>
  <c r="AQ286" i="14" s="1"/>
  <c r="AH11" i="16" s="1"/>
  <c r="AC285" i="14" a="1"/>
  <c r="AC285" i="14" s="1"/>
  <c r="T10" i="16" s="1"/>
  <c r="AJ299" i="14" a="1"/>
  <c r="AJ299" i="14" s="1"/>
  <c r="AA40" i="16" s="1"/>
  <c r="AM300" i="14" a="1"/>
  <c r="AM300" i="14" s="1"/>
  <c r="AD41" i="16" s="1"/>
  <c r="V304" i="14" a="1"/>
  <c r="V304" i="14" s="1"/>
  <c r="M45" i="16" s="1"/>
  <c r="AC300" i="14" a="1"/>
  <c r="AC300" i="14" s="1"/>
  <c r="T41" i="16" s="1"/>
  <c r="S301" i="14" a="1"/>
  <c r="S301" i="14" s="1"/>
  <c r="J42" i="16" s="1"/>
  <c r="AM292" i="14" a="1"/>
  <c r="AM292" i="14" s="1"/>
  <c r="AD17" i="16" s="1"/>
  <c r="AS297" i="14" a="1"/>
  <c r="AS297" i="14" s="1"/>
  <c r="AJ22" i="16" s="1"/>
  <c r="V284" i="14" a="1"/>
  <c r="V284" i="14" s="1"/>
  <c r="U315" i="14" a="1"/>
  <c r="U315" i="14" s="1"/>
  <c r="AI311" i="14" a="1"/>
  <c r="AI311" i="14" s="1"/>
  <c r="Z52" i="16" s="1"/>
  <c r="AO306" i="14" a="1"/>
  <c r="AO306" i="14" s="1"/>
  <c r="AF47" i="16" s="1"/>
  <c r="AB315" i="14" a="1"/>
  <c r="AB315" i="14" s="1"/>
  <c r="Z291" i="14" a="1"/>
  <c r="Z291" i="14" s="1"/>
  <c r="Q16" i="16" s="1"/>
  <c r="AG297" i="14" a="1"/>
  <c r="AG297" i="14" s="1"/>
  <c r="X22" i="16" s="1"/>
  <c r="AK288" i="14" a="1"/>
  <c r="AK288" i="14" s="1"/>
  <c r="AB13" i="16" s="1"/>
  <c r="L289" i="14" a="1"/>
  <c r="L289" i="14" s="1"/>
  <c r="C14" i="16" s="1"/>
  <c r="Z293" i="14" a="1"/>
  <c r="Z293" i="14" s="1"/>
  <c r="Q18" i="16" s="1"/>
  <c r="AI317" i="14" a="1"/>
  <c r="AI317" i="14" s="1"/>
  <c r="AQ313" i="14" a="1"/>
  <c r="AQ313" i="14" s="1"/>
  <c r="AH54" i="16" s="1"/>
  <c r="AA315" i="14" a="1"/>
  <c r="AA315" i="14" s="1"/>
  <c r="W284" i="14" a="1"/>
  <c r="W284" i="14" s="1"/>
  <c r="N9" i="16" s="1"/>
  <c r="AK314" i="14" a="1"/>
  <c r="AK314" i="14" s="1"/>
  <c r="AE296" i="14" a="1"/>
  <c r="AE296" i="14" s="1"/>
  <c r="V21" i="16" s="1"/>
  <c r="W303" i="14" a="1"/>
  <c r="W303" i="14" s="1"/>
  <c r="N44" i="16" s="1"/>
  <c r="AQ285" i="14" a="1"/>
  <c r="AQ285" i="14" s="1"/>
  <c r="AH10" i="16" s="1"/>
  <c r="AL313" i="14" a="1"/>
  <c r="AL313" i="14" s="1"/>
  <c r="AC54" i="16" s="1"/>
  <c r="S307" i="14" a="1"/>
  <c r="S307" i="14" s="1"/>
  <c r="J48" i="16" s="1"/>
  <c r="AJ296" i="14" a="1"/>
  <c r="AJ296" i="14" s="1"/>
  <c r="AA21" i="16" s="1"/>
  <c r="AI287" i="14" a="1"/>
  <c r="AI287" i="14" s="1"/>
  <c r="Z12" i="16" s="1"/>
  <c r="AQ312" i="14" a="1"/>
  <c r="AQ312" i="14" s="1"/>
  <c r="AH53" i="16" s="1"/>
  <c r="X287" i="14" a="1"/>
  <c r="X287" i="14" s="1"/>
  <c r="O12" i="16" s="1"/>
  <c r="AK306" i="14" a="1"/>
  <c r="AK306" i="14" s="1"/>
  <c r="AB47" i="16" s="1"/>
  <c r="M316" i="14" a="1"/>
  <c r="M316" i="14" s="1"/>
  <c r="V316" i="14" a="1"/>
  <c r="V316" i="14" s="1"/>
  <c r="S296" i="14" a="1"/>
  <c r="S296" i="14" s="1"/>
  <c r="J21" i="16" s="1"/>
  <c r="AL304" i="14" a="1"/>
  <c r="AL304" i="14" s="1"/>
  <c r="AC45" i="16" s="1"/>
  <c r="Y298" i="14" a="1"/>
  <c r="Y298" i="14" s="1"/>
  <c r="P23" i="16" s="1"/>
  <c r="AF293" i="14" a="1"/>
  <c r="AF293" i="14" s="1"/>
  <c r="W18" i="16" s="1"/>
  <c r="AK287" i="14" a="1"/>
  <c r="AK287" i="14" s="1"/>
  <c r="AB12" i="16" s="1"/>
  <c r="AJ285" i="14" a="1"/>
  <c r="AJ285" i="14" s="1"/>
  <c r="AA10" i="16" s="1"/>
  <c r="AG286" i="14" a="1"/>
  <c r="AG286" i="14" s="1"/>
  <c r="X11" i="16" s="1"/>
  <c r="AN282" i="14" a="1"/>
  <c r="AN282" i="14" s="1"/>
  <c r="AE7" i="16" s="1"/>
  <c r="AB288" i="14" a="1"/>
  <c r="AB288" i="14" s="1"/>
  <c r="S13" i="16" s="1"/>
  <c r="AQ284" i="14" a="1"/>
  <c r="AQ284" i="14" s="1"/>
  <c r="AH9" i="16" s="1"/>
  <c r="AP307" i="14" a="1"/>
  <c r="AP307" i="14" s="1"/>
  <c r="AG48" i="16" s="1"/>
  <c r="AK293" i="14" a="1"/>
  <c r="AK293" i="14" s="1"/>
  <c r="AB18" i="16" s="1"/>
  <c r="R299" i="14" a="1"/>
  <c r="R299" i="14" s="1"/>
  <c r="I40" i="16" s="1"/>
  <c r="AE313" i="14" a="1"/>
  <c r="AE313" i="14" s="1"/>
  <c r="V54" i="16" s="1"/>
  <c r="T293" i="14" a="1"/>
  <c r="T293" i="14" s="1"/>
  <c r="K18" i="16" s="1"/>
  <c r="AH299" i="14" a="1"/>
  <c r="AH299" i="14" s="1"/>
  <c r="Y40" i="16" s="1"/>
  <c r="L298" i="14" a="1"/>
  <c r="L298" i="14" s="1"/>
  <c r="C23" i="16" s="1"/>
  <c r="AF285" i="14" a="1"/>
  <c r="AF285" i="14" s="1"/>
  <c r="W10" i="16" s="1"/>
  <c r="AK300" i="14" a="1"/>
  <c r="AK300" i="14" s="1"/>
  <c r="AB41" i="16" s="1"/>
  <c r="T316" i="14" a="1"/>
  <c r="T316" i="14" s="1"/>
  <c r="X292" i="14" a="1"/>
  <c r="X292" i="14" s="1"/>
  <c r="O17" i="16" s="1"/>
  <c r="S293" i="14" a="1"/>
  <c r="S293" i="14" s="1"/>
  <c r="J18" i="16" s="1"/>
  <c r="Z282" i="14" a="1"/>
  <c r="Z282" i="14" s="1"/>
  <c r="Q7" i="16" s="1"/>
  <c r="AS316" i="14" a="1"/>
  <c r="AS316" i="14" s="1"/>
  <c r="AK292" i="14" a="1"/>
  <c r="AK292" i="14" s="1"/>
  <c r="AB17" i="16" s="1"/>
  <c r="AL305" i="14" a="1"/>
  <c r="AL305" i="14" s="1"/>
  <c r="AC46" i="16" s="1"/>
  <c r="AS317" i="14" a="1"/>
  <c r="AS317" i="14" s="1"/>
  <c r="M295" i="14" a="1"/>
  <c r="M295" i="14" s="1"/>
  <c r="D20" i="16" s="1"/>
  <c r="E20" i="16" s="1"/>
  <c r="AK290" i="14" a="1"/>
  <c r="AK290" i="14" s="1"/>
  <c r="AB15" i="16" s="1"/>
  <c r="V281" i="14" a="1"/>
  <c r="V281" i="14" s="1"/>
  <c r="AI305" i="14" a="1"/>
  <c r="AI305" i="14" s="1"/>
  <c r="Z46" i="16" s="1"/>
  <c r="V302" i="14" a="1"/>
  <c r="V302" i="14" s="1"/>
  <c r="M43" i="16" s="1"/>
  <c r="AO299" i="14" a="1"/>
  <c r="AO299" i="14" s="1"/>
  <c r="AF40" i="16" s="1"/>
  <c r="R296" i="14" a="1"/>
  <c r="R296" i="14" s="1"/>
  <c r="I21" i="16" s="1"/>
  <c r="AI297" i="14" a="1"/>
  <c r="AI297" i="14" s="1"/>
  <c r="Z22" i="16" s="1"/>
  <c r="AN298" i="14" a="1"/>
  <c r="AN298" i="14" s="1"/>
  <c r="AE23" i="16" s="1"/>
  <c r="U303" i="14" a="1"/>
  <c r="U303" i="14" s="1"/>
  <c r="L44" i="16" s="1"/>
  <c r="R314" i="14" a="1"/>
  <c r="R314" i="14" s="1"/>
  <c r="X310" i="14" a="1"/>
  <c r="X310" i="14" s="1"/>
  <c r="O51" i="16" s="1"/>
  <c r="AD297" i="14" a="1"/>
  <c r="AD297" i="14" s="1"/>
  <c r="U22" i="16" s="1"/>
  <c r="T289" i="14" a="1"/>
  <c r="T289" i="14" s="1"/>
  <c r="K14" i="16" s="1"/>
  <c r="R309" i="14" a="1"/>
  <c r="R309" i="14" s="1"/>
  <c r="I50" i="16" s="1"/>
  <c r="AN300" i="14" a="1"/>
  <c r="AN300" i="14" s="1"/>
  <c r="AE41" i="16" s="1"/>
  <c r="Y281" i="14" a="1"/>
  <c r="Y281" i="14" s="1"/>
  <c r="AC286" i="14" a="1"/>
  <c r="AC286" i="14" s="1"/>
  <c r="T11" i="16" s="1"/>
  <c r="K281" i="14" a="1"/>
  <c r="K281" i="14" s="1"/>
  <c r="S311" i="14" a="1"/>
  <c r="S311" i="14" s="1"/>
  <c r="J52" i="16" s="1"/>
  <c r="AP287" i="14" a="1"/>
  <c r="AP287" i="14" s="1"/>
  <c r="AG12" i="16" s="1"/>
  <c r="T294" i="14" a="1"/>
  <c r="T294" i="14" s="1"/>
  <c r="K19" i="16" s="1"/>
  <c r="U307" i="14" a="1"/>
  <c r="U307" i="14" s="1"/>
  <c r="L48" i="16" s="1"/>
  <c r="AE303" i="14" a="1"/>
  <c r="AE303" i="14" s="1"/>
  <c r="V44" i="16" s="1"/>
  <c r="V306" i="14" a="1"/>
  <c r="V306" i="14" s="1"/>
  <c r="M47" i="16" s="1"/>
  <c r="AP299" i="14" a="1"/>
  <c r="AP299" i="14" s="1"/>
  <c r="AG40" i="16" s="1"/>
  <c r="AE317" i="14" a="1"/>
  <c r="AE317" i="14" s="1"/>
  <c r="T286" i="14" a="1"/>
  <c r="T286" i="14" s="1"/>
  <c r="K11" i="16" s="1"/>
  <c r="AJ317" i="14" a="1"/>
  <c r="AJ317" i="14" s="1"/>
  <c r="AM308" i="14" a="1"/>
  <c r="AM308" i="14" s="1"/>
  <c r="AD49" i="16" s="1"/>
  <c r="Z303" i="14" a="1"/>
  <c r="Z303" i="14" s="1"/>
  <c r="Q44" i="16" s="1"/>
  <c r="AD301" i="14" a="1"/>
  <c r="AD301" i="14" s="1"/>
  <c r="U42" i="16" s="1"/>
  <c r="W302" i="14" a="1"/>
  <c r="W302" i="14" s="1"/>
  <c r="N43" i="16" s="1"/>
  <c r="L309" i="14" a="1"/>
  <c r="L309" i="14" s="1"/>
  <c r="C50" i="16" s="1"/>
  <c r="B50" i="16" s="1"/>
  <c r="AA312" i="14" a="1"/>
  <c r="AA312" i="14" s="1"/>
  <c r="R53" i="16" s="1"/>
  <c r="AJ293" i="14" a="1"/>
  <c r="AJ293" i="14" s="1"/>
  <c r="AA18" i="16" s="1"/>
  <c r="L287" i="14" a="1"/>
  <c r="L287" i="14" s="1"/>
  <c r="C12" i="16" s="1"/>
  <c r="AO313" i="14" a="1"/>
  <c r="AO313" i="14" s="1"/>
  <c r="AF54" i="16" s="1"/>
  <c r="AD310" i="14" a="1"/>
  <c r="AD310" i="14" s="1"/>
  <c r="U51" i="16" s="1"/>
  <c r="Z299" i="14" a="1"/>
  <c r="Z299" i="14" s="1"/>
  <c r="Q40" i="16" s="1"/>
  <c r="W294" i="14" a="1"/>
  <c r="W294" i="14" s="1"/>
  <c r="N19" i="16" s="1"/>
  <c r="AL317" i="14" a="1"/>
  <c r="AL317" i="14" s="1"/>
  <c r="AB305" i="14" a="1"/>
  <c r="AB305" i="14" s="1"/>
  <c r="S46" i="16" s="1"/>
  <c r="Z292" i="14" a="1"/>
  <c r="Z292" i="14" s="1"/>
  <c r="Q17" i="16" s="1"/>
  <c r="AS286" i="14" a="1"/>
  <c r="AS286" i="14" s="1"/>
  <c r="AJ11" i="16" s="1"/>
  <c r="AL303" i="14" a="1"/>
  <c r="AL303" i="14" s="1"/>
  <c r="AC44" i="16" s="1"/>
  <c r="AK317" i="14" a="1"/>
  <c r="AK317" i="14" s="1"/>
  <c r="AN315" i="14" a="1"/>
  <c r="AN315" i="14" s="1"/>
  <c r="AN296" i="14" a="1"/>
  <c r="AN296" i="14" s="1"/>
  <c r="AE21" i="16" s="1"/>
  <c r="AC295" i="14" a="1"/>
  <c r="AC295" i="14" s="1"/>
  <c r="T20" i="16" s="1"/>
  <c r="AR307" i="14" a="1"/>
  <c r="AR307" i="14" s="1"/>
  <c r="AI48" i="16" s="1"/>
  <c r="M300" i="14" a="1"/>
  <c r="M300" i="14" s="1"/>
  <c r="D41" i="16" s="1"/>
  <c r="E41" i="16" s="1"/>
  <c r="AP303" i="14" a="1"/>
  <c r="AP303" i="14" s="1"/>
  <c r="AG44" i="16" s="1"/>
  <c r="U312" i="14" a="1"/>
  <c r="U312" i="14" s="1"/>
  <c r="L53" i="16" s="1"/>
  <c r="M303" i="14" a="1"/>
  <c r="M303" i="14" s="1"/>
  <c r="D44" i="16" s="1"/>
  <c r="E44" i="16" s="1"/>
  <c r="AO307" i="14" a="1"/>
  <c r="AO307" i="14" s="1"/>
  <c r="AF48" i="16" s="1"/>
  <c r="AR292" i="14" a="1"/>
  <c r="AR292" i="14" s="1"/>
  <c r="AI17" i="16" s="1"/>
  <c r="W300" i="14" a="1"/>
  <c r="W300" i="14" s="1"/>
  <c r="N41" i="16" s="1"/>
  <c r="AP301" i="14" a="1"/>
  <c r="AP301" i="14" s="1"/>
  <c r="AG42" i="16" s="1"/>
  <c r="M301" i="14" a="1"/>
  <c r="M301" i="14" s="1"/>
  <c r="D42" i="16" s="1"/>
  <c r="E42" i="16" s="1"/>
  <c r="AP313" i="14" a="1"/>
  <c r="AP313" i="14" s="1"/>
  <c r="AG54" i="16" s="1"/>
  <c r="V309" i="14" a="1"/>
  <c r="V309" i="14" s="1"/>
  <c r="M50" i="16" s="1"/>
  <c r="AK315" i="14" a="1"/>
  <c r="AK315" i="14" s="1"/>
  <c r="AQ283" i="14" a="1"/>
  <c r="AQ283" i="14" s="1"/>
  <c r="AH8" i="16" s="1"/>
  <c r="W296" i="14" a="1"/>
  <c r="W296" i="14" s="1"/>
  <c r="N21" i="16" s="1"/>
  <c r="AE309" i="14" a="1"/>
  <c r="AE309" i="14" s="1"/>
  <c r="V50" i="16" s="1"/>
  <c r="V312" i="14" a="1"/>
  <c r="V312" i="14" s="1"/>
  <c r="M53" i="16" s="1"/>
  <c r="AI288" i="14" a="1"/>
  <c r="AI288" i="14" s="1"/>
  <c r="Z13" i="16" s="1"/>
  <c r="AH291" i="14" a="1"/>
  <c r="AH291" i="14" s="1"/>
  <c r="Y16" i="16" s="1"/>
  <c r="S315" i="14" a="1"/>
  <c r="S315" i="14" s="1"/>
  <c r="Z298" i="14" a="1"/>
  <c r="Z298" i="14" s="1"/>
  <c r="Q23" i="16" s="1"/>
  <c r="AD295" i="14" a="1"/>
  <c r="AD295" i="14" s="1"/>
  <c r="U20" i="16" s="1"/>
  <c r="T282" i="14" a="1"/>
  <c r="T282" i="14" s="1"/>
  <c r="AC303" i="14" a="1"/>
  <c r="AC303" i="14" s="1"/>
  <c r="T44" i="16" s="1"/>
  <c r="AL296" i="14" a="1"/>
  <c r="AL296" i="14" s="1"/>
  <c r="AC21" i="16" s="1"/>
  <c r="AA283" i="14" a="1"/>
  <c r="AA283" i="14" s="1"/>
  <c r="R8" i="16" s="1"/>
  <c r="L281" i="14" a="1"/>
  <c r="L281" i="14" s="1"/>
  <c r="U314" i="14" a="1"/>
  <c r="U314" i="14" s="1"/>
  <c r="AG293" i="14" a="1"/>
  <c r="AG293" i="14" s="1"/>
  <c r="X18" i="16" s="1"/>
  <c r="AJ311" i="14" a="1"/>
  <c r="AJ311" i="14" s="1"/>
  <c r="AA52" i="16" s="1"/>
  <c r="AG284" i="14" a="1"/>
  <c r="AG284" i="14" s="1"/>
  <c r="X9" i="16" s="1"/>
  <c r="AH285" i="14" a="1"/>
  <c r="AH285" i="14" s="1"/>
  <c r="Y10" i="16" s="1"/>
  <c r="X317" i="14" a="1"/>
  <c r="X317" i="14" s="1"/>
  <c r="W307" i="14" a="1"/>
  <c r="W307" i="14" s="1"/>
  <c r="N48" i="16" s="1"/>
  <c r="AH316" i="14" a="1"/>
  <c r="AH316" i="14" s="1"/>
  <c r="AF297" i="14" a="1"/>
  <c r="AF297" i="14" s="1"/>
  <c r="W22" i="16" s="1"/>
  <c r="W304" i="14" a="1"/>
  <c r="W304" i="14" s="1"/>
  <c r="N45" i="16" s="1"/>
  <c r="AO300" i="14" a="1"/>
  <c r="AO300" i="14" s="1"/>
  <c r="AF41" i="16" s="1"/>
  <c r="AR290" i="14" a="1"/>
  <c r="AR290" i="14" s="1"/>
  <c r="AI15" i="16" s="1"/>
  <c r="AR300" i="14" a="1"/>
  <c r="AR300" i="14" s="1"/>
  <c r="AI41" i="16" s="1"/>
  <c r="AP289" i="14" a="1"/>
  <c r="AP289" i="14" s="1"/>
  <c r="AG14" i="16" s="1"/>
  <c r="R286" i="14" a="1"/>
  <c r="R286" i="14" s="1"/>
  <c r="I11" i="16" s="1"/>
  <c r="Y309" i="14" a="1"/>
  <c r="Y309" i="14" s="1"/>
  <c r="P50" i="16" s="1"/>
  <c r="AF307" i="14" a="1"/>
  <c r="AF307" i="14" s="1"/>
  <c r="W48" i="16" s="1"/>
  <c r="AF283" i="14" a="1"/>
  <c r="AF283" i="14" s="1"/>
  <c r="W8" i="16" s="1"/>
  <c r="AH287" i="14" a="1"/>
  <c r="AH287" i="14" s="1"/>
  <c r="Y12" i="16" s="1"/>
  <c r="AQ295" i="14" a="1"/>
  <c r="AQ295" i="14" s="1"/>
  <c r="AH20" i="16" s="1"/>
  <c r="K282" i="14" a="1"/>
  <c r="K282" i="14" s="1"/>
  <c r="AD296" i="14" a="1"/>
  <c r="AD296" i="14" s="1"/>
  <c r="U21" i="16" s="1"/>
  <c r="S292" i="14" a="1"/>
  <c r="S292" i="14" s="1"/>
  <c r="J17" i="16" s="1"/>
  <c r="AK296" i="14" a="1"/>
  <c r="AK296" i="14" s="1"/>
  <c r="AB21" i="16" s="1"/>
  <c r="AD302" i="14" a="1"/>
  <c r="AD302" i="14" s="1"/>
  <c r="U43" i="16" s="1"/>
  <c r="AB285" i="14" a="1"/>
  <c r="AB285" i="14" s="1"/>
  <c r="S10" i="16" s="1"/>
  <c r="AI289" i="14" a="1"/>
  <c r="AI289" i="14" s="1"/>
  <c r="Z14" i="16" s="1"/>
  <c r="AE292" i="14" a="1"/>
  <c r="AE292" i="14" s="1"/>
  <c r="V17" i="16" s="1"/>
  <c r="AS301" i="14" a="1"/>
  <c r="AS301" i="14" s="1"/>
  <c r="AJ42" i="16" s="1"/>
  <c r="AH294" i="14" a="1"/>
  <c r="AH294" i="14" s="1"/>
  <c r="Y19" i="16" s="1"/>
  <c r="AC297" i="14" a="1"/>
  <c r="AC297" i="14" s="1"/>
  <c r="T22" i="16" s="1"/>
  <c r="AS290" i="14" a="1"/>
  <c r="AS290" i="14" s="1"/>
  <c r="AJ15" i="16" s="1"/>
  <c r="X294" i="14" a="1"/>
  <c r="X294" i="14" s="1"/>
  <c r="O19" i="16" s="1"/>
  <c r="AR285" i="14" a="1"/>
  <c r="AR285" i="14" s="1"/>
  <c r="AI10" i="16" s="1"/>
  <c r="U308" i="14" a="1"/>
  <c r="U308" i="14" s="1"/>
  <c r="L49" i="16" s="1"/>
  <c r="AR299" i="14" a="1"/>
  <c r="AR299" i="14" s="1"/>
  <c r="AI40" i="16" s="1"/>
  <c r="AK295" i="14" a="1"/>
  <c r="AK295" i="14" s="1"/>
  <c r="AB20" i="16" s="1"/>
  <c r="L282" i="14" a="1"/>
  <c r="L282" i="14" s="1"/>
  <c r="T310" i="14" a="1"/>
  <c r="T310" i="14" s="1"/>
  <c r="K51" i="16" s="1"/>
  <c r="K309" i="14" a="1"/>
  <c r="K309" i="14" s="1"/>
  <c r="AS315" i="14" a="1"/>
  <c r="AS315" i="14" s="1"/>
  <c r="R304" i="14" a="1"/>
  <c r="R304" i="14" s="1"/>
  <c r="I45" i="16" s="1"/>
  <c r="Y308" i="14" a="1"/>
  <c r="Y308" i="14" s="1"/>
  <c r="P49" i="16" s="1"/>
  <c r="X283" i="14" a="1"/>
  <c r="X283" i="14" s="1"/>
  <c r="O8" i="16" s="1"/>
  <c r="Y288" i="14" a="1"/>
  <c r="Y288" i="14" s="1"/>
  <c r="P13" i="16" s="1"/>
  <c r="AC302" i="14" a="1"/>
  <c r="AC302" i="14" s="1"/>
  <c r="T43" i="16" s="1"/>
  <c r="Y316" i="14" a="1"/>
  <c r="Y316" i="14" s="1"/>
  <c r="Z288" i="14" a="1"/>
  <c r="Z288" i="14" s="1"/>
  <c r="Q13" i="16" s="1"/>
  <c r="AM290" i="14" a="1"/>
  <c r="AM290" i="14" s="1"/>
  <c r="AD15" i="16" s="1"/>
  <c r="AR316" i="14" a="1"/>
  <c r="AR316" i="14" s="1"/>
  <c r="AJ315" i="14" a="1"/>
  <c r="AJ315" i="14" s="1"/>
  <c r="AB312" i="14" a="1"/>
  <c r="AB312" i="14" s="1"/>
  <c r="S53" i="16" s="1"/>
  <c r="M9" i="16" l="1"/>
  <c r="D9" i="16"/>
  <c r="E9" i="16" s="1"/>
  <c r="C9" i="16"/>
  <c r="C8" i="16"/>
  <c r="M8" i="16" s="1"/>
  <c r="C7" i="16"/>
  <c r="K7" i="16" s="1"/>
  <c r="K55" i="16"/>
  <c r="AU166" i="14" a="1"/>
  <c r="AU166" i="14" s="1"/>
  <c r="C17" i="14" s="1"/>
  <c r="AT176" i="14" a="1"/>
  <c r="AT176" i="14" s="1"/>
  <c r="B27" i="14" s="1"/>
  <c r="AV173" i="14" a="1"/>
  <c r="AV173" i="14" s="1"/>
  <c r="D24" i="14" s="1"/>
  <c r="E24" i="14" s="1"/>
  <c r="AV160" i="14" a="1"/>
  <c r="AV160" i="14" s="1"/>
  <c r="D11" i="14" s="1"/>
  <c r="E11" i="14" s="1"/>
  <c r="AT157" i="14" a="1"/>
  <c r="AT157" i="14" s="1"/>
  <c r="B8" i="14" s="1"/>
  <c r="AT183" i="14" a="1"/>
  <c r="AT183" i="14" s="1"/>
  <c r="B34" i="14" s="1"/>
  <c r="AV175" i="14" a="1"/>
  <c r="AV175" i="14" s="1"/>
  <c r="D26" i="14" s="1"/>
  <c r="E26" i="14" s="1"/>
  <c r="AU185" i="14" a="1"/>
  <c r="AU185" i="14" s="1"/>
  <c r="C36" i="14" s="1"/>
  <c r="AU180" i="14" a="1"/>
  <c r="AU180" i="14" s="1"/>
  <c r="C31" i="14" s="1"/>
  <c r="AV163" i="14" a="1"/>
  <c r="AV163" i="14" s="1"/>
  <c r="D14" i="14" s="1"/>
  <c r="E14" i="14" s="1"/>
  <c r="AT167" i="14" a="1"/>
  <c r="AT167" i="14" s="1"/>
  <c r="B18" i="14" s="1"/>
  <c r="AU158" i="14" a="1"/>
  <c r="AU158" i="14" s="1"/>
  <c r="AU165" i="14" a="1"/>
  <c r="AU165" i="14" s="1"/>
  <c r="C16" i="14" s="1"/>
  <c r="AU164" i="14" a="1"/>
  <c r="AU164" i="14" s="1"/>
  <c r="C15" i="14" s="1"/>
  <c r="AU155" i="14" a="1"/>
  <c r="AU155" i="14" s="1"/>
  <c r="AU162" i="14" a="1"/>
  <c r="AU162" i="14" s="1"/>
  <c r="C13" i="14" s="1"/>
  <c r="AT181" i="14" a="1"/>
  <c r="AT181" i="14" s="1"/>
  <c r="B32" i="14" s="1"/>
  <c r="AU159" i="14" a="1"/>
  <c r="AU159" i="14" s="1"/>
  <c r="AU179" i="14" a="1"/>
  <c r="AU179" i="14" s="1"/>
  <c r="C30" i="14" s="1"/>
  <c r="AT158" i="14" a="1"/>
  <c r="AT158" i="14" s="1"/>
  <c r="B9" i="14" s="1"/>
  <c r="AU157" i="14" a="1"/>
  <c r="AU157" i="14" s="1"/>
  <c r="C8" i="14" s="1"/>
  <c r="AT175" i="14" a="1"/>
  <c r="AT175" i="14" s="1"/>
  <c r="B26" i="14" s="1"/>
  <c r="AU170" i="14" a="1"/>
  <c r="AU170" i="14" s="1"/>
  <c r="C21" i="14" s="1"/>
  <c r="AU177" i="14" a="1"/>
  <c r="AU177" i="14" s="1"/>
  <c r="C28" i="14" s="1"/>
  <c r="AT169" i="14" a="1"/>
  <c r="AT169" i="14" s="1"/>
  <c r="B20" i="14" s="1"/>
  <c r="AT156" i="14" a="1"/>
  <c r="AT156" i="14" s="1"/>
  <c r="B7" i="14" s="1"/>
  <c r="AV188" i="14" a="1"/>
  <c r="AV188" i="14" s="1"/>
  <c r="D39" i="14" s="1"/>
  <c r="E39" i="14" s="1"/>
  <c r="AV162" i="14" a="1"/>
  <c r="AV162" i="14" s="1"/>
  <c r="D13" i="14" s="1"/>
  <c r="E13" i="14" s="1"/>
  <c r="AV187" i="14" a="1"/>
  <c r="AV187" i="14" s="1"/>
  <c r="D38" i="14" s="1"/>
  <c r="E38" i="14" s="1"/>
  <c r="AT178" i="14" a="1"/>
  <c r="AT178" i="14" s="1"/>
  <c r="B29" i="14" s="1"/>
  <c r="AU178" i="14" a="1"/>
  <c r="AU178" i="14" s="1"/>
  <c r="C29" i="14" s="1"/>
  <c r="AT159" i="14" a="1"/>
  <c r="AT159" i="14" s="1"/>
  <c r="B10" i="14" s="1"/>
  <c r="AU184" i="14" a="1"/>
  <c r="AU184" i="14" s="1"/>
  <c r="C35" i="14" s="1"/>
  <c r="AU156" i="14" a="1"/>
  <c r="AU156" i="14" s="1"/>
  <c r="AT170" i="14" a="1"/>
  <c r="AT170" i="14" s="1"/>
  <c r="B21" i="14" s="1"/>
  <c r="AU163" i="14" a="1"/>
  <c r="AU163" i="14" s="1"/>
  <c r="C14" i="14" s="1"/>
  <c r="AU183" i="14" a="1"/>
  <c r="AU183" i="14" s="1"/>
  <c r="C34" i="14" s="1"/>
  <c r="AT160" i="14" a="1"/>
  <c r="AT160" i="14" s="1"/>
  <c r="B11" i="14" s="1"/>
  <c r="AV176" i="14" a="1"/>
  <c r="AV176" i="14" s="1"/>
  <c r="D27" i="14" s="1"/>
  <c r="E27" i="14" s="1"/>
  <c r="AT189" i="14" a="1"/>
  <c r="AT189" i="14" s="1"/>
  <c r="B40" i="14" s="1"/>
  <c r="AT186" i="14" a="1"/>
  <c r="AT186" i="14" s="1"/>
  <c r="B37" i="14" s="1"/>
  <c r="AV186" i="14" a="1"/>
  <c r="AV186" i="14" s="1"/>
  <c r="D37" i="14" s="1"/>
  <c r="E37" i="14" s="1"/>
  <c r="AV181" i="14" a="1"/>
  <c r="AV181" i="14" s="1"/>
  <c r="D32" i="14" s="1"/>
  <c r="E32" i="14" s="1"/>
  <c r="AV184" i="14" a="1"/>
  <c r="AV184" i="14" s="1"/>
  <c r="D35" i="14" s="1"/>
  <c r="E35" i="14" s="1"/>
  <c r="AV154" i="14" a="1"/>
  <c r="AV154" i="14" s="1"/>
  <c r="AU171" i="14" a="1"/>
  <c r="AU171" i="14" s="1"/>
  <c r="C22" i="14" s="1"/>
  <c r="AV165" i="14" a="1"/>
  <c r="AV165" i="14" s="1"/>
  <c r="D16" i="14" s="1"/>
  <c r="E16" i="14" s="1"/>
  <c r="AV185" i="14" a="1"/>
  <c r="AV185" i="14" s="1"/>
  <c r="D36" i="14" s="1"/>
  <c r="E36" i="14" s="1"/>
  <c r="AT163" i="14" a="1"/>
  <c r="AT163" i="14" s="1"/>
  <c r="B14" i="14" s="1"/>
  <c r="AV157" i="14" a="1"/>
  <c r="AV157" i="14" s="1"/>
  <c r="AV177" i="14" a="1"/>
  <c r="AV177" i="14" s="1"/>
  <c r="D28" i="14" s="1"/>
  <c r="E28" i="14" s="1"/>
  <c r="AV166" i="14" a="1"/>
  <c r="AV166" i="14" s="1"/>
  <c r="D17" i="14" s="1"/>
  <c r="E17" i="14" s="1"/>
  <c r="AU173" i="14" a="1"/>
  <c r="AU173" i="14" s="1"/>
  <c r="C24" i="14" s="1"/>
  <c r="AV155" i="14" a="1"/>
  <c r="AV155" i="14" s="1"/>
  <c r="AT164" i="14" a="1"/>
  <c r="AT164" i="14" s="1"/>
  <c r="B15" i="14" s="1"/>
  <c r="AU175" i="14" a="1"/>
  <c r="AU175" i="14" s="1"/>
  <c r="C26" i="14" s="1"/>
  <c r="AT184" i="14" a="1"/>
  <c r="AT184" i="14" s="1"/>
  <c r="B35" i="14" s="1"/>
  <c r="AU172" i="14" a="1"/>
  <c r="AU172" i="14" s="1"/>
  <c r="C23" i="14" s="1"/>
  <c r="AT179" i="14" a="1"/>
  <c r="AT179" i="14" s="1"/>
  <c r="B30" i="14" s="1"/>
  <c r="AU188" i="14" a="1"/>
  <c r="AU188" i="14" s="1"/>
  <c r="C39" i="14" s="1"/>
  <c r="AV156" i="14" a="1"/>
  <c r="AV156" i="14" s="1"/>
  <c r="AU189" i="14" a="1"/>
  <c r="AU189" i="14" s="1"/>
  <c r="C40" i="14" s="1"/>
  <c r="AU168" i="14" a="1"/>
  <c r="AU168" i="14" s="1"/>
  <c r="C19" i="14" s="1"/>
  <c r="AU186" i="14" a="1"/>
  <c r="AU186" i="14" s="1"/>
  <c r="C37" i="14" s="1"/>
  <c r="AT162" i="14" a="1"/>
  <c r="AT162" i="14" s="1"/>
  <c r="B13" i="14" s="1"/>
  <c r="AV171" i="14" a="1"/>
  <c r="AV171" i="14" s="1"/>
  <c r="D22" i="14" s="1"/>
  <c r="E22" i="14" s="1"/>
  <c r="AT173" i="14" a="1"/>
  <c r="AT173" i="14" s="1"/>
  <c r="B24" i="14" s="1"/>
  <c r="AV183" i="14" a="1"/>
  <c r="AV183" i="14" s="1"/>
  <c r="D34" i="14" s="1"/>
  <c r="E34" i="14" s="1"/>
  <c r="AU176" i="14" a="1"/>
  <c r="AU176" i="14" s="1"/>
  <c r="C27" i="14" s="1"/>
  <c r="AU174" i="14" a="1"/>
  <c r="AU174" i="14" s="1"/>
  <c r="C25" i="14" s="1"/>
  <c r="AV182" i="14" a="1"/>
  <c r="AV182" i="14" s="1"/>
  <c r="D33" i="14" s="1"/>
  <c r="E33" i="14" s="1"/>
  <c r="AV178" i="14" a="1"/>
  <c r="AV178" i="14" s="1"/>
  <c r="D29" i="14" s="1"/>
  <c r="E29" i="14" s="1"/>
  <c r="AT165" i="14" a="1"/>
  <c r="AT165" i="14" s="1"/>
  <c r="B16" i="14" s="1"/>
  <c r="AT177" i="14" a="1"/>
  <c r="AT177" i="14" s="1"/>
  <c r="B28" i="14" s="1"/>
  <c r="AV189" i="14" a="1"/>
  <c r="AV189" i="14" s="1"/>
  <c r="D40" i="14" s="1"/>
  <c r="E40" i="14" s="1"/>
  <c r="AV168" i="14" a="1"/>
  <c r="AV168" i="14" s="1"/>
  <c r="D19" i="14" s="1"/>
  <c r="E19" i="14" s="1"/>
  <c r="AU154" i="14" a="1"/>
  <c r="AU154" i="14" s="1"/>
  <c r="AT187" i="14" a="1"/>
  <c r="AT187" i="14" s="1"/>
  <c r="B38" i="14" s="1"/>
  <c r="AT166" i="14" a="1"/>
  <c r="AT166" i="14" s="1"/>
  <c r="B17" i="14" s="1"/>
  <c r="AV174" i="14" a="1"/>
  <c r="AV174" i="14" s="1"/>
  <c r="D25" i="14" s="1"/>
  <c r="E25" i="14" s="1"/>
  <c r="AT182" i="14" a="1"/>
  <c r="AT182" i="14" s="1"/>
  <c r="B33" i="14" s="1"/>
  <c r="AU181" i="14" a="1"/>
  <c r="AU181" i="14" s="1"/>
  <c r="C32" i="14" s="1"/>
  <c r="AV179" i="14" a="1"/>
  <c r="AV179" i="14" s="1"/>
  <c r="D30" i="14" s="1"/>
  <c r="E30" i="14" s="1"/>
  <c r="AT171" i="14" a="1"/>
  <c r="AT171" i="14" s="1"/>
  <c r="B22" i="14" s="1"/>
  <c r="AU187" i="14" a="1"/>
  <c r="AU187" i="14" s="1"/>
  <c r="C38" i="14" s="1"/>
  <c r="AT185" i="14" a="1"/>
  <c r="AT185" i="14" s="1"/>
  <c r="B36" i="14" s="1"/>
  <c r="AV169" i="14" a="1"/>
  <c r="AV169" i="14" s="1"/>
  <c r="D20" i="14" s="1"/>
  <c r="E20" i="14" s="1"/>
  <c r="AT168" i="14" a="1"/>
  <c r="AT168" i="14" s="1"/>
  <c r="B19" i="14" s="1"/>
  <c r="AU182" i="14" a="1"/>
  <c r="AU182" i="14" s="1"/>
  <c r="C33" i="14" s="1"/>
  <c r="AT161" i="14" a="1"/>
  <c r="AT161" i="14" s="1"/>
  <c r="B12" i="14" s="1"/>
  <c r="AU160" i="14" a="1"/>
  <c r="AU160" i="14" s="1"/>
  <c r="C11" i="14" s="1"/>
  <c r="AT188" i="14" a="1"/>
  <c r="AT188" i="14" s="1"/>
  <c r="B39" i="14" s="1"/>
  <c r="AT174" i="14" a="1"/>
  <c r="AT174" i="14" s="1"/>
  <c r="B25" i="14" s="1"/>
  <c r="AU167" i="14" a="1"/>
  <c r="AU167" i="14" s="1"/>
  <c r="C18" i="14" s="1"/>
  <c r="AT172" i="14" a="1"/>
  <c r="AT172" i="14" s="1"/>
  <c r="B23" i="14" s="1"/>
  <c r="AT155" i="14" a="1"/>
  <c r="AT155" i="14" s="1"/>
  <c r="B6" i="14" s="1"/>
  <c r="AV161" i="14" a="1"/>
  <c r="AV161" i="14" s="1"/>
  <c r="D12" i="14" s="1"/>
  <c r="E12" i="14" s="1"/>
  <c r="AT180" i="14" a="1"/>
  <c r="AT180" i="14" s="1"/>
  <c r="B31" i="14" s="1"/>
  <c r="AV172" i="14" a="1"/>
  <c r="AV172" i="14" s="1"/>
  <c r="D23" i="14" s="1"/>
  <c r="E23" i="14" s="1"/>
  <c r="AV159" i="14" a="1"/>
  <c r="AV159" i="14" s="1"/>
  <c r="AU161" i="14" a="1"/>
  <c r="AU161" i="14" s="1"/>
  <c r="C12" i="14" s="1"/>
  <c r="AV164" i="14" a="1"/>
  <c r="AV164" i="14" s="1"/>
  <c r="D15" i="14" s="1"/>
  <c r="E15" i="14" s="1"/>
  <c r="AU169" i="14" a="1"/>
  <c r="AU169" i="14" s="1"/>
  <c r="C20" i="14" s="1"/>
  <c r="AV158" i="14" a="1"/>
  <c r="AV158" i="14" s="1"/>
  <c r="B5" i="14"/>
  <c r="AV170" i="14" a="1"/>
  <c r="AV170" i="14" s="1"/>
  <c r="D21" i="14" s="1"/>
  <c r="E21" i="14" s="1"/>
  <c r="AV180" i="14" a="1"/>
  <c r="AV180" i="14" s="1"/>
  <c r="D31" i="14" s="1"/>
  <c r="E31" i="14" s="1"/>
  <c r="AV167" i="14" a="1"/>
  <c r="AV167" i="14" s="1"/>
  <c r="D18" i="14" s="1"/>
  <c r="E18" i="14" s="1"/>
  <c r="C38" i="16"/>
  <c r="C37" i="16"/>
  <c r="B40" i="16"/>
  <c r="C6" i="16"/>
  <c r="D6" i="16" s="1"/>
  <c r="E6" i="16" s="1"/>
  <c r="N10" i="13"/>
  <c r="O68" i="13"/>
  <c r="C7" i="14" l="1"/>
  <c r="D7" i="14" s="1"/>
  <c r="E7" i="14" s="1"/>
  <c r="L7" i="16"/>
  <c r="D8" i="16"/>
  <c r="E8" i="16" s="1"/>
  <c r="C10" i="14"/>
  <c r="D10" i="14" s="1"/>
  <c r="E10" i="14" s="1"/>
  <c r="L8" i="16"/>
  <c r="K37" i="16"/>
  <c r="N7" i="16"/>
  <c r="D7" i="16"/>
  <c r="E7" i="16" s="1"/>
  <c r="C9" i="14"/>
  <c r="D9" i="14" s="1"/>
  <c r="E9" i="14" s="1"/>
  <c r="D8" i="14"/>
  <c r="E8" i="14" s="1"/>
  <c r="C6" i="14"/>
  <c r="D6" i="14" s="1"/>
  <c r="E6" i="14" s="1"/>
  <c r="C5" i="14"/>
  <c r="D5" i="14" s="1"/>
  <c r="E5" i="14" s="1"/>
  <c r="O10" i="13"/>
  <c r="P68" i="13"/>
  <c r="V39" i="16"/>
  <c r="AI39" i="16"/>
  <c r="Z39" i="16"/>
  <c r="G39" i="16"/>
  <c r="AC39" i="16"/>
  <c r="AB39" i="16"/>
  <c r="L39" i="16"/>
  <c r="R39" i="16"/>
  <c r="O39" i="16"/>
  <c r="A40" i="16"/>
  <c r="AF39" i="16"/>
  <c r="F39" i="16"/>
  <c r="W39" i="16"/>
  <c r="P39" i="16"/>
  <c r="H39" i="16"/>
  <c r="AE39" i="16"/>
  <c r="AI37" i="16"/>
  <c r="Y39" i="16"/>
  <c r="D39" i="16"/>
  <c r="X39" i="16"/>
  <c r="T39" i="16"/>
  <c r="AG39" i="16"/>
  <c r="AA39" i="16"/>
  <c r="M39" i="16"/>
  <c r="S39" i="16"/>
  <c r="AI67" i="16"/>
  <c r="AD39" i="16"/>
  <c r="Q39" i="16"/>
  <c r="U39" i="16"/>
  <c r="I39" i="16"/>
  <c r="K39" i="16"/>
  <c r="AH39" i="16"/>
  <c r="N39" i="16"/>
  <c r="E39" i="16"/>
  <c r="P10" i="13" l="1"/>
  <c r="Q68" i="13"/>
  <c r="R68" i="13" l="1"/>
  <c r="Q10" i="13"/>
  <c r="R10" i="13" l="1"/>
  <c r="S68" i="13"/>
  <c r="S10" i="13" l="1"/>
  <c r="T68" i="13"/>
  <c r="T10" i="13" l="1"/>
  <c r="U68" i="13"/>
  <c r="U10" i="13" l="1"/>
  <c r="V68" i="13"/>
  <c r="V10" i="13" l="1"/>
  <c r="W68" i="13"/>
  <c r="W10" i="13" l="1"/>
  <c r="X68" i="13"/>
  <c r="Y68" i="13" l="1"/>
  <c r="X10" i="13"/>
  <c r="Y10" i="13" l="1"/>
  <c r="Z68" i="13"/>
  <c r="Z10" i="13" l="1"/>
  <c r="AA68" i="13"/>
  <c r="AA10" i="13" l="1"/>
  <c r="AB68" i="13"/>
  <c r="AB10" i="13" l="1"/>
  <c r="AC68" i="13"/>
  <c r="AC10" i="13" l="1"/>
  <c r="AD68" i="13"/>
  <c r="AD10" i="13" l="1"/>
  <c r="AE68" i="13"/>
  <c r="AE10" i="13" l="1"/>
  <c r="AF68" i="13"/>
  <c r="AF10" i="13" l="1"/>
  <c r="AG68" i="13"/>
  <c r="AG10" i="13" l="1"/>
  <c r="AH68" i="13"/>
  <c r="AJ68" i="13" l="1"/>
  <c r="AH10" i="13"/>
  <c r="AJ10" i="13" s="1"/>
  <c r="R6" i="13"/>
  <c r="C68" i="13"/>
  <c r="C5" i="16" l="1"/>
  <c r="B3"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C12" authorId="0" shapeId="0" xr:uid="{00000000-0006-0000-0300-000004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3" authorId="0" shapeId="0" xr:uid="{00000000-0006-0000-0300-000005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5" authorId="0" shapeId="0" xr:uid="{00000000-0006-0000-0300-000006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7" authorId="0" shapeId="0" xr:uid="{00000000-0006-0000-0300-000007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19" authorId="0" shapeId="0" xr:uid="{00000000-0006-0000-0300-000008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t>
        </r>
      </text>
    </comment>
    <comment ref="C21" authorId="0" shapeId="0" xr:uid="{00000000-0006-0000-0300-000009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3" authorId="0" shapeId="0" xr:uid="{00000000-0006-0000-0300-00000A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t>
        </r>
      </text>
    </comment>
    <comment ref="C25" authorId="0" shapeId="0" xr:uid="{00000000-0006-0000-0300-00000B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6" authorId="0" shapeId="0" xr:uid="{00000000-0006-0000-0300-00000C000000}">
      <text>
        <r>
          <rPr>
            <sz val="9"/>
            <color indexed="81"/>
            <rFont val="ＭＳ Ｐゴシック"/>
            <family val="3"/>
            <charset val="128"/>
          </rPr>
          <t>本マニホールドベースは、</t>
        </r>
        <r>
          <rPr>
            <b/>
            <sz val="9"/>
            <color indexed="12"/>
            <rFont val="ＭＳ Ｐゴシック"/>
            <family val="3"/>
            <charset val="128"/>
          </rPr>
          <t>横配管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6" authorId="0" shapeId="0" xr:uid="{00000000-0006-0000-0300-00000D000000}">
      <text>
        <r>
          <rPr>
            <sz val="9"/>
            <color indexed="10"/>
            <rFont val="ＭＳ ゴシック"/>
            <family val="3"/>
            <charset val="128"/>
          </rPr>
          <t>上配管バルブを混載する場合に
搭載する箇所に配管口径を指示</t>
        </r>
        <r>
          <rPr>
            <b/>
            <sz val="9"/>
            <color indexed="81"/>
            <rFont val="ＭＳ ゴシック"/>
            <family val="3"/>
            <charset val="128"/>
          </rPr>
          <t xml:space="preserve">
配管サイズ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 xml:space="preserve">：NPTF1/8
</t>
        </r>
        <r>
          <rPr>
            <sz val="10"/>
            <color indexed="10"/>
            <rFont val="ＭＳ Ｐゴシック"/>
            <family val="3"/>
            <charset val="128"/>
          </rPr>
          <t>*銘板プレート付きベースの場合、上配管バルブは混載できません</t>
        </r>
      </text>
    </comment>
    <comment ref="F27" authorId="0" shapeId="0" xr:uid="{00000000-0006-0000-0300-00000E000000}">
      <text>
        <r>
          <rPr>
            <sz val="9"/>
            <color indexed="10"/>
            <rFont val="ＭＳ Ｐゴシック"/>
            <family val="3"/>
            <charset val="128"/>
          </rPr>
          <t>選択されているAポートの口径に該当するものを選択下さい。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B</t>
        </r>
        <r>
          <rPr>
            <sz val="9"/>
            <color indexed="81"/>
            <rFont val="ＭＳ Ｐゴシック"/>
            <family val="3"/>
            <charset val="128"/>
          </rPr>
          <t xml:space="preserve">：N3用 φ5/32"用プラグ(KQ2P-03)
</t>
        </r>
        <r>
          <rPr>
            <b/>
            <sz val="9"/>
            <color indexed="81"/>
            <rFont val="ＭＳ Ｐゴシック"/>
            <family val="3"/>
            <charset val="128"/>
          </rPr>
          <t>E</t>
        </r>
        <r>
          <rPr>
            <sz val="9"/>
            <color indexed="81"/>
            <rFont val="ＭＳ Ｐゴシック"/>
            <family val="3"/>
            <charset val="128"/>
          </rPr>
          <t xml:space="preserve">：N7用 φ1/4"用プラグ(KQ2P-07)
</t>
        </r>
        <r>
          <rPr>
            <b/>
            <sz val="9"/>
            <color indexed="81"/>
            <rFont val="ＭＳ Ｐゴシック"/>
            <family val="3"/>
            <charset val="128"/>
          </rPr>
          <t>G</t>
        </r>
        <r>
          <rPr>
            <sz val="9"/>
            <color indexed="81"/>
            <rFont val="ＭＳ Ｐゴシック"/>
            <family val="3"/>
            <charset val="128"/>
          </rPr>
          <t xml:space="preserve">：N9用 φ5/16"用プラグ(KQ2P-09)
</t>
        </r>
        <r>
          <rPr>
            <b/>
            <sz val="9"/>
            <color indexed="81"/>
            <rFont val="ＭＳ Ｐゴシック"/>
            <family val="3"/>
            <charset val="128"/>
          </rPr>
          <t>N</t>
        </r>
        <r>
          <rPr>
            <sz val="9"/>
            <color indexed="81"/>
            <rFont val="ＭＳ Ｐゴシック"/>
            <family val="3"/>
            <charset val="128"/>
          </rPr>
          <t xml:space="preserve">：01用プラグ(TB00094)
</t>
        </r>
        <r>
          <rPr>
            <b/>
            <sz val="9"/>
            <color indexed="81"/>
            <rFont val="ＭＳ Ｐゴシック"/>
            <family val="3"/>
            <charset val="128"/>
          </rPr>
          <t>H</t>
        </r>
        <r>
          <rPr>
            <sz val="9"/>
            <color indexed="81"/>
            <rFont val="ＭＳ Ｐゴシック"/>
            <family val="3"/>
            <charset val="128"/>
          </rPr>
          <t xml:space="preserve">：01用 φ4mmハーフユニオン(KQ2H04-01AS)
</t>
        </r>
        <r>
          <rPr>
            <b/>
            <sz val="9"/>
            <color indexed="81"/>
            <rFont val="ＭＳ Ｐゴシック"/>
            <family val="3"/>
            <charset val="128"/>
          </rPr>
          <t>J</t>
        </r>
        <r>
          <rPr>
            <sz val="9"/>
            <color indexed="81"/>
            <rFont val="ＭＳ Ｐゴシック"/>
            <family val="3"/>
            <charset val="128"/>
          </rPr>
          <t xml:space="preserve">：01用 φ6mmハーフユニオン(KQ2H06-01AS)
</t>
        </r>
        <r>
          <rPr>
            <b/>
            <sz val="9"/>
            <color indexed="81"/>
            <rFont val="ＭＳ Ｐゴシック"/>
            <family val="3"/>
            <charset val="128"/>
          </rPr>
          <t>K</t>
        </r>
        <r>
          <rPr>
            <sz val="9"/>
            <color indexed="81"/>
            <rFont val="ＭＳ Ｐゴシック"/>
            <family val="3"/>
            <charset val="128"/>
          </rPr>
          <t xml:space="preserve">：01用 φ4mm六角穴付ハーフ(KQ2S04-01AS)
</t>
        </r>
        <r>
          <rPr>
            <b/>
            <sz val="9"/>
            <color indexed="81"/>
            <rFont val="ＭＳ Ｐゴシック"/>
            <family val="3"/>
            <charset val="128"/>
          </rPr>
          <t>L</t>
        </r>
        <r>
          <rPr>
            <sz val="9"/>
            <color indexed="81"/>
            <rFont val="ＭＳ Ｐゴシック"/>
            <family val="3"/>
            <charset val="128"/>
          </rPr>
          <t xml:space="preserve">：01用 φ6mm六角穴付ハーフ(KQ2S06-01AS)
</t>
        </r>
        <r>
          <rPr>
            <b/>
            <sz val="9"/>
            <color indexed="81"/>
            <rFont val="ＭＳ Ｐゴシック"/>
            <family val="3"/>
            <charset val="128"/>
          </rPr>
          <t>M</t>
        </r>
        <r>
          <rPr>
            <sz val="9"/>
            <color indexed="81"/>
            <rFont val="ＭＳ Ｐゴシック"/>
            <family val="3"/>
            <charset val="128"/>
          </rPr>
          <t xml:space="preserve">：01用 φ8mm六角穴付ハーフ(KQ2S08-01AS)
</t>
        </r>
        <r>
          <rPr>
            <b/>
            <sz val="9"/>
            <color indexed="81"/>
            <rFont val="ＭＳ Ｐゴシック"/>
            <family val="3"/>
            <charset val="128"/>
          </rPr>
          <t>NN</t>
        </r>
        <r>
          <rPr>
            <sz val="9"/>
            <color indexed="81"/>
            <rFont val="ＭＳ Ｐゴシック"/>
            <family val="3"/>
            <charset val="128"/>
          </rPr>
          <t xml:space="preserve">：01N用、01T用プラグ(TB00029)
</t>
        </r>
        <r>
          <rPr>
            <b/>
            <sz val="9"/>
            <color indexed="81"/>
            <rFont val="ＭＳ Ｐゴシック"/>
            <family val="3"/>
            <charset val="128"/>
          </rPr>
          <t>P</t>
        </r>
        <r>
          <rPr>
            <sz val="9"/>
            <color indexed="81"/>
            <rFont val="ＭＳ Ｐゴシック"/>
            <family val="3"/>
            <charset val="128"/>
          </rPr>
          <t xml:space="preserve">：01N用 φ5/32"ハーフユニオン(KQ2H03-34AS)
</t>
        </r>
        <r>
          <rPr>
            <b/>
            <sz val="9"/>
            <color indexed="81"/>
            <rFont val="ＭＳ Ｐゴシック"/>
            <family val="3"/>
            <charset val="128"/>
          </rPr>
          <t>R</t>
        </r>
        <r>
          <rPr>
            <sz val="9"/>
            <color indexed="81"/>
            <rFont val="ＭＳ Ｐゴシック"/>
            <family val="3"/>
            <charset val="128"/>
          </rPr>
          <t xml:space="preserve">：01N用 φ1/4""ハーフユニオン(KQ2H07-34AS)
</t>
        </r>
        <r>
          <rPr>
            <b/>
            <sz val="9"/>
            <color indexed="81"/>
            <rFont val="ＭＳ Ｐゴシック"/>
            <family val="3"/>
            <charset val="128"/>
          </rPr>
          <t>S</t>
        </r>
        <r>
          <rPr>
            <sz val="9"/>
            <color indexed="81"/>
            <rFont val="ＭＳ Ｐゴシック"/>
            <family val="3"/>
            <charset val="128"/>
          </rPr>
          <t xml:space="preserve">：01N用 φ5/32"六角穴付ハーフ(KQ2S03-34AS)
</t>
        </r>
        <r>
          <rPr>
            <b/>
            <sz val="9"/>
            <color indexed="81"/>
            <rFont val="ＭＳ Ｐゴシック"/>
            <family val="3"/>
            <charset val="128"/>
          </rPr>
          <t>T</t>
        </r>
        <r>
          <rPr>
            <sz val="9"/>
            <color indexed="81"/>
            <rFont val="ＭＳ Ｐゴシック"/>
            <family val="3"/>
            <charset val="128"/>
          </rPr>
          <t xml:space="preserve">：01N用 φ1/4"六角穴付ハーフ(KQ2S07-34AS)
</t>
        </r>
        <r>
          <rPr>
            <b/>
            <sz val="9"/>
            <color indexed="81"/>
            <rFont val="ＭＳ Ｐゴシック"/>
            <family val="3"/>
            <charset val="128"/>
          </rPr>
          <t>W</t>
        </r>
        <r>
          <rPr>
            <sz val="9"/>
            <color indexed="81"/>
            <rFont val="ＭＳ Ｐゴシック"/>
            <family val="3"/>
            <charset val="128"/>
          </rPr>
          <t xml:space="preserve">：01N用 φ5/16"六角穴付ハーフ(KQ2S09-34AS)
</t>
        </r>
        <r>
          <rPr>
            <b/>
            <sz val="9"/>
            <color indexed="81"/>
            <rFont val="ＭＳ Ｐゴシック"/>
            <family val="3"/>
            <charset val="128"/>
          </rPr>
          <t>NF</t>
        </r>
        <r>
          <rPr>
            <sz val="9"/>
            <color indexed="81"/>
            <rFont val="ＭＳ Ｐゴシック"/>
            <family val="3"/>
            <charset val="128"/>
          </rPr>
          <t xml:space="preserve">：01F用プラグ(TB00043)
</t>
        </r>
        <r>
          <rPr>
            <b/>
            <sz val="9"/>
            <color indexed="81"/>
            <rFont val="ＭＳ Ｐゴシック"/>
            <family val="3"/>
            <charset val="128"/>
          </rPr>
          <t>X</t>
        </r>
        <r>
          <rPr>
            <sz val="9"/>
            <color indexed="81"/>
            <rFont val="ＭＳ Ｐゴシック"/>
            <family val="3"/>
            <charset val="128"/>
          </rPr>
          <t xml:space="preserve">：01F,01T用 φ5/32"ハーフユニオン(KQ2H03-U01A)
</t>
        </r>
        <r>
          <rPr>
            <b/>
            <sz val="9"/>
            <color indexed="81"/>
            <rFont val="ＭＳ Ｐゴシック"/>
            <family val="3"/>
            <charset val="128"/>
          </rPr>
          <t>Y</t>
        </r>
        <r>
          <rPr>
            <sz val="9"/>
            <color indexed="81"/>
            <rFont val="ＭＳ Ｐゴシック"/>
            <family val="3"/>
            <charset val="128"/>
          </rPr>
          <t>：01F,01T用 φ1/4"ハーフユニオン(KQ2H07-U01A)</t>
        </r>
      </text>
    </comment>
    <comment ref="F28" authorId="0" shapeId="0" xr:uid="{00000000-0006-0000-0300-00000F000000}">
      <text>
        <r>
          <rPr>
            <sz val="9"/>
            <color indexed="10"/>
            <rFont val="ＭＳ Ｐゴシック"/>
            <family val="3"/>
            <charset val="128"/>
          </rPr>
          <t>選択されているBポートの口径に該当するものを選択下さい。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B</t>
        </r>
        <r>
          <rPr>
            <sz val="9"/>
            <color indexed="81"/>
            <rFont val="ＭＳ Ｐゴシック"/>
            <family val="3"/>
            <charset val="128"/>
          </rPr>
          <t xml:space="preserve">：N3用 φ5/32"用プラグ(KQ2P-03)
</t>
        </r>
        <r>
          <rPr>
            <b/>
            <sz val="9"/>
            <color indexed="81"/>
            <rFont val="ＭＳ Ｐゴシック"/>
            <family val="3"/>
            <charset val="128"/>
          </rPr>
          <t>E</t>
        </r>
        <r>
          <rPr>
            <sz val="9"/>
            <color indexed="81"/>
            <rFont val="ＭＳ Ｐゴシック"/>
            <family val="3"/>
            <charset val="128"/>
          </rPr>
          <t xml:space="preserve">：N7用 φ1/4"用プラグ(KQ2P-07)
</t>
        </r>
        <r>
          <rPr>
            <b/>
            <sz val="9"/>
            <color indexed="81"/>
            <rFont val="ＭＳ Ｐゴシック"/>
            <family val="3"/>
            <charset val="128"/>
          </rPr>
          <t>G</t>
        </r>
        <r>
          <rPr>
            <sz val="9"/>
            <color indexed="81"/>
            <rFont val="ＭＳ Ｐゴシック"/>
            <family val="3"/>
            <charset val="128"/>
          </rPr>
          <t xml:space="preserve">：N9用 φ5/16"用プラグ(KQ2P-09)
</t>
        </r>
        <r>
          <rPr>
            <b/>
            <sz val="9"/>
            <color indexed="81"/>
            <rFont val="ＭＳ Ｐゴシック"/>
            <family val="3"/>
            <charset val="128"/>
          </rPr>
          <t>N</t>
        </r>
        <r>
          <rPr>
            <sz val="9"/>
            <color indexed="81"/>
            <rFont val="ＭＳ Ｐゴシック"/>
            <family val="3"/>
            <charset val="128"/>
          </rPr>
          <t xml:space="preserve">：01用プラグ(TB00094)
</t>
        </r>
        <r>
          <rPr>
            <b/>
            <sz val="9"/>
            <color indexed="81"/>
            <rFont val="ＭＳ Ｐゴシック"/>
            <family val="3"/>
            <charset val="128"/>
          </rPr>
          <t>H</t>
        </r>
        <r>
          <rPr>
            <sz val="9"/>
            <color indexed="81"/>
            <rFont val="ＭＳ Ｐゴシック"/>
            <family val="3"/>
            <charset val="128"/>
          </rPr>
          <t xml:space="preserve">：01用 φ4mmハーフユニオン(KQ2H04-01AS)
</t>
        </r>
        <r>
          <rPr>
            <b/>
            <sz val="9"/>
            <color indexed="81"/>
            <rFont val="ＭＳ Ｐゴシック"/>
            <family val="3"/>
            <charset val="128"/>
          </rPr>
          <t>J</t>
        </r>
        <r>
          <rPr>
            <sz val="9"/>
            <color indexed="81"/>
            <rFont val="ＭＳ Ｐゴシック"/>
            <family val="3"/>
            <charset val="128"/>
          </rPr>
          <t xml:space="preserve">：01用 φ6mmハーフユニオン(KQ2H06-01AS)
</t>
        </r>
        <r>
          <rPr>
            <b/>
            <sz val="9"/>
            <color indexed="81"/>
            <rFont val="ＭＳ Ｐゴシック"/>
            <family val="3"/>
            <charset val="128"/>
          </rPr>
          <t>K</t>
        </r>
        <r>
          <rPr>
            <sz val="9"/>
            <color indexed="81"/>
            <rFont val="ＭＳ Ｐゴシック"/>
            <family val="3"/>
            <charset val="128"/>
          </rPr>
          <t xml:space="preserve">：01用 φ4mm六角穴付ハーフ(KQ2S04-01AS)
</t>
        </r>
        <r>
          <rPr>
            <b/>
            <sz val="9"/>
            <color indexed="81"/>
            <rFont val="ＭＳ Ｐゴシック"/>
            <family val="3"/>
            <charset val="128"/>
          </rPr>
          <t>L</t>
        </r>
        <r>
          <rPr>
            <sz val="9"/>
            <color indexed="81"/>
            <rFont val="ＭＳ Ｐゴシック"/>
            <family val="3"/>
            <charset val="128"/>
          </rPr>
          <t xml:space="preserve">：01用 φ6mm六角穴付ハーフ(KQ2S06-01AS)
</t>
        </r>
        <r>
          <rPr>
            <b/>
            <sz val="9"/>
            <color indexed="81"/>
            <rFont val="ＭＳ Ｐゴシック"/>
            <family val="3"/>
            <charset val="128"/>
          </rPr>
          <t>M</t>
        </r>
        <r>
          <rPr>
            <sz val="9"/>
            <color indexed="81"/>
            <rFont val="ＭＳ Ｐゴシック"/>
            <family val="3"/>
            <charset val="128"/>
          </rPr>
          <t xml:space="preserve">：01用 φ8mm六角穴付ハーフ(KQ2S08-01AS)
</t>
        </r>
        <r>
          <rPr>
            <b/>
            <sz val="9"/>
            <color indexed="81"/>
            <rFont val="ＭＳ Ｐゴシック"/>
            <family val="3"/>
            <charset val="128"/>
          </rPr>
          <t>NN</t>
        </r>
        <r>
          <rPr>
            <sz val="9"/>
            <color indexed="81"/>
            <rFont val="ＭＳ Ｐゴシック"/>
            <family val="3"/>
            <charset val="128"/>
          </rPr>
          <t xml:space="preserve">：01N用、01T用プラグ(TB00029)
</t>
        </r>
        <r>
          <rPr>
            <b/>
            <sz val="9"/>
            <color indexed="81"/>
            <rFont val="ＭＳ Ｐゴシック"/>
            <family val="3"/>
            <charset val="128"/>
          </rPr>
          <t>P</t>
        </r>
        <r>
          <rPr>
            <sz val="9"/>
            <color indexed="81"/>
            <rFont val="ＭＳ Ｐゴシック"/>
            <family val="3"/>
            <charset val="128"/>
          </rPr>
          <t xml:space="preserve">：01N用 φ5/32"ハーフユニオン(KQ2H03-34AS)
</t>
        </r>
        <r>
          <rPr>
            <b/>
            <sz val="9"/>
            <color indexed="81"/>
            <rFont val="ＭＳ Ｐゴシック"/>
            <family val="3"/>
            <charset val="128"/>
          </rPr>
          <t>R</t>
        </r>
        <r>
          <rPr>
            <sz val="9"/>
            <color indexed="81"/>
            <rFont val="ＭＳ Ｐゴシック"/>
            <family val="3"/>
            <charset val="128"/>
          </rPr>
          <t xml:space="preserve">：01N用 φ1/4""ハーフユニオン(KQ2H07-34AS)
</t>
        </r>
        <r>
          <rPr>
            <b/>
            <sz val="9"/>
            <color indexed="81"/>
            <rFont val="ＭＳ Ｐゴシック"/>
            <family val="3"/>
            <charset val="128"/>
          </rPr>
          <t>S</t>
        </r>
        <r>
          <rPr>
            <sz val="9"/>
            <color indexed="81"/>
            <rFont val="ＭＳ Ｐゴシック"/>
            <family val="3"/>
            <charset val="128"/>
          </rPr>
          <t xml:space="preserve">：01N用 φ5/32"六角穴付ハーフ(KQ2S03-34AS)
</t>
        </r>
        <r>
          <rPr>
            <b/>
            <sz val="9"/>
            <color indexed="81"/>
            <rFont val="ＭＳ Ｐゴシック"/>
            <family val="3"/>
            <charset val="128"/>
          </rPr>
          <t>T</t>
        </r>
        <r>
          <rPr>
            <sz val="9"/>
            <color indexed="81"/>
            <rFont val="ＭＳ Ｐゴシック"/>
            <family val="3"/>
            <charset val="128"/>
          </rPr>
          <t xml:space="preserve">：01N用 φ1/4"六角穴付ハーフ(KQ2S07-34AS)
</t>
        </r>
        <r>
          <rPr>
            <b/>
            <sz val="9"/>
            <color indexed="81"/>
            <rFont val="ＭＳ Ｐゴシック"/>
            <family val="3"/>
            <charset val="128"/>
          </rPr>
          <t>W</t>
        </r>
        <r>
          <rPr>
            <sz val="9"/>
            <color indexed="81"/>
            <rFont val="ＭＳ Ｐゴシック"/>
            <family val="3"/>
            <charset val="128"/>
          </rPr>
          <t xml:space="preserve">：01N用 φ5/16"六角穴付ハーフ(KQ2S09-34AS)
</t>
        </r>
        <r>
          <rPr>
            <b/>
            <sz val="9"/>
            <color indexed="81"/>
            <rFont val="ＭＳ Ｐゴシック"/>
            <family val="3"/>
            <charset val="128"/>
          </rPr>
          <t>NF</t>
        </r>
        <r>
          <rPr>
            <sz val="9"/>
            <color indexed="81"/>
            <rFont val="ＭＳ Ｐゴシック"/>
            <family val="3"/>
            <charset val="128"/>
          </rPr>
          <t xml:space="preserve">：01F用プラグ(TB00043)
</t>
        </r>
        <r>
          <rPr>
            <b/>
            <sz val="9"/>
            <color indexed="81"/>
            <rFont val="ＭＳ Ｐゴシック"/>
            <family val="3"/>
            <charset val="128"/>
          </rPr>
          <t>X</t>
        </r>
        <r>
          <rPr>
            <sz val="9"/>
            <color indexed="81"/>
            <rFont val="ＭＳ Ｐゴシック"/>
            <family val="3"/>
            <charset val="128"/>
          </rPr>
          <t xml:space="preserve">：01F,01T用 φ5/32"ハーフユニオン(KQ2H03-U01A)
</t>
        </r>
        <r>
          <rPr>
            <b/>
            <sz val="9"/>
            <color indexed="81"/>
            <rFont val="ＭＳ Ｐゴシック"/>
            <family val="3"/>
            <charset val="128"/>
          </rPr>
          <t>Y</t>
        </r>
        <r>
          <rPr>
            <sz val="9"/>
            <color indexed="81"/>
            <rFont val="ＭＳ Ｐゴシック"/>
            <family val="3"/>
            <charset val="128"/>
          </rPr>
          <t xml:space="preserve">：01F,01T用 φ1/4"ハーフユニオン(KQ2H07-U01A)
</t>
        </r>
      </text>
    </comment>
    <comment ref="C29" authorId="0" shapeId="0" xr:uid="{00000000-0006-0000-0300-000010000000}">
      <text>
        <r>
          <rPr>
            <sz val="10"/>
            <color indexed="81"/>
            <rFont val="ＭＳ Ｐゴシック"/>
            <family val="3"/>
            <charset val="128"/>
          </rPr>
          <t xml:space="preserve">将来、バルブを増やす可能性などが有り、マニホールドベースに予備連数を設定した場合にバルブを搭載しない部分のポートを塞いで置くために使用します。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t>
        </r>
      </text>
    </comment>
    <comment ref="C31" authorId="0" shapeId="0" xr:uid="{00000000-0006-0000-0300-000011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C4</t>
        </r>
        <r>
          <rPr>
            <sz val="9"/>
            <color indexed="81"/>
            <rFont val="ＭＳ Ｐゴシック"/>
            <family val="3"/>
            <charset val="128"/>
          </rPr>
          <t>：φ4mm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N3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 xml:space="preserve">：φ5/16"inch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4" authorId="0" shapeId="0" xr:uid="{00000000-0006-0000-0300-000012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C4</t>
        </r>
        <r>
          <rPr>
            <sz val="9"/>
            <color indexed="81"/>
            <rFont val="ＭＳ Ｐゴシック"/>
            <family val="3"/>
            <charset val="128"/>
          </rPr>
          <t>：φ4mm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N3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 xml:space="preserve">：φ5/16"inch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7" authorId="0" shapeId="0" xr:uid="{00000000-0006-0000-0300-000013000000}">
      <text>
        <r>
          <rPr>
            <sz val="9"/>
            <color indexed="10"/>
            <rFont val="ＭＳ Ｐゴシック"/>
            <family val="3"/>
            <charset val="128"/>
          </rPr>
          <t>ダブル、３位置、デュアルを使用する場合は、必ずダブル配線“2”が必要になります</t>
        </r>
      </text>
    </comment>
    <comment ref="C39" authorId="0" shapeId="0" xr:uid="{00000000-0006-0000-0300-000014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0" authorId="0" shapeId="0" xr:uid="{00000000-0006-0000-0300-000015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：φ8mm</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：φ5/16"inch</t>
        </r>
      </text>
    </comment>
    <comment ref="C41"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 xml:space="preserve">：φ1/4"inch
</t>
        </r>
        <r>
          <rPr>
            <b/>
            <sz val="10"/>
            <color indexed="81"/>
            <rFont val="ＭＳ Ｐゴシック"/>
            <family val="3"/>
            <charset val="128"/>
          </rPr>
          <t>LN9</t>
        </r>
        <r>
          <rPr>
            <sz val="10"/>
            <color indexed="81"/>
            <rFont val="ＭＳ Ｐゴシック"/>
            <family val="3"/>
            <charset val="128"/>
          </rPr>
          <t>：φ5/16"inch</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text>
    </comment>
    <comment ref="C44" authorId="0" shapeId="0" xr:uid="{00000000-0006-0000-0300-000018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t>
        </r>
      </text>
    </comment>
    <comment ref="C45" authorId="0" shapeId="0" xr:uid="{00000000-0006-0000-0300-000019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46" authorId="0" shapeId="0" xr:uid="{00000000-0006-0000-0300-00001A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：φ8mm</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r>
          <rPr>
            <b/>
            <sz val="10"/>
            <color indexed="81"/>
            <rFont val="ＭＳ Ｐゴシック"/>
            <family val="3"/>
            <charset val="128"/>
          </rPr>
          <t xml:space="preserve">
N9</t>
        </r>
        <r>
          <rPr>
            <sz val="10"/>
            <color indexed="81"/>
            <rFont val="ＭＳ Ｐゴシック"/>
            <family val="3"/>
            <charset val="128"/>
          </rPr>
          <t>：φ5/16"inch</t>
        </r>
      </text>
    </comment>
    <comment ref="C47" authorId="0" shapeId="0" xr:uid="{00000000-0006-0000-0300-00001B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9"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text>
    </comment>
    <comment ref="C50" authorId="0" shapeId="0" xr:uid="{00000000-0006-0000-0300-00001D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t>
        </r>
      </text>
    </comment>
    <comment ref="C51" authorId="0" shapeId="0" xr:uid="{00000000-0006-0000-0300-00001E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3"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r>
          <rPr>
            <sz val="9"/>
            <color indexed="10"/>
            <rFont val="ＭＳ Ｐゴシック"/>
            <family val="3"/>
            <charset val="128"/>
          </rPr>
          <t xml:space="preserve">
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5"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残圧排気弁付SUPストップ弁スペーサ又は、残圧排気弁付パーフェクトスペーサと同時に単独SUP./EXH.のショートエルボタイプやスペーサ型減圧弁を選択することはできません。
スペーサ類を4段以上積層することはできません。</t>
        </r>
      </text>
    </comment>
    <comment ref="C56" authorId="0" shapeId="0" xr:uid="{00000000-0006-0000-0300-000021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t>
        </r>
      </text>
    </comment>
    <comment ref="C57"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：MPa 圧力計付</t>
        </r>
        <r>
          <rPr>
            <sz val="9"/>
            <color indexed="81"/>
            <rFont val="ＭＳ Ｐゴシック"/>
            <family val="3"/>
            <charset val="128"/>
          </rPr>
          <t xml:space="preserve">
</t>
        </r>
        <r>
          <rPr>
            <b/>
            <sz val="9"/>
            <color indexed="81"/>
            <rFont val="ＭＳ Ｐゴシック"/>
            <family val="3"/>
            <charset val="128"/>
          </rPr>
          <t>N0</t>
        </r>
        <r>
          <rPr>
            <sz val="9"/>
            <color indexed="81"/>
            <rFont val="ＭＳ Ｐゴシック"/>
            <family val="3"/>
            <charset val="128"/>
          </rPr>
          <t>：psi 圧力計付　※ 新計量法上、海外向けのみの販売</t>
        </r>
      </text>
    </comment>
    <comment ref="C59" authorId="0" shapeId="0" xr:uid="{00000000-0006-0000-0300-000023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2" authorId="0" shapeId="0" xr:uid="{00000000-0006-0000-0300-000024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63" authorId="0" shapeId="0" xr:uid="{00000000-0006-0000-0300-000025000000}">
      <text>
        <r>
          <rPr>
            <sz val="9"/>
            <color indexed="10"/>
            <rFont val="ＭＳ Ｐゴシック"/>
            <family val="3"/>
            <charset val="128"/>
          </rPr>
          <t xml:space="preserve">バルブ内臓タイプとの同時使用は流量低下のため推奨できません
</t>
        </r>
      </text>
    </comment>
    <comment ref="C64" authorId="0" shapeId="0" xr:uid="{00000000-0006-0000-0300-000026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64" authorId="1" shapeId="0" xr:uid="{00000000-0006-0000-0300-000027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4" authorId="1" shapeId="0" xr:uid="{00000000-0006-0000-0300-000028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5" authorId="0" shapeId="0" xr:uid="{00000000-0006-0000-0300-000029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65"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5" authorId="1" shapeId="0" xr:uid="{00000000-0006-0000-0300-00002B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6" authorId="0" shapeId="0" xr:uid="{00000000-0006-0000-0300-00002C000000}">
      <text>
        <r>
          <rPr>
            <sz val="9"/>
            <color indexed="81"/>
            <rFont val="ＭＳ Ｐゴシック"/>
            <family val="3"/>
            <charset val="128"/>
          </rPr>
          <t>一箇所だけ大きい流量必要な場合にバルブ２個を同時に使うことで流量を確保することが出来ます
その際に、２個のバルブの出力をひとつにまとめる継手です。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67" authorId="0" shapeId="0" xr:uid="{00000000-0006-0000-0300-00002D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68" authorId="0" shapeId="0" xr:uid="{00000000-0006-0000-0300-00002E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69" authorId="0" shapeId="0" xr:uid="{00000000-0006-0000-0300-00002F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 xml:space="preserve">：φ8mm　（横ストレート）
</t>
        </r>
        <r>
          <rPr>
            <b/>
            <sz val="9"/>
            <color indexed="81"/>
            <rFont val="ＭＳ Ｐゴシック"/>
            <family val="3"/>
            <charset val="128"/>
          </rPr>
          <t>L4</t>
        </r>
        <r>
          <rPr>
            <sz val="9"/>
            <color indexed="81"/>
            <rFont val="ＭＳ Ｐゴシック"/>
            <family val="3"/>
            <charset val="128"/>
          </rPr>
          <t xml:space="preserve">：φ4mm　（エルボ上向き）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 xml:space="preserve">：φ8mm　（エルボ上向き）
</t>
        </r>
        <r>
          <rPr>
            <b/>
            <sz val="9"/>
            <color indexed="81"/>
            <rFont val="ＭＳ Ｐゴシック"/>
            <family val="3"/>
            <charset val="128"/>
          </rPr>
          <t>B4</t>
        </r>
        <r>
          <rPr>
            <sz val="9"/>
            <color indexed="81"/>
            <rFont val="ＭＳ Ｐゴシック"/>
            <family val="3"/>
            <charset val="128"/>
          </rPr>
          <t xml:space="preserve">：φ4mm　（エルボ下向き）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 xml:space="preserve">：φ8mm　（エルボ下向き）
</t>
        </r>
        <r>
          <rPr>
            <b/>
            <sz val="9"/>
            <color indexed="81"/>
            <rFont val="ＭＳ Ｐゴシック"/>
            <family val="3"/>
            <charset val="128"/>
          </rPr>
          <t>N3</t>
        </r>
        <r>
          <rPr>
            <sz val="9"/>
            <color indexed="81"/>
            <rFont val="ＭＳ Ｐゴシック"/>
            <family val="3"/>
            <charset val="128"/>
          </rPr>
          <t xml:space="preserve">：φ5/32"inch　（横ストレート）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 xml:space="preserve">：φ5/16"inch　（横ストレート）
</t>
        </r>
        <r>
          <rPr>
            <b/>
            <sz val="9"/>
            <color indexed="81"/>
            <rFont val="ＭＳ Ｐゴシック"/>
            <family val="3"/>
            <charset val="128"/>
          </rPr>
          <t>LN3</t>
        </r>
        <r>
          <rPr>
            <sz val="9"/>
            <color indexed="81"/>
            <rFont val="ＭＳ Ｐゴシック"/>
            <family val="3"/>
            <charset val="128"/>
          </rPr>
          <t xml:space="preserve">：φ5/32"inch　（エルボ上向き）
</t>
        </r>
        <r>
          <rPr>
            <b/>
            <sz val="9"/>
            <color indexed="81"/>
            <rFont val="ＭＳ Ｐゴシック"/>
            <family val="3"/>
            <charset val="128"/>
          </rPr>
          <t>LN7</t>
        </r>
        <r>
          <rPr>
            <sz val="9"/>
            <color indexed="81"/>
            <rFont val="ＭＳ Ｐゴシック"/>
            <family val="3"/>
            <charset val="128"/>
          </rPr>
          <t xml:space="preserve">：φ1/4"inch　（エルボ上向き）
</t>
        </r>
        <r>
          <rPr>
            <b/>
            <sz val="9"/>
            <color indexed="81"/>
            <rFont val="ＭＳ Ｐゴシック"/>
            <family val="3"/>
            <charset val="128"/>
          </rPr>
          <t>LN9：</t>
        </r>
        <r>
          <rPr>
            <sz val="9"/>
            <color indexed="81"/>
            <rFont val="ＭＳ Ｐゴシック"/>
            <family val="3"/>
            <charset val="128"/>
          </rPr>
          <t xml:space="preserve">φ5/16"inch　（（エルボ上向き）
</t>
        </r>
        <r>
          <rPr>
            <b/>
            <sz val="9"/>
            <color indexed="81"/>
            <rFont val="ＭＳ Ｐゴシック"/>
            <family val="3"/>
            <charset val="128"/>
          </rPr>
          <t>BN3</t>
        </r>
        <r>
          <rPr>
            <sz val="9"/>
            <color indexed="81"/>
            <rFont val="ＭＳ Ｐゴシック"/>
            <family val="3"/>
            <charset val="128"/>
          </rPr>
          <t xml:space="preserve">：φ5/32"inch　（エルボ下向き）
</t>
        </r>
        <r>
          <rPr>
            <b/>
            <sz val="9"/>
            <color indexed="81"/>
            <rFont val="ＭＳ Ｐゴシック"/>
            <family val="3"/>
            <charset val="128"/>
          </rPr>
          <t>BN7</t>
        </r>
        <r>
          <rPr>
            <sz val="9"/>
            <color indexed="81"/>
            <rFont val="ＭＳ Ｐゴシック"/>
            <family val="3"/>
            <charset val="128"/>
          </rPr>
          <t xml:space="preserve">：φ1/4"inch　（エルボ下向き）
</t>
        </r>
        <r>
          <rPr>
            <b/>
            <sz val="9"/>
            <color indexed="81"/>
            <rFont val="ＭＳ Ｐゴシック"/>
            <family val="3"/>
            <charset val="128"/>
          </rPr>
          <t>BN9：</t>
        </r>
        <r>
          <rPr>
            <sz val="9"/>
            <color indexed="81"/>
            <rFont val="ＭＳ Ｐゴシック"/>
            <family val="3"/>
            <charset val="128"/>
          </rPr>
          <t xml:space="preserve">φ5/16"inch　（エルボ下向き）
</t>
        </r>
        <r>
          <rPr>
            <sz val="9"/>
            <color indexed="10"/>
            <rFont val="ＭＳ Ｐゴシック"/>
            <family val="3"/>
            <charset val="128"/>
          </rPr>
          <t>配管混合“*M”でも下記の場合は該当する連は空白にしてください
　・２連マッチング継手を使用する部分（CMの場合のみ可、２連分）
　・ベース用プラグ類にて継手不要のポートプラグVVQ1000-58A
　　を使用してA,B両ポートともプラグする場合（上配管混載時など）</t>
        </r>
      </text>
    </comment>
    <comment ref="C71" authorId="0" shapeId="0" xr:uid="{00000000-0006-0000-0300-000030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71" authorId="0" shapeId="0" xr:uid="{00000000-0006-0000-0300-000031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72" authorId="0" shapeId="0" xr:uid="{00000000-0006-0000-0300-000032000000}">
      <text>
        <r>
          <rPr>
            <sz val="9"/>
            <color indexed="10"/>
            <rFont val="ＭＳ Ｐゴシック"/>
            <family val="3"/>
            <charset val="128"/>
          </rPr>
          <t>選択されているAポートの口径に該当するものを選択下さい。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：C4,L4,B4用 φ4mm用プラグ(KQ2P-04)
</t>
        </r>
        <r>
          <rPr>
            <b/>
            <sz val="9"/>
            <color indexed="81"/>
            <rFont val="ＭＳ Ｐゴシック"/>
            <family val="3"/>
            <charset val="128"/>
          </rPr>
          <t>D</t>
        </r>
        <r>
          <rPr>
            <sz val="9"/>
            <color indexed="81"/>
            <rFont val="ＭＳ Ｐゴシック"/>
            <family val="3"/>
            <charset val="128"/>
          </rPr>
          <t xml:space="preserve">：C6,L6,B6用 φ6mm用プラグ(KQ2P-06)
</t>
        </r>
        <r>
          <rPr>
            <b/>
            <sz val="9"/>
            <color indexed="81"/>
            <rFont val="ＭＳ Ｐゴシック"/>
            <family val="3"/>
            <charset val="128"/>
          </rPr>
          <t>F</t>
        </r>
        <r>
          <rPr>
            <sz val="9"/>
            <color indexed="81"/>
            <rFont val="ＭＳ Ｐゴシック"/>
            <family val="3"/>
            <charset val="128"/>
          </rPr>
          <t xml:space="preserve">：C8,L8,B8用 φ8mm用プラグ(KQ2P-08)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E</t>
        </r>
        <r>
          <rPr>
            <sz val="9"/>
            <color indexed="81"/>
            <rFont val="ＭＳ Ｐゴシック"/>
            <family val="3"/>
            <charset val="128"/>
          </rPr>
          <t xml:space="preserve">：N7,LN7,BN7用 φ1/4"用プラグ(KQ2P-07)
</t>
        </r>
        <r>
          <rPr>
            <b/>
            <sz val="9"/>
            <color indexed="81"/>
            <rFont val="ＭＳ Ｐゴシック"/>
            <family val="3"/>
            <charset val="128"/>
          </rPr>
          <t>G</t>
        </r>
        <r>
          <rPr>
            <sz val="9"/>
            <color indexed="81"/>
            <rFont val="ＭＳ Ｐゴシック"/>
            <family val="3"/>
            <charset val="128"/>
          </rPr>
          <t>：N9,LN9,BN9用 φ5/16"用プラグ(KQ2P-09)</t>
        </r>
        <r>
          <rPr>
            <b/>
            <sz val="9"/>
            <color indexed="81"/>
            <rFont val="ＭＳ Ｐゴシック"/>
            <family val="3"/>
            <charset val="128"/>
          </rPr>
          <t xml:space="preserve">
</t>
        </r>
        <r>
          <rPr>
            <sz val="9"/>
            <color indexed="10"/>
            <rFont val="ＭＳ Ｐゴシック"/>
            <family val="3"/>
            <charset val="128"/>
          </rPr>
          <t>※継手不要のプラグの場合（併記手配は不要です）</t>
        </r>
        <r>
          <rPr>
            <b/>
            <sz val="9"/>
            <color indexed="81"/>
            <rFont val="ＭＳ Ｐゴシック"/>
            <family val="3"/>
            <charset val="128"/>
          </rPr>
          <t xml:space="preserve">
C</t>
        </r>
        <r>
          <rPr>
            <sz val="9"/>
            <color indexed="81"/>
            <rFont val="ＭＳ Ｐゴシック"/>
            <family val="3"/>
            <charset val="128"/>
          </rPr>
          <t>：A,B用ポートプラグ（VVQ1000-58A）</t>
        </r>
      </text>
    </comment>
    <comment ref="F73" authorId="0" shapeId="0" xr:uid="{00000000-0006-0000-0300-000033000000}">
      <text>
        <r>
          <rPr>
            <sz val="9"/>
            <color indexed="10"/>
            <rFont val="ＭＳ Ｐゴシック"/>
            <family val="3"/>
            <charset val="128"/>
          </rPr>
          <t>選択されているBポートの口径に該当するものを選択下さい。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：C4,L4,B4用 φ4mm用プラグ(KQ2P-04)
</t>
        </r>
        <r>
          <rPr>
            <b/>
            <sz val="9"/>
            <color indexed="81"/>
            <rFont val="ＭＳ Ｐゴシック"/>
            <family val="3"/>
            <charset val="128"/>
          </rPr>
          <t>D</t>
        </r>
        <r>
          <rPr>
            <sz val="9"/>
            <color indexed="81"/>
            <rFont val="ＭＳ Ｐゴシック"/>
            <family val="3"/>
            <charset val="128"/>
          </rPr>
          <t xml:space="preserve">：C6,L6,B6用 φ6mm用プラグ(KQ2P-06)
</t>
        </r>
        <r>
          <rPr>
            <b/>
            <sz val="9"/>
            <color indexed="81"/>
            <rFont val="ＭＳ Ｐゴシック"/>
            <family val="3"/>
            <charset val="128"/>
          </rPr>
          <t>F</t>
        </r>
        <r>
          <rPr>
            <sz val="9"/>
            <color indexed="81"/>
            <rFont val="ＭＳ Ｐゴシック"/>
            <family val="3"/>
            <charset val="128"/>
          </rPr>
          <t xml:space="preserve">：C8,L8,B8用 φ8mm用プラグ(KQ2P-08)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E</t>
        </r>
        <r>
          <rPr>
            <sz val="9"/>
            <color indexed="81"/>
            <rFont val="ＭＳ Ｐゴシック"/>
            <family val="3"/>
            <charset val="128"/>
          </rPr>
          <t xml:space="preserve">：N7,LN7,BN7用 φ1/4"用プラグ(KQ2P-07)
</t>
        </r>
        <r>
          <rPr>
            <b/>
            <sz val="9"/>
            <color indexed="81"/>
            <rFont val="ＭＳ Ｐゴシック"/>
            <family val="3"/>
            <charset val="128"/>
          </rPr>
          <t>G</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：A,B用ポートプラグ（VVQ1000-58A）</t>
        </r>
      </text>
    </comment>
    <comment ref="C74" authorId="0" shapeId="0" xr:uid="{00000000-0006-0000-0300-000034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AA</t>
        </r>
        <r>
          <rPr>
            <sz val="10"/>
            <color indexed="81"/>
            <rFont val="ＭＳ Ｐゴシック"/>
            <family val="3"/>
            <charset val="128"/>
          </rPr>
          <t xml:space="preserve">:φ10mm用プラグ　（KQ2P-10）
</t>
        </r>
        <r>
          <rPr>
            <b/>
            <sz val="10"/>
            <color indexed="81"/>
            <rFont val="ＭＳ Ｐゴシック"/>
            <family val="3"/>
            <charset val="128"/>
          </rPr>
          <t>BB</t>
        </r>
        <r>
          <rPr>
            <sz val="10"/>
            <color indexed="81"/>
            <rFont val="ＭＳ Ｐゴシック"/>
            <family val="3"/>
            <charset val="128"/>
          </rPr>
          <t xml:space="preserve">:φ3/8"inch用プラグ　（KQ2P-11）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EE</t>
        </r>
        <r>
          <rPr>
            <sz val="10"/>
            <color indexed="81"/>
            <rFont val="ＭＳ Ｐゴシック"/>
            <family val="3"/>
            <charset val="128"/>
          </rPr>
          <t>:P,E用プラグ　（VVQ2000-58A）</t>
        </r>
      </text>
    </comment>
    <comment ref="C75" authorId="0" shapeId="0" xr:uid="{00000000-0006-0000-0300-000035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AA</t>
        </r>
        <r>
          <rPr>
            <sz val="10"/>
            <color indexed="81"/>
            <rFont val="ＭＳ Ｐゴシック"/>
            <family val="3"/>
            <charset val="128"/>
          </rPr>
          <t xml:space="preserve">:φ10mm用プラグ（KQ2P-10）
</t>
        </r>
        <r>
          <rPr>
            <b/>
            <sz val="10"/>
            <color indexed="81"/>
            <rFont val="ＭＳ Ｐゴシック"/>
            <family val="3"/>
            <charset val="128"/>
          </rPr>
          <t>BB</t>
        </r>
        <r>
          <rPr>
            <sz val="10"/>
            <color indexed="81"/>
            <rFont val="ＭＳ Ｐゴシック"/>
            <family val="3"/>
            <charset val="128"/>
          </rPr>
          <t xml:space="preserve">:φ3/8"inch用プラグ（KQ2P-11）
</t>
        </r>
        <r>
          <rPr>
            <b/>
            <sz val="10"/>
            <color indexed="81"/>
            <rFont val="ＭＳ Ｐゴシック"/>
            <family val="3"/>
            <charset val="128"/>
          </rPr>
          <t>CC</t>
        </r>
        <r>
          <rPr>
            <sz val="10"/>
            <color indexed="81"/>
            <rFont val="ＭＳ Ｐゴシック"/>
            <family val="3"/>
            <charset val="128"/>
          </rPr>
          <t xml:space="preserve">:φ10mm EXH用サイレンサ（AN20-C10）
</t>
        </r>
        <r>
          <rPr>
            <b/>
            <sz val="10"/>
            <color indexed="81"/>
            <rFont val="ＭＳ Ｐゴシック"/>
            <family val="3"/>
            <charset val="128"/>
          </rPr>
          <t>DD</t>
        </r>
        <r>
          <rPr>
            <sz val="10"/>
            <color indexed="81"/>
            <rFont val="ＭＳ Ｐゴシック"/>
            <family val="3"/>
            <charset val="128"/>
          </rPr>
          <t xml:space="preserve">:φ3/8"inch用サイレンサ（AN20-C11）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EE</t>
        </r>
        <r>
          <rPr>
            <sz val="10"/>
            <color indexed="81"/>
            <rFont val="ＭＳ Ｐゴシック"/>
            <family val="3"/>
            <charset val="128"/>
          </rPr>
          <t xml:space="preserve">:P,E用プラグ（VVQ2000-58A）
</t>
        </r>
      </text>
    </comment>
    <comment ref="C76" authorId="0" shapeId="0" xr:uid="{00000000-0006-0000-0300-000036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t>
        </r>
        <r>
          <rPr>
            <sz val="10"/>
            <color indexed="81"/>
            <rFont val="ＭＳ Ｐゴシック"/>
            <family val="3"/>
            <charset val="128"/>
          </rPr>
          <t xml:space="preserve">:φ4mm用プラグ（KQ2P-04）
</t>
        </r>
        <r>
          <rPr>
            <b/>
            <sz val="10"/>
            <color indexed="81"/>
            <rFont val="ＭＳ Ｐゴシック"/>
            <family val="3"/>
            <charset val="128"/>
          </rPr>
          <t>B</t>
        </r>
        <r>
          <rPr>
            <sz val="10"/>
            <color indexed="81"/>
            <rFont val="ＭＳ Ｐゴシック"/>
            <family val="3"/>
            <charset val="128"/>
          </rPr>
          <t xml:space="preserve">:φ5/32"inch用プラグ（KQ2P-03）
</t>
        </r>
        <r>
          <rPr>
            <sz val="9"/>
            <color indexed="10"/>
            <rFont val="ＭＳ Ｐゴシック"/>
            <family val="3"/>
            <charset val="128"/>
          </rPr>
          <t xml:space="preserve">※継手不要のプラグの場合（併記手配は不要です）
</t>
        </r>
        <r>
          <rPr>
            <b/>
            <sz val="9"/>
            <color indexed="81"/>
            <rFont val="ＭＳ Ｐゴシック"/>
            <family val="3"/>
            <charset val="128"/>
          </rPr>
          <t>Z</t>
        </r>
        <r>
          <rPr>
            <sz val="9"/>
            <color indexed="81"/>
            <rFont val="ＭＳ Ｐゴシック"/>
            <family val="3"/>
            <charset val="128"/>
          </rPr>
          <t>:X,PE用プラグ（SJ2000-48-1A）</t>
        </r>
      </text>
    </comment>
    <comment ref="C77" authorId="0" shapeId="0" xr:uid="{00000000-0006-0000-0300-000037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t>
        </r>
        <r>
          <rPr>
            <sz val="10"/>
            <color indexed="81"/>
            <rFont val="ＭＳ Ｐゴシック"/>
            <family val="3"/>
            <charset val="128"/>
          </rPr>
          <t xml:space="preserve">:φ4mm用プラグ　（KQ2P-04）
</t>
        </r>
        <r>
          <rPr>
            <b/>
            <sz val="10"/>
            <color indexed="81"/>
            <rFont val="ＭＳ Ｐゴシック"/>
            <family val="3"/>
            <charset val="128"/>
          </rPr>
          <t>B</t>
        </r>
        <r>
          <rPr>
            <sz val="10"/>
            <color indexed="81"/>
            <rFont val="ＭＳ Ｐゴシック"/>
            <family val="3"/>
            <charset val="128"/>
          </rPr>
          <t xml:space="preserve">:φ5/32"inch用プラグ　（KQ2P-03）
</t>
        </r>
        <r>
          <rPr>
            <sz val="10"/>
            <color indexed="10"/>
            <rFont val="ＭＳ Ｐゴシック"/>
            <family val="3"/>
            <charset val="128"/>
          </rPr>
          <t>※継手不要のプラグの場合（併記手配は不要です）</t>
        </r>
        <r>
          <rPr>
            <b/>
            <sz val="10"/>
            <color indexed="81"/>
            <rFont val="ＭＳ Ｐゴシック"/>
            <family val="3"/>
            <charset val="128"/>
          </rPr>
          <t>Z:</t>
        </r>
        <r>
          <rPr>
            <sz val="10"/>
            <color indexed="81"/>
            <rFont val="ＭＳ Ｐゴシック"/>
            <family val="3"/>
            <charset val="128"/>
          </rPr>
          <t>X,PE用プラグ　（SJ2000-48-1A）</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<sst xmlns="http://schemas.openxmlformats.org/spreadsheetml/2006/main" count="1632" uniqueCount="1059">
  <si>
    <t>SY50M-78-1A-C6</t>
  </si>
  <si>
    <t>SY50M-79-1A-N3</t>
  </si>
  <si>
    <t>SY50M-79-1A-N7</t>
  </si>
  <si>
    <t xml:space="preserve">  SUP.遮断位置</t>
    <rPh sb="6" eb="8">
      <t>シャダン</t>
    </rPh>
    <rPh sb="8" eb="10">
      <t>イチ</t>
    </rPh>
    <phoneticPr fontId="2"/>
  </si>
  <si>
    <t>SY50M-79-1A-C4</t>
  </si>
  <si>
    <t>SY50M-79-1A-C6</t>
  </si>
  <si>
    <t>SY50M-78-1A-N3</t>
  </si>
  <si>
    <t>SY50M-78-1A-N7</t>
  </si>
  <si>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</si>
  <si>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</si>
  <si>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</si>
  <si>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</si>
  <si>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</si>
  <si>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</si>
  <si>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</si>
  <si>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</si>
  <si>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</si>
  <si>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</si>
  <si>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</si>
  <si>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</si>
  <si>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シリーズ</t>
    <phoneticPr fontId="2"/>
  </si>
  <si>
    <t>サイズ</t>
    <phoneticPr fontId="2"/>
  </si>
  <si>
    <t>ベース</t>
    <phoneticPr fontId="2"/>
  </si>
  <si>
    <t>コネクタ</t>
    <phoneticPr fontId="2"/>
  </si>
  <si>
    <t>S</t>
    <phoneticPr fontId="2"/>
  </si>
  <si>
    <t>L</t>
    <phoneticPr fontId="2"/>
  </si>
  <si>
    <t>SS5Y</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</si>
  <si>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</si>
  <si>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</si>
  <si>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</si>
  <si>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</si>
  <si>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A</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</si>
  <si>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</si>
  <si>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</si>
  <si>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</si>
  <si>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</si>
  <si>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</si>
  <si>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</si>
  <si>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</si>
  <si>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</si>
  <si>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</si>
  <si>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L</t>
    <phoneticPr fontId="2"/>
  </si>
  <si>
    <t>M</t>
    <phoneticPr fontId="2"/>
  </si>
  <si>
    <t>N</t>
    <phoneticPr fontId="2"/>
  </si>
  <si>
    <t>P</t>
    <phoneticPr fontId="2"/>
  </si>
  <si>
    <t>Q</t>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</si>
  <si>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</si>
  <si>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</si>
  <si>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</si>
  <si>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</si>
  <si>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</si>
  <si>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</si>
  <si>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</si>
  <si>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</si>
  <si>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</si>
  <si>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</si>
  <si>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</si>
  <si>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</si>
  <si>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</si>
  <si>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</si>
  <si>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</si>
  <si>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</si>
  <si>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</si>
  <si>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</si>
  <si>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</si>
  <si>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</si>
  <si>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</si>
  <si>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</si>
  <si>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</si>
  <si>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</si>
  <si>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</si>
  <si>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</si>
  <si>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</si>
  <si>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</si>
  <si>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</si>
  <si>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</si>
  <si>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</si>
  <si>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</si>
  <si>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</si>
  <si>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</si>
  <si>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</si>
  <si>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</si>
  <si>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</si>
  <si>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</si>
  <si>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</si>
  <si>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</si>
  <si>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</si>
  <si>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</si>
  <si>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</si>
  <si>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</si>
  <si>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</si>
  <si>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</si>
  <si>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</si>
  <si>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</si>
  <si>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</si>
  <si>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</si>
  <si>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</si>
  <si>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</si>
  <si>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</si>
  <si>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</si>
  <si>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</si>
  <si>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</si>
  <si>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</si>
  <si>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</si>
  <si>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</si>
  <si>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</si>
  <si>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</si>
  <si>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</si>
  <si>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</si>
  <si>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</si>
  <si>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</si>
  <si>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</si>
  <si>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</si>
  <si>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</si>
  <si>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</si>
  <si>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</si>
  <si>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</si>
  <si>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</si>
  <si>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エルボ上向き φ4 ワンタッチ管継手</t>
    <rPh sb="3" eb="5">
      <t>ウワム</t>
    </rPh>
    <rPh sb="15" eb="16">
      <t>カン</t>
    </rPh>
    <rPh sb="16" eb="17">
      <t>ツギ</t>
    </rPh>
    <rPh sb="17" eb="18">
      <t>テ</t>
    </rPh>
    <phoneticPr fontId="2"/>
  </si>
  <si>
    <t>エルボ上向き φ6 ワンタッチ管継手</t>
    <rPh sb="15" eb="16">
      <t>カン</t>
    </rPh>
    <rPh sb="16" eb="17">
      <t>ツギ</t>
    </rPh>
    <rPh sb="17" eb="18">
      <t>テ</t>
    </rPh>
    <phoneticPr fontId="2"/>
  </si>
  <si>
    <t>エルボ下向き φ4 ワンタッチ管継手</t>
    <rPh sb="3" eb="4">
      <t>シタ</t>
    </rPh>
    <rPh sb="15" eb="16">
      <t>カン</t>
    </rPh>
    <rPh sb="16" eb="17">
      <t>ツギ</t>
    </rPh>
    <rPh sb="17" eb="18">
      <t>テ</t>
    </rPh>
    <phoneticPr fontId="2"/>
  </si>
  <si>
    <t>エルボ下向き φ6 ワンタッチ管継手</t>
    <rPh sb="15" eb="16">
      <t>カン</t>
    </rPh>
    <rPh sb="16" eb="17">
      <t>ツギ</t>
    </rPh>
    <rPh sb="17" eb="18">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</si>
  <si>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</si>
  <si>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</si>
  <si>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</si>
  <si>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エルボ上向き φ1/4"ワンタッチ管継手</t>
    <rPh sb="17" eb="18">
      <t>カン</t>
    </rPh>
    <rPh sb="18" eb="19">
      <t>ツギ</t>
    </rPh>
    <rPh sb="19" eb="20">
      <t>テ</t>
    </rPh>
    <phoneticPr fontId="2"/>
  </si>
  <si>
    <t>エルボ下向き φ1/4"ワンタッチ管継手</t>
    <rPh sb="17" eb="18">
      <t>カン</t>
    </rPh>
    <rPh sb="18" eb="19">
      <t>ツギ</t>
    </rPh>
    <rPh sb="19" eb="20">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</si>
  <si>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</si>
  <si>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</si>
  <si>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</si>
  <si>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</si>
  <si>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</si>
  <si>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</si>
  <si>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</si>
  <si>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</si>
  <si>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</si>
  <si>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</si>
  <si>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</si>
  <si>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</si>
  <si>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</si>
  <si>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</si>
  <si>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</si>
  <si>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</si>
  <si>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</si>
  <si>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</si>
  <si>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</si>
  <si>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</si>
  <si>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</si>
  <si>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</si>
  <si>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</si>
  <si>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</si>
  <si>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</si>
  <si>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</si>
  <si>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</si>
  <si>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</si>
  <si>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</si>
  <si>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</si>
  <si>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</si>
  <si>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</si>
  <si>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</si>
  <si>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</si>
  <si>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</si>
  <si>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</si>
  <si>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</si>
  <si>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</si>
  <si>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</si>
  <si>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</si>
  <si>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</si>
  <si>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</si>
  <si>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</si>
  <si>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</si>
  <si>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</si>
  <si>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</si>
  <si>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</si>
  <si>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</si>
  <si>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</si>
  <si>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</si>
  <si>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</si>
  <si>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</si>
  <si>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</si>
  <si>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</si>
  <si>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</si>
  <si>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</si>
  <si>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</si>
  <si>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</si>
  <si>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</si>
  <si>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</si>
  <si>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</si>
  <si>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</si>
  <si>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</si>
  <si>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</si>
  <si>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</si>
  <si>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</si>
  <si>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</si>
  <si>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</si>
  <si>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</si>
  <si>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</si>
  <si>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</si>
  <si>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</si>
  <si>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</si>
  <si>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</si>
  <si>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</si>
  <si>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</si>
  <si>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</si>
  <si>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</si>
  <si>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</si>
  <si>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</si>
  <si>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</si>
  <si>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</si>
  <si>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</si>
  <si>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</si>
  <si>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</si>
  <si>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</si>
  <si>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</si>
  <si>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</si>
  <si>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2連マッチング継手</t>
    <rPh sb="1" eb="2">
      <t>レン</t>
    </rPh>
    <rPh sb="7" eb="8">
      <t>ツギ</t>
    </rPh>
    <rPh sb="8" eb="9">
      <t>テ</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</si>
  <si>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</si>
  <si>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</si>
  <si>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</si>
  <si>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</si>
  <si>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</si>
  <si>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</si>
  <si>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</si>
  <si>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</si>
  <si>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</si>
  <si>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</si>
  <si>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</si>
  <si>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</si>
  <si>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</si>
  <si>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</si>
  <si>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</si>
  <si>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</si>
  <si>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</si>
  <si>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</si>
  <si>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</si>
  <si>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</si>
  <si>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</si>
  <si>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</si>
  <si>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</si>
  <si>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</si>
  <si>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</si>
  <si>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</si>
  <si>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</si>
  <si>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</si>
  <si>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</si>
  <si>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</si>
  <si>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</si>
  <si>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</si>
  <si>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</si>
  <si>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</si>
  <si>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</si>
  <si>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</si>
  <si>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</si>
  <si>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</si>
  <si>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</si>
  <si>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</si>
  <si>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</si>
  <si>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</si>
  <si>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</si>
  <si>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</si>
  <si>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</si>
  <si>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10型　横配管形</t>
    <rPh sb="2" eb="3">
      <t>ガタ</t>
    </rPh>
    <rPh sb="4" eb="5">
      <t>ヨコ</t>
    </rPh>
    <rPh sb="5" eb="7">
      <t>ハイカン</t>
    </rPh>
    <rPh sb="7" eb="8">
      <t>カタ</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</si>
  <si>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</si>
  <si>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</si>
  <si>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</si>
  <si>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</si>
  <si>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</si>
  <si>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</si>
  <si>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</si>
  <si>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</si>
  <si>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</si>
  <si>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</si>
  <si>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</si>
  <si>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</si>
  <si>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</si>
  <si>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</si>
  <si>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</si>
  <si>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</si>
  <si>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</si>
  <si>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</si>
  <si>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</si>
  <si>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</si>
  <si>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</si>
  <si>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</si>
  <si>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</si>
  <si>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</si>
  <si>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</si>
  <si>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</si>
  <si>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</si>
  <si>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</si>
  <si>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</si>
  <si>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</si>
  <si>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</si>
  <si>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</si>
  <si>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38-2</t>
  </si>
  <si>
    <t>38-3</t>
  </si>
  <si>
    <t>39-2</t>
  </si>
  <si>
    <t>39-3</t>
  </si>
  <si>
    <t>ユーザ様メモ欄</t>
    <rPh sb="3" eb="4">
      <t>サマ</t>
    </rPh>
    <rPh sb="6" eb="7">
      <t>ラン</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</si>
  <si>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</si>
  <si>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</si>
  <si>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</si>
  <si>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</si>
  <si>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</si>
  <si>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</si>
  <si>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</si>
  <si>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</si>
  <si>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SMC
使用欄</t>
    <rPh sb="4" eb="6">
      <t>シヨウ</t>
    </rPh>
    <rPh sb="6" eb="7">
      <t>ラン</t>
    </rPh>
    <phoneticPr fontId="2"/>
  </si>
  <si>
    <t>↓</t>
  </si>
  <si>
    <t>　背圧防止弁（バルブ内蔵）</t>
    <rPh sb="1" eb="2">
      <t>ハイ</t>
    </rPh>
    <rPh sb="2" eb="3">
      <t>アツ</t>
    </rPh>
    <rPh sb="3" eb="5">
      <t>ボウシ</t>
    </rPh>
    <rPh sb="5" eb="6">
      <t>ベン</t>
    </rPh>
    <rPh sb="10" eb="12">
      <t>ナイゾウ</t>
    </rPh>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</si>
  <si>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</si>
  <si>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</si>
  <si>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O</t>
  </si>
  <si>
    <t>（バルブ内蔵タイプ）</t>
    <rPh sb="4" eb="6">
      <t>ナイゾウ</t>
    </rPh>
    <phoneticPr fontId="2"/>
  </si>
  <si>
    <t>10-</t>
    <phoneticPr fontId="2"/>
  </si>
  <si>
    <t>S</t>
    <phoneticPr fontId="2"/>
  </si>
  <si>
    <t>R</t>
    <phoneticPr fontId="2"/>
  </si>
  <si>
    <t>D</t>
    <phoneticPr fontId="2"/>
  </si>
  <si>
    <t>選択項目に空欄があります</t>
  </si>
  <si>
    <t>型式構成エラーがあります</t>
  </si>
  <si>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</si>
  <si>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</si>
  <si>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</si>
  <si>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</si>
  <si>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B</t>
    <phoneticPr fontId="2"/>
  </si>
  <si>
    <t>■</t>
    <phoneticPr fontId="2"/>
  </si>
  <si>
    <t>※ベースもクリーンシリーズを選択下さい。</t>
  </si>
  <si>
    <t>　※ベースはクリーンシリーズを選択しています</t>
  </si>
  <si>
    <t>主弁フッ素ゴムは弾性体シールのみです</t>
  </si>
  <si>
    <t>X＝組合せできません</t>
  </si>
  <si>
    <t>X＝外部パイロットのベースが必要</t>
  </si>
  <si>
    <t>X＝ランプ・サージ組合せエラー</t>
  </si>
  <si>
    <t>X=バルブ・ブランキング同時搭載不可</t>
  </si>
  <si>
    <t>X=シングル配線選択不可</t>
  </si>
  <si>
    <t>X=３ポジションバルブ時使用不可</t>
  </si>
  <si>
    <t>X=単独SUP.スペーサ複数選択不可</t>
  </si>
  <si>
    <t>X=単独EXH..スペーサ複数選択不可</t>
  </si>
  <si>
    <t>X=バルブ型式チェック</t>
  </si>
  <si>
    <t>X=口径を2連続けて選択は不可</t>
  </si>
  <si>
    <t>X=まとめるバルブは同一仕様(型式)</t>
  </si>
  <si>
    <t>※ 型式エラー有り</t>
  </si>
  <si>
    <t>バルブ選定で要電圧指定</t>
  </si>
  <si>
    <t>　　※連数外の選択項目が残っています</t>
  </si>
  <si>
    <t>※ベースの連数と搭載品の数量が一致していません。</t>
  </si>
  <si>
    <t>→|</t>
  </si>
  <si>
    <t>→</t>
  </si>
  <si>
    <t>X</t>
  </si>
  <si>
    <t>X＝連数外仕様選択有り</t>
  </si>
  <si>
    <t>ﾌﾞﾗﾝｷﾝｸﾞﾌﾟﾚｰﾄ以外選択有</t>
  </si>
  <si>
    <t>XX=2段重ね配管選択エラー</t>
  </si>
  <si>
    <t>横方向 (ストレート)</t>
    <rPh sb="0" eb="3">
      <t>ヨコホウコウ</t>
    </rPh>
    <phoneticPr fontId="2"/>
  </si>
  <si>
    <t>エルボ 上向</t>
    <rPh sb="4" eb="6">
      <t>ウエムキ</t>
    </rPh>
    <phoneticPr fontId="2"/>
  </si>
  <si>
    <t>エルボ 下向き</t>
    <rPh sb="4" eb="6">
      <t>シタム</t>
    </rPh>
    <phoneticPr fontId="2"/>
  </si>
  <si>
    <t>外部パイロットベースに変更が必要</t>
  </si>
  <si>
    <t>　殿</t>
    <rPh sb="1" eb="2">
      <t>ドノ</t>
    </rPh>
    <phoneticPr fontId="2"/>
  </si>
  <si>
    <t>　様</t>
    <rPh sb="1" eb="2">
      <t>サマ</t>
    </rPh>
    <phoneticPr fontId="2"/>
  </si>
  <si>
    <t>この行は使用しません→→→</t>
  </si>
  <si>
    <t>メタルシールに-X90は無し</t>
  </si>
  <si>
    <t>バルブ仕様かブランキングを空白に</t>
  </si>
  <si>
    <t>ソレノイド数超過 要修正</t>
  </si>
  <si>
    <t>切換え方式チェック</t>
  </si>
  <si>
    <t>要オプション等も同一仕様</t>
  </si>
  <si>
    <t>← 使用できません（配管なし）</t>
  </si>
  <si>
    <t>← プラグ不可</t>
  </si>
  <si>
    <t>使用できません（配管なし） →</t>
  </si>
  <si>
    <t>プラグ不可 →</t>
  </si>
  <si>
    <t>← サイレンサのみ選択可能</t>
  </si>
  <si>
    <t>サイレンサのみ選択可能 →</t>
  </si>
  <si>
    <t>　※クリーンルーム用は、マニホールドベース・バルブ共にクリーン仕様の選択が必要です</t>
  </si>
  <si>
    <t>※11連以上の場合は、Ｐ，Ｅポートは必ず、両側 'Ｂ' を選択下さい</t>
  </si>
  <si>
    <t>横</t>
    <rPh sb="0" eb="1">
      <t>ヨコ</t>
    </rPh>
    <phoneticPr fontId="2"/>
  </si>
  <si>
    <t>L上</t>
    <rPh sb="1" eb="2">
      <t>ウエ</t>
    </rPh>
    <phoneticPr fontId="2"/>
  </si>
  <si>
    <t>L下</t>
    <rPh sb="1" eb="2">
      <t>シタ</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</si>
  <si>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</si>
  <si>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　X=配管取出し指示下さい</t>
    <rPh sb="10" eb="11">
      <t>クダ</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</si>
  <si>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</si>
  <si>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仕様書作成に配管混合:Mであるべき条件</t>
    <rPh sb="0" eb="3">
      <t>シヨウショ</t>
    </rPh>
    <rPh sb="3" eb="5">
      <t>サクセイ</t>
    </rPh>
    <rPh sb="8" eb="10">
      <t>コンゴウ</t>
    </rPh>
    <rPh sb="17" eb="19">
      <t>ジョウケン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</si>
  <si>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</si>
  <si>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</si>
  <si>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</si>
  <si>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</si>
  <si>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前ページ有り</t>
    <rPh sb="0" eb="1">
      <t>ゼン</t>
    </rPh>
    <rPh sb="4" eb="5">
      <t>ア</t>
    </rPh>
    <phoneticPr fontId="2"/>
  </si>
  <si>
    <t>クリーンシリーズ</t>
    <phoneticPr fontId="2"/>
  </si>
  <si>
    <t>DC24V</t>
    <phoneticPr fontId="2"/>
  </si>
  <si>
    <t>DC12V</t>
    <phoneticPr fontId="2"/>
  </si>
  <si>
    <t>コイル仕様：『節電回路付』の場合、
ランプ・サージ保護回路付（プラスコモン）
または、
ランプ・サージ保護回路付（マイナスコモン）
になります","")</t>
    <phoneticPr fontId="2"/>
  </si>
  <si>
    <t>U</t>
    <phoneticPr fontId="2"/>
  </si>
  <si>
    <t>Z</t>
    <phoneticPr fontId="2"/>
  </si>
  <si>
    <t>NS</t>
    <phoneticPr fontId="2"/>
  </si>
  <si>
    <t>NZ</t>
    <phoneticPr fontId="2"/>
  </si>
  <si>
    <t>取付ねじ付（プラマイなべ小ねじ・抜け防止形）</t>
    <phoneticPr fontId="2"/>
  </si>
  <si>
    <t>取付ねじ付（六角穴付ボルト・抜け防止形）</t>
    <phoneticPr fontId="2"/>
  </si>
  <si>
    <t>-X90</t>
    <phoneticPr fontId="2"/>
  </si>
  <si>
    <t>メタルシール</t>
    <phoneticPr fontId="2"/>
  </si>
  <si>
    <t>0</t>
    <phoneticPr fontId="2"/>
  </si>
  <si>
    <t>1</t>
    <phoneticPr fontId="2"/>
  </si>
  <si>
    <t>なし</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</si>
  <si>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</si>
  <si>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</si>
  <si>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</si>
  <si>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</si>
  <si>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</si>
  <si>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</si>
  <si>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</si>
  <si>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</si>
  <si>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</si>
  <si>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</si>
  <si>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</si>
  <si>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</si>
  <si>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横配管形　プラグインコネクタ接続ベース</t>
    <phoneticPr fontId="2"/>
  </si>
  <si>
    <t>1連</t>
    <rPh sb="1" eb="2">
      <t>レン</t>
    </rPh>
    <phoneticPr fontId="2"/>
  </si>
  <si>
    <t>SIユニット仕様</t>
    <rPh sb="6" eb="8">
      <t>シヨウ</t>
    </rPh>
    <phoneticPr fontId="2"/>
  </si>
  <si>
    <t>SIユニットなし</t>
    <phoneticPr fontId="2"/>
  </si>
  <si>
    <t>DeviceNet対応</t>
    <rPh sb="9" eb="11">
      <t>タイオウ</t>
    </rPh>
    <phoneticPr fontId="2"/>
  </si>
  <si>
    <t>PROFIBUS DP対応</t>
    <rPh sb="11" eb="13">
      <t>タイオウ</t>
    </rPh>
    <phoneticPr fontId="2"/>
  </si>
  <si>
    <t>CC-Link対応</t>
    <rPh sb="7" eb="9">
      <t>タイオウ</t>
    </rPh>
    <phoneticPr fontId="2"/>
  </si>
  <si>
    <t>内部パイロット U側（2～10連まで）</t>
    <rPh sb="0" eb="2">
      <t>ナイブ</t>
    </rPh>
    <rPh sb="9" eb="10">
      <t>ガワ</t>
    </rPh>
    <rPh sb="15" eb="16">
      <t>レン</t>
    </rPh>
    <phoneticPr fontId="2"/>
  </si>
  <si>
    <t>内部パイロット D側（2～10連まで）</t>
    <rPh sb="9" eb="10">
      <t>ガワ</t>
    </rPh>
    <rPh sb="15" eb="16">
      <t>レン</t>
    </rPh>
    <phoneticPr fontId="2"/>
  </si>
  <si>
    <t>内部パイロット 両側（2～24連まで）</t>
    <rPh sb="8" eb="10">
      <t>リョウガワ</t>
    </rPh>
    <rPh sb="15" eb="16">
      <t>レン</t>
    </rPh>
    <phoneticPr fontId="2"/>
  </si>
  <si>
    <t>内部パイロット・サイレンサ内蔵 U側（2～10連まで）</t>
    <rPh sb="13" eb="15">
      <t>ナイゾウ</t>
    </rPh>
    <rPh sb="17" eb="18">
      <t>ガワ</t>
    </rPh>
    <rPh sb="23" eb="24">
      <t>レン</t>
    </rPh>
    <phoneticPr fontId="2"/>
  </si>
  <si>
    <t>内部パイロット・サイレンサ内蔵 D側（2～10連まで）</t>
    <rPh sb="17" eb="18">
      <t>ガワ</t>
    </rPh>
    <rPh sb="23" eb="24">
      <t>レン</t>
    </rPh>
    <phoneticPr fontId="2"/>
  </si>
  <si>
    <t>内部パイロット・サイレンサ内蔵 両側（2～24連まで）</t>
    <rPh sb="16" eb="18">
      <t>リョウガワ</t>
    </rPh>
    <rPh sb="23" eb="24">
      <t>レン</t>
    </rPh>
    <phoneticPr fontId="2"/>
  </si>
  <si>
    <t>外部パイロット U側（2～10連まで）</t>
    <rPh sb="0" eb="1">
      <t>ソト</t>
    </rPh>
    <rPh sb="9" eb="10">
      <t>ガワ</t>
    </rPh>
    <rPh sb="15" eb="16">
      <t>レン</t>
    </rPh>
    <phoneticPr fontId="2"/>
  </si>
  <si>
    <t>外部パイロット D側（2～10連まで）</t>
    <rPh sb="9" eb="10">
      <t>ガワ</t>
    </rPh>
    <rPh sb="15" eb="16">
      <t>レン</t>
    </rPh>
    <phoneticPr fontId="2"/>
  </si>
  <si>
    <t>外部パイロット 両側（2～24連まで）</t>
    <rPh sb="8" eb="10">
      <t>リョウガワ</t>
    </rPh>
    <rPh sb="15" eb="16">
      <t>レン</t>
    </rPh>
    <phoneticPr fontId="2"/>
  </si>
  <si>
    <r>
      <t>D</t>
    </r>
    <r>
      <rPr>
        <sz val="11"/>
        <rFont val="ＭＳ Ｐゴシック"/>
        <family val="3"/>
        <charset val="128"/>
      </rPr>
      <t>C24V</t>
    </r>
    <phoneticPr fontId="2"/>
  </si>
  <si>
    <t>　※全ての項目選択下さい（空欄になる部分はございません）</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</si>
  <si>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</si>
  <si>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使用する際は、3つの配管タイプよりひとつ選択下さい</t>
    <rPh sb="0" eb="2">
      <t>シヨウ</t>
    </rPh>
    <rPh sb="4" eb="5">
      <t>サイ</t>
    </rPh>
    <rPh sb="10" eb="12">
      <t>ハイカン</t>
    </rPh>
    <rPh sb="20" eb="22">
      <t>センタク</t>
    </rPh>
    <rPh sb="22" eb="23">
      <t>クダ</t>
    </rPh>
    <phoneticPr fontId="2"/>
  </si>
  <si>
    <t>クリーンシリーズ使用不可</t>
    <rPh sb="8" eb="10">
      <t>シヨウ</t>
    </rPh>
    <rPh sb="10" eb="12">
      <t>フカ</t>
    </rPh>
    <phoneticPr fontId="2"/>
  </si>
  <si>
    <t>連です</t>
    <phoneticPr fontId="2"/>
  </si>
  <si>
    <t>-</t>
    <phoneticPr fontId="2"/>
  </si>
  <si>
    <t>-</t>
    <phoneticPr fontId="2"/>
  </si>
  <si>
    <t>D側</t>
    <phoneticPr fontId="2"/>
  </si>
  <si>
    <t>U側</t>
    <phoneticPr fontId="2"/>
  </si>
  <si>
    <t>1Setあたり</t>
    <phoneticPr fontId="2"/>
  </si>
  <si>
    <t>セット</t>
    <phoneticPr fontId="2"/>
  </si>
  <si>
    <t>ユーザCD</t>
    <phoneticPr fontId="2"/>
  </si>
  <si>
    <t>-</t>
    <phoneticPr fontId="2"/>
  </si>
  <si>
    <t>-</t>
    <phoneticPr fontId="2"/>
  </si>
  <si>
    <t>-</t>
    <phoneticPr fontId="2"/>
  </si>
  <si>
    <t>-</t>
    <phoneticPr fontId="2"/>
  </si>
  <si>
    <t>D</t>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</si>
  <si>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</si>
  <si>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</si>
  <si>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必須項目に入力漏れがあります</t>
    <phoneticPr fontId="2"/>
  </si>
  <si>
    <t>※選択項目に空欄があります。</t>
    <phoneticPr fontId="2"/>
  </si>
  <si>
    <t>型式構成エラーがあります</t>
    <phoneticPr fontId="2"/>
  </si>
  <si>
    <t>1Setあたり</t>
    <phoneticPr fontId="2"/>
  </si>
  <si>
    <t>C6</t>
    <phoneticPr fontId="2"/>
  </si>
  <si>
    <t>N3</t>
    <phoneticPr fontId="2"/>
  </si>
  <si>
    <t>N7</t>
    <phoneticPr fontId="2"/>
  </si>
  <si>
    <t>L4</t>
    <phoneticPr fontId="2"/>
  </si>
  <si>
    <t>L6</t>
    <phoneticPr fontId="2"/>
  </si>
  <si>
    <t>B4</t>
    <phoneticPr fontId="2"/>
  </si>
  <si>
    <t>B6</t>
    <phoneticPr fontId="2"/>
  </si>
  <si>
    <t>LN7</t>
    <phoneticPr fontId="2"/>
  </si>
  <si>
    <t>BN7</t>
    <phoneticPr fontId="2"/>
  </si>
  <si>
    <t>A1</t>
    <phoneticPr fontId="2"/>
  </si>
  <si>
    <t>C8</t>
    <phoneticPr fontId="2"/>
  </si>
  <si>
    <t>N9</t>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</si>
  <si>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</si>
  <si>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</si>
  <si>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/Set</t>
    <phoneticPr fontId="2"/>
  </si>
  <si>
    <t>U側</t>
    <phoneticPr fontId="2"/>
  </si>
  <si>
    <t>1/2</t>
    <phoneticPr fontId="2"/>
  </si>
  <si>
    <t>2/2</t>
    <phoneticPr fontId="2"/>
  </si>
  <si>
    <t>・・・</t>
    <phoneticPr fontId="2"/>
  </si>
  <si>
    <t>I/Oユニット連数</t>
    <rPh sb="7" eb="8">
      <t>レン</t>
    </rPh>
    <rPh sb="8" eb="9">
      <t>スウ</t>
    </rPh>
    <phoneticPr fontId="2"/>
  </si>
  <si>
    <t>※I/Oユニット連数にSIユニットは含みません</t>
    <rPh sb="8" eb="9">
      <t>レン</t>
    </rPh>
    <rPh sb="9" eb="10">
      <t>スウ</t>
    </rPh>
    <rPh sb="18" eb="19">
      <t>フク</t>
    </rPh>
    <phoneticPr fontId="2"/>
  </si>
  <si>
    <t>SIユニットコモン</t>
    <phoneticPr fontId="2"/>
  </si>
  <si>
    <t>エンドプレート仕様</t>
    <rPh sb="7" eb="9">
      <t>シヨウ</t>
    </rPh>
    <phoneticPr fontId="2"/>
  </si>
  <si>
    <t>デジタル入力ユニット</t>
    <rPh sb="4" eb="6">
      <t>ニュウリョク</t>
    </rPh>
    <phoneticPr fontId="2"/>
  </si>
  <si>
    <t>デジタル
出力
ユニット</t>
    <rPh sb="5" eb="7">
      <t>シュツリョク</t>
    </rPh>
    <phoneticPr fontId="2"/>
  </si>
  <si>
    <t>PNP</t>
    <phoneticPr fontId="2"/>
  </si>
  <si>
    <t>NPN</t>
    <phoneticPr fontId="2"/>
  </si>
  <si>
    <t>なし</t>
    <phoneticPr fontId="2"/>
  </si>
  <si>
    <t>あり</t>
    <phoneticPr fontId="2"/>
  </si>
  <si>
    <t>8点</t>
    <rPh sb="1" eb="2">
      <t>テン</t>
    </rPh>
    <phoneticPr fontId="2"/>
  </si>
  <si>
    <t>16点</t>
    <rPh sb="2" eb="3">
      <t>テン</t>
    </rPh>
    <phoneticPr fontId="2"/>
  </si>
  <si>
    <t>断線検出機能</t>
    <rPh sb="0" eb="2">
      <t>ダンセン</t>
    </rPh>
    <rPh sb="2" eb="4">
      <t>ケンシュツ</t>
    </rPh>
    <rPh sb="4" eb="6">
      <t>キノウ</t>
    </rPh>
    <phoneticPr fontId="2"/>
  </si>
  <si>
    <t>極性</t>
    <rPh sb="0" eb="2">
      <t>キョクセイ</t>
    </rPh>
    <phoneticPr fontId="2"/>
  </si>
  <si>
    <t>名称</t>
    <rPh sb="0" eb="2">
      <t>メイショウ</t>
    </rPh>
    <phoneticPr fontId="2"/>
  </si>
  <si>
    <t>コネクタ</t>
    <phoneticPr fontId="2"/>
  </si>
  <si>
    <t>EX600-DXPC</t>
    <phoneticPr fontId="2"/>
  </si>
  <si>
    <t>EX600-DXPC1</t>
    <phoneticPr fontId="2"/>
  </si>
  <si>
    <t>EX600-DXPD</t>
    <phoneticPr fontId="2"/>
  </si>
  <si>
    <t>EX600-DXNB</t>
    <phoneticPr fontId="2"/>
  </si>
  <si>
    <t>EX600-DXNC</t>
    <phoneticPr fontId="2"/>
  </si>
  <si>
    <t>EX600-DXNC1</t>
    <phoneticPr fontId="2"/>
  </si>
  <si>
    <t>EX600-DXND</t>
    <phoneticPr fontId="2"/>
  </si>
  <si>
    <t>EX600-DYPB</t>
    <phoneticPr fontId="2"/>
  </si>
  <si>
    <t>EX600-DYNB</t>
    <phoneticPr fontId="2"/>
  </si>
  <si>
    <t>EX600-AXA</t>
    <phoneticPr fontId="2"/>
  </si>
  <si>
    <t>型　　式</t>
    <rPh sb="0" eb="1">
      <t>カタ</t>
    </rPh>
    <rPh sb="3" eb="4">
      <t>シキ</t>
    </rPh>
    <phoneticPr fontId="2"/>
  </si>
  <si>
    <t>EX600-DXPB</t>
    <phoneticPr fontId="2"/>
  </si>
  <si>
    <t>X：ひとつの連に複数の機器は選択できません</t>
    <rPh sb="6" eb="7">
      <t>レン</t>
    </rPh>
    <rPh sb="8" eb="10">
      <t>フクスウ</t>
    </rPh>
    <rPh sb="11" eb="13">
      <t>キキ</t>
    </rPh>
    <rPh sb="14" eb="16">
      <t>センタク</t>
    </rPh>
    <phoneticPr fontId="2"/>
  </si>
  <si>
    <t>連です</t>
    <rPh sb="0" eb="1">
      <t>レン</t>
    </rPh>
    <phoneticPr fontId="2"/>
  </si>
  <si>
    <t>選択したI/Oユニット連数は</t>
    <rPh sb="0" eb="2">
      <t>センタク</t>
    </rPh>
    <rPh sb="11" eb="12">
      <t>レン</t>
    </rPh>
    <rPh sb="12" eb="13">
      <t>スウ</t>
    </rPh>
    <phoneticPr fontId="2"/>
  </si>
  <si>
    <t>※選択したI/Oユニット連数と入出力ユニットの数量が一致しません</t>
    <rPh sb="1" eb="3">
      <t>センタク</t>
    </rPh>
    <rPh sb="12" eb="13">
      <t>レン</t>
    </rPh>
    <rPh sb="13" eb="14">
      <t>スウ</t>
    </rPh>
    <rPh sb="15" eb="18">
      <t>ニュウシュツリョク</t>
    </rPh>
    <rPh sb="23" eb="25">
      <t>スウリョウ</t>
    </rPh>
    <rPh sb="26" eb="28">
      <t>イッチ</t>
    </rPh>
    <phoneticPr fontId="2"/>
  </si>
  <si>
    <t>I/Oユニットの選択</t>
    <rPh sb="8" eb="10">
      <t>センタク</t>
    </rPh>
    <phoneticPr fontId="2"/>
  </si>
  <si>
    <t>※SIユニットはI/Oユニット連数に含みません</t>
    <rPh sb="15" eb="16">
      <t>レン</t>
    </rPh>
    <rPh sb="16" eb="17">
      <t>スウ</t>
    </rPh>
    <rPh sb="18" eb="19">
      <t>フク</t>
    </rPh>
    <phoneticPr fontId="2"/>
  </si>
  <si>
    <t>X：連数外の選択です</t>
    <rPh sb="2" eb="3">
      <t>レン</t>
    </rPh>
    <rPh sb="3" eb="4">
      <t>スウ</t>
    </rPh>
    <rPh sb="4" eb="5">
      <t>ガイ</t>
    </rPh>
    <rPh sb="6" eb="8">
      <t>センタク</t>
    </rPh>
    <phoneticPr fontId="2"/>
  </si>
  <si>
    <t>S6</t>
    <phoneticPr fontId="2"/>
  </si>
  <si>
    <t>-</t>
    <phoneticPr fontId="2"/>
  </si>
  <si>
    <t>2ch</t>
    <phoneticPr fontId="2"/>
  </si>
  <si>
    <t>デジタル
入出力
ユニット</t>
    <rPh sb="5" eb="6">
      <t>ニュウ</t>
    </rPh>
    <phoneticPr fontId="2"/>
  </si>
  <si>
    <r>
      <t>アナログ入出力</t>
    </r>
    <r>
      <rPr>
        <sz val="6"/>
        <rFont val="ＭＳ Ｐゴシック"/>
        <family val="3"/>
        <charset val="128"/>
      </rPr>
      <t>ユニット</t>
    </r>
    <rPh sb="4" eb="7">
      <t>ニュウシュツリョク</t>
    </rPh>
    <phoneticPr fontId="2"/>
  </si>
  <si>
    <r>
      <t>アナログ入力</t>
    </r>
    <r>
      <rPr>
        <sz val="6"/>
        <rFont val="ＭＳ Ｐゴシック"/>
        <family val="3"/>
        <charset val="128"/>
      </rPr>
      <t>ユニット</t>
    </r>
    <rPh sb="4" eb="6">
      <t>ニュウリョク</t>
    </rPh>
    <phoneticPr fontId="2"/>
  </si>
  <si>
    <r>
      <t>アナログ出力</t>
    </r>
    <r>
      <rPr>
        <sz val="6"/>
        <rFont val="ＭＳ Ｐゴシック"/>
        <family val="3"/>
        <charset val="128"/>
      </rPr>
      <t>ユニット</t>
    </r>
    <rPh sb="4" eb="6">
      <t>シュツリョク</t>
    </rPh>
    <phoneticPr fontId="2"/>
  </si>
  <si>
    <t>PNP</t>
    <phoneticPr fontId="2"/>
  </si>
  <si>
    <t>PNP</t>
    <phoneticPr fontId="2"/>
  </si>
  <si>
    <t>NPN</t>
    <phoneticPr fontId="2"/>
  </si>
  <si>
    <t>NPN</t>
    <phoneticPr fontId="2"/>
  </si>
  <si>
    <t>EX600-DXPE</t>
    <phoneticPr fontId="2"/>
  </si>
  <si>
    <t>EX600-DXPF</t>
    <phoneticPr fontId="2"/>
  </si>
  <si>
    <t>EX600-DXNE</t>
    <phoneticPr fontId="2"/>
  </si>
  <si>
    <t>EX600-DXNF</t>
    <phoneticPr fontId="2"/>
  </si>
  <si>
    <t>EX600-DYPE</t>
    <phoneticPr fontId="2"/>
  </si>
  <si>
    <t>EX600-DYPF</t>
    <phoneticPr fontId="2"/>
  </si>
  <si>
    <t>EX600-DYNE</t>
    <phoneticPr fontId="2"/>
  </si>
  <si>
    <t>EX600-DYNF</t>
    <phoneticPr fontId="2"/>
  </si>
  <si>
    <t>EX600-DMPE</t>
    <phoneticPr fontId="2"/>
  </si>
  <si>
    <t>EX600-DMNE</t>
    <phoneticPr fontId="2"/>
  </si>
  <si>
    <t>EX600-DMNF</t>
    <phoneticPr fontId="2"/>
  </si>
  <si>
    <t>EX600-AYA</t>
    <phoneticPr fontId="2"/>
  </si>
  <si>
    <t>スプリング式端子台(32ピン)</t>
    <rPh sb="5" eb="6">
      <t>シキ</t>
    </rPh>
    <rPh sb="6" eb="8">
      <t>タンシ</t>
    </rPh>
    <rPh sb="8" eb="9">
      <t>ダイ</t>
    </rPh>
    <phoneticPr fontId="2"/>
  </si>
  <si>
    <t>数
量</t>
    <rPh sb="0" eb="1">
      <t>スウ</t>
    </rPh>
    <rPh sb="2" eb="3">
      <t>リョウ</t>
    </rPh>
    <phoneticPr fontId="2"/>
  </si>
  <si>
    <t>M12 (5ピン) 4個</t>
    <rPh sb="11" eb="12">
      <t>コ</t>
    </rPh>
    <phoneticPr fontId="2"/>
  </si>
  <si>
    <t>M8 (3ピン) 8個</t>
    <phoneticPr fontId="2"/>
  </si>
  <si>
    <t>M12 (5ピン) 8個</t>
    <phoneticPr fontId="2"/>
  </si>
  <si>
    <t>M12 (5ピン) 2個</t>
    <rPh sb="11" eb="12">
      <t>コ</t>
    </rPh>
    <phoneticPr fontId="2"/>
  </si>
  <si>
    <t>デジタル出力ユニット</t>
    <rPh sb="4" eb="6">
      <t>シュツリョク</t>
    </rPh>
    <phoneticPr fontId="2"/>
  </si>
  <si>
    <t>デジタル入出力ユニット</t>
    <rPh sb="4" eb="7">
      <t>ニュウシュツリョク</t>
    </rPh>
    <phoneticPr fontId="2"/>
  </si>
  <si>
    <t>アナログ出力ユニット</t>
    <rPh sb="4" eb="6">
      <t>シュツリョク</t>
    </rPh>
    <phoneticPr fontId="2"/>
  </si>
  <si>
    <t>アナログ入力ユニット</t>
    <rPh sb="4" eb="6">
      <t>ニュウリョク</t>
    </rPh>
    <phoneticPr fontId="2"/>
  </si>
  <si>
    <t>アナログ入出力ユニット</t>
    <rPh sb="4" eb="7">
      <t>ニュウシュツリョク</t>
    </rPh>
    <phoneticPr fontId="2"/>
  </si>
  <si>
    <t>バ
ル
ブ
部</t>
    <rPh sb="6" eb="7">
      <t>ブ</t>
    </rPh>
    <phoneticPr fontId="2"/>
  </si>
  <si>
    <t>Ｉ
／
Ｏ
ユ
ニ
ッ
ト
部</t>
    <rPh sb="14" eb="15">
      <t>ブ</t>
    </rPh>
    <phoneticPr fontId="2"/>
  </si>
  <si>
    <t>連　数</t>
    <phoneticPr fontId="2"/>
  </si>
  <si>
    <t>バ
ル
ブ
部
予
備</t>
    <phoneticPr fontId="2"/>
  </si>
  <si>
    <t>プラグインコネクタ接続ベース：EX600シリーズ対応</t>
    <rPh sb="9" eb="11">
      <t>セツゾク</t>
    </rPh>
    <rPh sb="24" eb="26">
      <t>タイオウ</t>
    </rPh>
    <phoneticPr fontId="2"/>
  </si>
  <si>
    <t>EX600シリーズ対応</t>
    <phoneticPr fontId="2"/>
  </si>
  <si>
    <t>入力</t>
    <rPh sb="0" eb="2">
      <t>ニュウリョク</t>
    </rPh>
    <phoneticPr fontId="2"/>
  </si>
  <si>
    <t>出力</t>
    <rPh sb="0" eb="2">
      <t>シュツリョク</t>
    </rPh>
    <phoneticPr fontId="2"/>
  </si>
  <si>
    <t>SIユニットコモン仕様がプラスコモンの場合は、
マイナスコモンタイプは使用できません</t>
    <rPh sb="9" eb="11">
      <t>シヨウ</t>
    </rPh>
    <rPh sb="19" eb="21">
      <t>バアイ</t>
    </rPh>
    <rPh sb="35" eb="37">
      <t>シヨウ</t>
    </rPh>
    <phoneticPr fontId="2"/>
  </si>
  <si>
    <t>SIユニットコモン仕様がマイナスコモンの場合は、
プラスコモンタイプは使用できません</t>
    <rPh sb="20" eb="22">
      <t>バアイ</t>
    </rPh>
    <rPh sb="35" eb="37">
      <t>シヨウ</t>
    </rPh>
    <phoneticPr fontId="2"/>
  </si>
  <si>
    <t>↓</t>
    <phoneticPr fontId="2"/>
  </si>
  <si>
    <t>N</t>
    <phoneticPr fontId="2"/>
  </si>
  <si>
    <t>ベース型式：
『A,Bポート管接続口径』で
混合‘CM’又は、‘LM’を指定下さい。</t>
    <rPh sb="28" eb="29">
      <t>マタ</t>
    </rPh>
    <phoneticPr fontId="2"/>
  </si>
  <si>
    <t>必須</t>
    <rPh sb="0" eb="2">
      <t>ヒッス</t>
    </rPh>
    <phoneticPr fontId="2"/>
  </si>
  <si>
    <t>ベース型式 A,B配管　要“CM”</t>
    <rPh sb="3" eb="5">
      <t>カタシキ</t>
    </rPh>
    <rPh sb="9" eb="11">
      <t>ハイカン</t>
    </rPh>
    <rPh sb="12" eb="13">
      <t>ヨウ</t>
    </rPh>
    <phoneticPr fontId="2"/>
  </si>
  <si>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</si>
  <si>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</si>
  <si>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</si>
  <si>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主配管エルボ上下方向選択→</t>
  </si>
  <si>
    <t>←主配管エルボ上下方向選択</t>
  </si>
  <si>
    <t>ベース型式A,B配管"CM"or"LM"</t>
    <rPh sb="3" eb="5">
      <t>カタシキ</t>
    </rPh>
    <rPh sb="8" eb="10">
      <t>ハイカン</t>
    </rPh>
    <phoneticPr fontId="2"/>
  </si>
  <si>
    <t>※配管指定箇所過剰</t>
  </si>
  <si>
    <t>配管指定漏れ有り</t>
  </si>
  <si>
    <t>上向</t>
  </si>
  <si>
    <t>下向</t>
  </si>
  <si>
    <t>D-Subコネクタ (25ピン)</t>
    <phoneticPr fontId="2"/>
  </si>
  <si>
    <t>EX600-DMPF</t>
    <phoneticPr fontId="2"/>
  </si>
  <si>
    <t>→</t>
    <phoneticPr fontId="2"/>
  </si>
  <si>
    <t>→|</t>
    <phoneticPr fontId="2"/>
  </si>
  <si>
    <t>O</t>
    <phoneticPr fontId="2"/>
  </si>
  <si>
    <t>38-1</t>
    <phoneticPr fontId="2"/>
  </si>
  <si>
    <t>39-1</t>
    <phoneticPr fontId="2"/>
  </si>
  <si>
    <t>2M</t>
    <phoneticPr fontId="2"/>
  </si>
  <si>
    <t>STOP</t>
    <phoneticPr fontId="2"/>
  </si>
  <si>
    <t>P</t>
    <phoneticPr fontId="2"/>
  </si>
  <si>
    <t>H</t>
    <phoneticPr fontId="2"/>
  </si>
  <si>
    <t>SUP</t>
    <phoneticPr fontId="2"/>
  </si>
  <si>
    <t>EXH</t>
    <phoneticPr fontId="2"/>
  </si>
  <si>
    <t>L</t>
  </si>
  <si>
    <r>
      <t>ＳＹ５０００</t>
    </r>
    <r>
      <rPr>
        <b/>
        <i/>
        <sz val="18"/>
        <rFont val="ＭＳ Ｐゴシック"/>
        <family val="3"/>
        <charset val="128"/>
      </rPr>
      <t>　Ｓｅｒｉｅｓ</t>
    </r>
    <phoneticPr fontId="2"/>
  </si>
  <si>
    <t>ＳＹ５０００　Ｓｅｒｉｅｓ</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</si>
  <si>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</si>
  <si>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</si>
  <si>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エルボ上向き φ8 ワンタッチ管継手</t>
    <rPh sb="15" eb="16">
      <t>カン</t>
    </rPh>
    <rPh sb="16" eb="17">
      <t>ツギ</t>
    </rPh>
    <rPh sb="17" eb="18">
      <t>テ</t>
    </rPh>
    <phoneticPr fontId="2"/>
  </si>
  <si>
    <t>エルボ下向き φ8 ワンタッチ管継手</t>
    <rPh sb="15" eb="16">
      <t>カン</t>
    </rPh>
    <rPh sb="16" eb="17">
      <t>ツギ</t>
    </rPh>
    <rPh sb="17" eb="18">
      <t>テ</t>
    </rPh>
    <phoneticPr fontId="2"/>
  </si>
  <si>
    <t>エルボ上向き φ5/16"ワンタッチ管継手</t>
    <rPh sb="18" eb="19">
      <t>カン</t>
    </rPh>
    <rPh sb="19" eb="20">
      <t>ツギ</t>
    </rPh>
    <rPh sb="20" eb="21">
      <t>テ</t>
    </rPh>
    <phoneticPr fontId="2"/>
  </si>
  <si>
    <t>エルボ下向き φ5/16"ワンタッチ管継手</t>
    <rPh sb="18" eb="19">
      <t>カン</t>
    </rPh>
    <rPh sb="19" eb="20">
      <t>ツギ</t>
    </rPh>
    <rPh sb="20" eb="21">
      <t>テ</t>
    </rPh>
    <phoneticPr fontId="2"/>
  </si>
  <si>
    <r>
      <t>※下記の場合は、</t>
    </r>
    <r>
      <rPr>
        <b/>
        <sz val="9"/>
        <color indexed="12"/>
        <rFont val="ＭＳ Ｐゴシック"/>
        <family val="3"/>
        <charset val="128"/>
      </rPr>
      <t>ストレート配管 口径“混合”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 2連マッチング継手を使用する場合
　3)ポートプラグ(VVQ1000-58A)を使用する場合</t>
    </r>
    <r>
      <rPr>
        <sz val="9"/>
        <rFont val="ＭＳ Ｐゴシック"/>
        <family val="3"/>
        <charset val="128"/>
      </rPr>
      <t xml:space="preserve">
※下記の場合は、</t>
    </r>
    <r>
      <rPr>
        <b/>
        <sz val="9"/>
        <color indexed="12"/>
        <rFont val="ＭＳ Ｐゴシック"/>
        <family val="3"/>
        <charset val="128"/>
      </rPr>
      <t>エルボ配管 口径“混合”（上向き、下向き混合含む）</t>
    </r>
    <r>
      <rPr>
        <sz val="9"/>
        <color indexed="12"/>
        <rFont val="ＭＳ Ｐゴシック"/>
        <family val="3"/>
        <charset val="128"/>
      </rPr>
      <t>：</t>
    </r>
    <r>
      <rPr>
        <b/>
        <sz val="9"/>
        <color indexed="12"/>
        <rFont val="ＭＳ Ｐゴシック"/>
        <family val="3"/>
        <charset val="128"/>
      </rPr>
      <t>LM</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4)ポートプラグ(VVQ1000-58A)を使用する場合</t>
    </r>
    <r>
      <rPr>
        <sz val="9"/>
        <rFont val="ＭＳ Ｐゴシック"/>
        <family val="3"/>
        <charset val="128"/>
      </rPr>
      <t xml:space="preserve">
</t>
    </r>
    <r>
      <rPr>
        <sz val="9"/>
        <color indexed="53"/>
        <rFont val="ＭＳ Ｐゴシック"/>
        <family val="3"/>
        <charset val="128"/>
      </rPr>
      <t>　・エルボ混合の場合、主配管(P,E)ポートの向き（上下）を仕様書にて指定下さい</t>
    </r>
    <r>
      <rPr>
        <sz val="9"/>
        <rFont val="ＭＳ Ｐゴシック"/>
        <family val="3"/>
        <charset val="128"/>
      </rPr>
      <t xml:space="preserve">
※ストレート継手とエルボ継手を混合したい場合は別途お問合せ下さい</t>
    </r>
    <rPh sb="1" eb="3">
      <t>カキ</t>
    </rPh>
    <rPh sb="4" eb="6">
      <t>バアイ</t>
    </rPh>
    <rPh sb="26" eb="28">
      <t>センタク</t>
    </rPh>
    <rPh sb="31" eb="34">
      <t>シヨウショ</t>
    </rPh>
    <rPh sb="34" eb="36">
      <t>サクセイ</t>
    </rPh>
    <rPh sb="43" eb="44">
      <t>カク</t>
    </rPh>
    <rPh sb="44" eb="45">
      <t>レン</t>
    </rPh>
    <rPh sb="45" eb="46">
      <t>ゴト</t>
    </rPh>
    <rPh sb="47" eb="49">
      <t>シジ</t>
    </rPh>
    <rPh sb="49" eb="50">
      <t>クダ</t>
    </rPh>
    <rPh sb="67" eb="68">
      <t>ツギ</t>
    </rPh>
    <rPh sb="68" eb="69">
      <t>テ</t>
    </rPh>
    <rPh sb="70" eb="72">
      <t>コウケイ</t>
    </rPh>
    <rPh sb="73" eb="75">
      <t>シテイ</t>
    </rPh>
    <rPh sb="78" eb="80">
      <t>バアイ</t>
    </rPh>
    <rPh sb="125" eb="127">
      <t>シヨウ</t>
    </rPh>
    <rPh sb="129" eb="131">
      <t>バアイ</t>
    </rPh>
    <rPh sb="201" eb="202">
      <t>カク</t>
    </rPh>
    <rPh sb="202" eb="203">
      <t>レン</t>
    </rPh>
    <rPh sb="203" eb="204">
      <t>ゴト</t>
    </rPh>
    <rPh sb="208" eb="209">
      <t>ツギ</t>
    </rPh>
    <rPh sb="209" eb="210">
      <t>テ</t>
    </rPh>
    <rPh sb="211" eb="213">
      <t>コウケイ</t>
    </rPh>
    <rPh sb="214" eb="216">
      <t>シテイ</t>
    </rPh>
    <rPh sb="219" eb="221">
      <t>バアイ</t>
    </rPh>
    <rPh sb="228" eb="230">
      <t>ハイカン</t>
    </rPh>
    <rPh sb="231" eb="232">
      <t>ウエ</t>
    </rPh>
    <rPh sb="232" eb="233">
      <t>ム</t>
    </rPh>
    <rPh sb="235" eb="237">
      <t>シタム</t>
    </rPh>
    <rPh sb="239" eb="241">
      <t>コンゴウ</t>
    </rPh>
    <rPh sb="244" eb="246">
      <t>バアイ</t>
    </rPh>
    <rPh sb="250" eb="251">
      <t>ツギ</t>
    </rPh>
    <rPh sb="251" eb="252">
      <t>テ</t>
    </rPh>
    <rPh sb="252" eb="254">
      <t>コウケイ</t>
    </rPh>
    <rPh sb="258" eb="260">
      <t>ジョウゲ</t>
    </rPh>
    <rPh sb="260" eb="262">
      <t>ホウコウ</t>
    </rPh>
    <rPh sb="263" eb="265">
      <t>コンゴウ</t>
    </rPh>
    <rPh sb="268" eb="270">
      <t>バアイ</t>
    </rPh>
    <rPh sb="348" eb="349">
      <t>ツギ</t>
    </rPh>
    <rPh sb="349" eb="350">
      <t>テ</t>
    </rPh>
    <rPh sb="354" eb="355">
      <t>ツギ</t>
    </rPh>
    <rPh sb="355" eb="356">
      <t>テ</t>
    </rPh>
    <rPh sb="357" eb="359">
      <t>コンゴウ</t>
    </rPh>
    <rPh sb="362" eb="364">
      <t>バアイ</t>
    </rPh>
    <rPh sb="365" eb="367">
      <t>ベット</t>
    </rPh>
    <rPh sb="368" eb="370">
      <t>トイアワ</t>
    </rPh>
    <rPh sb="371" eb="372">
      <t>クダ</t>
    </rPh>
    <phoneticPr fontId="2"/>
  </si>
  <si>
    <t>L8</t>
    <phoneticPr fontId="2"/>
  </si>
  <si>
    <t>B8</t>
    <phoneticPr fontId="2"/>
  </si>
  <si>
    <t>LN9</t>
    <phoneticPr fontId="2"/>
  </si>
  <si>
    <t>BN9</t>
    <phoneticPr fontId="2"/>
  </si>
  <si>
    <t>SY50M-38-2A-LN3</t>
  </si>
  <si>
    <t>SY50M-38-2A-LN7</t>
  </si>
  <si>
    <t>SY50M-38-3A-L4</t>
  </si>
  <si>
    <t>SY50M-38-3A-L6</t>
  </si>
  <si>
    <t>SY50M-38-3A-LN3</t>
  </si>
  <si>
    <t>SY50M-38-3A-LN7</t>
  </si>
  <si>
    <t>SY50M-39-2A-LN3</t>
  </si>
  <si>
    <t>SY50M-39-2A-LN7</t>
  </si>
  <si>
    <t>SY50M-39-3A-L4</t>
  </si>
  <si>
    <t>SY50M-39-3A-L6</t>
  </si>
  <si>
    <t>SY50M-39-3A-LN3</t>
  </si>
  <si>
    <t>SY50M-39-3A-LN7</t>
  </si>
  <si>
    <t>B</t>
  </si>
  <si>
    <t>D</t>
  </si>
  <si>
    <t>E</t>
  </si>
  <si>
    <t>F</t>
  </si>
  <si>
    <t>G</t>
  </si>
  <si>
    <t>H</t>
  </si>
  <si>
    <t>J</t>
  </si>
  <si>
    <t>K</t>
  </si>
  <si>
    <t>M</t>
  </si>
  <si>
    <t>P</t>
  </si>
  <si>
    <t>R</t>
  </si>
  <si>
    <t>S</t>
  </si>
  <si>
    <t>T</t>
  </si>
  <si>
    <t>W</t>
  </si>
  <si>
    <t>Y</t>
  </si>
  <si>
    <t>C</t>
  </si>
  <si>
    <t>KQ2P-10</t>
  </si>
  <si>
    <t>KQ2P-11</t>
  </si>
  <si>
    <t>SY50M-50-1A</t>
  </si>
  <si>
    <t>SY50M-60-1A</t>
  </si>
  <si>
    <t>SY50M-24-1A</t>
  </si>
  <si>
    <t>“上配管”混載バルブＡ，Ｂポート</t>
    <rPh sb="1" eb="2">
      <t>ウエ</t>
    </rPh>
    <rPh sb="2" eb="3">
      <t>クバ</t>
    </rPh>
    <rPh sb="6" eb="7">
      <t>ミツル</t>
    </rPh>
    <phoneticPr fontId="2"/>
  </si>
  <si>
    <t>ストレート配管 口径“混合”</t>
    <phoneticPr fontId="2"/>
  </si>
  <si>
    <t>エルボ配管 口径“混合”（上向き、下向き混合含む）</t>
    <phoneticPr fontId="2"/>
  </si>
  <si>
    <t>CM</t>
    <phoneticPr fontId="2"/>
  </si>
  <si>
    <t>LM</t>
    <phoneticPr fontId="2"/>
  </si>
  <si>
    <t>※選択部分にエラーが有ります（下部メッセージ確認下さい）</t>
    <rPh sb="1" eb="3">
      <t>センタク</t>
    </rPh>
    <rPh sb="3" eb="5">
      <t>ブブン</t>
    </rPh>
    <rPh sb="10" eb="11">
      <t>ア</t>
    </rPh>
    <rPh sb="15" eb="17">
      <t>カブ</t>
    </rPh>
    <rPh sb="22" eb="24">
      <t>カクニン</t>
    </rPh>
    <rPh sb="24" eb="25">
      <t>クダ</t>
    </rPh>
    <phoneticPr fontId="2"/>
  </si>
  <si>
    <t>※型式構成エラー　→　「SIユニットなし」を選択下さい
　SIユニットなしの場合、無記号になります</t>
    <rPh sb="38" eb="40">
      <t>バアイ</t>
    </rPh>
    <rPh sb="41" eb="42">
      <t>ム</t>
    </rPh>
    <rPh sb="42" eb="44">
      <t>キゴウ</t>
    </rPh>
    <phoneticPr fontId="2"/>
  </si>
  <si>
    <t>※型式構成エラー　→　「SIユニットなし」の場合
　“なし”になります</t>
    <rPh sb="22" eb="24">
      <t>バアイ</t>
    </rPh>
    <phoneticPr fontId="2"/>
  </si>
  <si>
    <t>なし</t>
    <phoneticPr fontId="2"/>
  </si>
  <si>
    <t>※型式構成エラー
SIユニットコモン・エンドプレート仕様を指示下さい
“SIユニットなし”は選択できません</t>
    <rPh sb="26" eb="28">
      <t>シヨウ</t>
    </rPh>
    <rPh sb="29" eb="31">
      <t>シジ</t>
    </rPh>
    <rPh sb="31" eb="32">
      <t>クダ</t>
    </rPh>
    <rPh sb="46" eb="48">
      <t>センタク</t>
    </rPh>
    <phoneticPr fontId="2"/>
  </si>
  <si>
    <t>ご注意！
　17連以上は、必ず、仕様書にて
   配線仕様を各連毎に指示下さい。</t>
    <phoneticPr fontId="2"/>
  </si>
  <si>
    <t>02</t>
    <phoneticPr fontId="2"/>
  </si>
  <si>
    <t>U</t>
    <phoneticPr fontId="2"/>
  </si>
  <si>
    <t>IOユニット部選択Sheetにて</t>
    <rPh sb="6" eb="7">
      <t>ブ</t>
    </rPh>
    <rPh sb="7" eb="9">
      <t>センタク</t>
    </rPh>
    <phoneticPr fontId="2"/>
  </si>
  <si>
    <t>I/Oユニット機器を選定</t>
    <rPh sb="7" eb="9">
      <t>キキ</t>
    </rPh>
    <rPh sb="10" eb="12">
      <t>センテイ</t>
    </rPh>
    <phoneticPr fontId="2"/>
  </si>
  <si>
    <t>オプション</t>
    <phoneticPr fontId="2"/>
  </si>
  <si>
    <t>R</t>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</si>
  <si>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</si>
  <si>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</si>
  <si>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</si>
  <si>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</si>
  <si>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</si>
  <si>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</si>
  <si>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S</t>
    <phoneticPr fontId="2"/>
  </si>
  <si>
    <t>DINレール長さオプション</t>
    <rPh sb="6" eb="7">
      <t>ナガ</t>
    </rPh>
    <phoneticPr fontId="2"/>
  </si>
  <si>
    <t>標準長さ</t>
    <rPh sb="0" eb="2">
      <t>ヒョウジュン</t>
    </rPh>
    <rPh sb="2" eb="3">
      <t>ナガ</t>
    </rPh>
    <phoneticPr fontId="2"/>
  </si>
  <si>
    <t>3連用レール付</t>
  </si>
  <si>
    <t>4連用レール付</t>
  </si>
  <si>
    <t>5連用レール付</t>
  </si>
  <si>
    <t>6連用レール付</t>
  </si>
  <si>
    <t>7連用レール付</t>
  </si>
  <si>
    <t>8連用レール付</t>
  </si>
  <si>
    <t>9連用レール付</t>
  </si>
  <si>
    <t>10連用レール付</t>
  </si>
  <si>
    <t>11連用レール付</t>
  </si>
  <si>
    <t>12連用レール付</t>
  </si>
  <si>
    <t>13連用レール付</t>
  </si>
  <si>
    <t>14連用レール付</t>
  </si>
  <si>
    <t>15連用レール付</t>
  </si>
  <si>
    <t>16連用レール付</t>
  </si>
  <si>
    <t>17連用レール付</t>
  </si>
  <si>
    <t>18連用レール付</t>
  </si>
  <si>
    <t>19連用レール付</t>
  </si>
  <si>
    <t>20連用レール付</t>
  </si>
  <si>
    <t>21連用レール付</t>
  </si>
  <si>
    <t>22連用レール付</t>
  </si>
  <si>
    <t>23連用レール付</t>
  </si>
  <si>
    <t>24連用レール付</t>
  </si>
  <si>
    <t>　　DINレール取付タイプの
　　場合のみ選択</t>
    <rPh sb="8" eb="10">
      <t>トリツケ</t>
    </rPh>
    <rPh sb="17" eb="19">
      <t>バアイ</t>
    </rPh>
    <rPh sb="21" eb="23">
      <t>センタク</t>
    </rPh>
    <phoneticPr fontId="2"/>
  </si>
  <si>
    <t>※型式構成エラー
　連数＝レール長さ（標準長さ）の場合は、
　標準長さ：“無記号”を選択下さい</t>
    <rPh sb="31" eb="33">
      <t>ヒョウジュン</t>
    </rPh>
    <rPh sb="33" eb="34">
      <t>ナガ</t>
    </rPh>
    <rPh sb="37" eb="38">
      <t>ム</t>
    </rPh>
    <rPh sb="38" eb="40">
      <t>キゴウ</t>
    </rPh>
    <phoneticPr fontId="2"/>
  </si>
  <si>
    <t>※型式構成エラー
　連数より少ない長さは選択できません
　連数＝レール長さ（標準長さ）の場合は、
　標準長さ：“無記号”を
　標準より長いものが必要な場合は
　ベース連数+1以上の長さを選択下さい</t>
    <rPh sb="10" eb="11">
      <t>レン</t>
    </rPh>
    <rPh sb="11" eb="12">
      <t>スウ</t>
    </rPh>
    <rPh sb="14" eb="15">
      <t>スク</t>
    </rPh>
    <rPh sb="17" eb="18">
      <t>ナガ</t>
    </rPh>
    <rPh sb="20" eb="22">
      <t>センタク</t>
    </rPh>
    <rPh sb="83" eb="84">
      <t>レン</t>
    </rPh>
    <rPh sb="84" eb="85">
      <t>スウ</t>
    </rPh>
    <rPh sb="90" eb="91">
      <t>ナガ</t>
    </rPh>
    <phoneticPr fontId="2"/>
  </si>
  <si>
    <t>※オプション選択エラー
“直接取付”タイプの場合、“DINレール長さオプション”は選択できません
　空欄のままでお願い致します</t>
    <rPh sb="6" eb="8">
      <t>センタク</t>
    </rPh>
    <rPh sb="13" eb="15">
      <t>チョクセツ</t>
    </rPh>
    <rPh sb="15" eb="17">
      <t>トリツケ</t>
    </rPh>
    <rPh sb="22" eb="24">
      <t>バアイ</t>
    </rPh>
    <rPh sb="32" eb="33">
      <t>ナガ</t>
    </rPh>
    <rPh sb="41" eb="43">
      <t>センタク</t>
    </rPh>
    <rPh sb="50" eb="52">
      <t>クウラン</t>
    </rPh>
    <rPh sb="57" eb="58">
      <t>ネガイ</t>
    </rPh>
    <rPh sb="59" eb="60">
      <t>タ</t>
    </rPh>
    <phoneticPr fontId="2"/>
  </si>
  <si>
    <t>※下欄は選択不可・　空欄のままでお願い致します</t>
    <rPh sb="1" eb="2">
      <t>シタ</t>
    </rPh>
    <rPh sb="2" eb="3">
      <t>ラン</t>
    </rPh>
    <rPh sb="4" eb="6">
      <t>センタク</t>
    </rPh>
    <rPh sb="6" eb="8">
      <t>フカ</t>
    </rPh>
    <rPh sb="10" eb="12">
      <t>クウラン</t>
    </rPh>
    <rPh sb="17" eb="18">
      <t>ネガイ</t>
    </rPh>
    <rPh sb="19" eb="20">
      <t>タ</t>
    </rPh>
    <phoneticPr fontId="2"/>
  </si>
  <si>
    <t>※上欄のDINレール長さオプションを選択下さい</t>
    <rPh sb="1" eb="2">
      <t>ウエ</t>
    </rPh>
    <rPh sb="2" eb="3">
      <t>ラン</t>
    </rPh>
    <rPh sb="10" eb="11">
      <t>ナガ</t>
    </rPh>
    <rPh sb="18" eb="20">
      <t>センタク</t>
    </rPh>
    <rPh sb="20" eb="21">
      <t>クダ</t>
    </rPh>
    <phoneticPr fontId="2"/>
  </si>
  <si>
    <t>※銘板プレート付きベースの場合、上配管バルブ混載不可</t>
    <rPh sb="1" eb="2">
      <t>メイ</t>
    </rPh>
    <rPh sb="2" eb="3">
      <t>バン</t>
    </rPh>
    <rPh sb="7" eb="8">
      <t>ツ</t>
    </rPh>
    <rPh sb="13" eb="15">
      <t>バアイ</t>
    </rPh>
    <rPh sb="16" eb="17">
      <t>ウエ</t>
    </rPh>
    <rPh sb="17" eb="19">
      <t>ハイカン</t>
    </rPh>
    <rPh sb="22" eb="24">
      <t>コンサイ</t>
    </rPh>
    <rPh sb="24" eb="26">
      <t>フカ</t>
    </rPh>
    <phoneticPr fontId="2"/>
  </si>
  <si>
    <t>XXX=銘板プレート組合せエラー</t>
    <rPh sb="4" eb="5">
      <t>メイ</t>
    </rPh>
    <rPh sb="5" eb="6">
      <t>バン</t>
    </rPh>
    <rPh sb="10" eb="12">
      <t>クミアワ</t>
    </rPh>
    <phoneticPr fontId="2"/>
  </si>
  <si>
    <t>銘板プレート組合せエラー</t>
    <rPh sb="0" eb="1">
      <t>メイ</t>
    </rPh>
    <rPh sb="1" eb="2">
      <t>バン</t>
    </rPh>
    <rPh sb="6" eb="8">
      <t>クミアワ</t>
    </rPh>
    <phoneticPr fontId="2"/>
  </si>
  <si>
    <t>03</t>
    <phoneticPr fontId="2"/>
  </si>
  <si>
    <t>※型式構成エラー
　11連以上は、'両側'になります</t>
    <phoneticPr fontId="2"/>
  </si>
  <si>
    <t>D</t>
    <phoneticPr fontId="2"/>
  </si>
  <si>
    <t>B</t>
    <phoneticPr fontId="2"/>
  </si>
  <si>
    <t>C</t>
    <phoneticPr fontId="2"/>
  </si>
  <si>
    <t>E</t>
    <phoneticPr fontId="2"/>
  </si>
  <si>
    <t>F</t>
    <phoneticPr fontId="2"/>
  </si>
  <si>
    <t>G</t>
    <phoneticPr fontId="2"/>
  </si>
  <si>
    <t>H</t>
    <phoneticPr fontId="2"/>
  </si>
  <si>
    <t>J</t>
    <phoneticPr fontId="2"/>
  </si>
  <si>
    <t>C4</t>
    <phoneticPr fontId="2"/>
  </si>
  <si>
    <t>AA</t>
    <phoneticPr fontId="2"/>
  </si>
  <si>
    <t>BA</t>
    <phoneticPr fontId="2"/>
  </si>
  <si>
    <t>A</t>
    <phoneticPr fontId="2"/>
  </si>
  <si>
    <t>DINレールなし</t>
    <phoneticPr fontId="2"/>
  </si>
  <si>
    <t>配線指示箇所過不足エラー</t>
    <rPh sb="0" eb="2">
      <t>ハイセン</t>
    </rPh>
    <rPh sb="2" eb="4">
      <t>シジ</t>
    </rPh>
    <rPh sb="4" eb="6">
      <t>カショ</t>
    </rPh>
    <rPh sb="6" eb="9">
      <t>カフソク</t>
    </rPh>
    <phoneticPr fontId="2"/>
  </si>
  <si>
    <t xml:space="preserve">※　ご注意下さい
A,Bポート配管に“エルボ上向き”を選択した場合、配管が干渉する関係でオプションのスペーサ類（個別SUPなど）を使用することが出来ません。
（“エルボ口径混合”の場合は、“上向き”を指定した連について使用出来ません）
</t>
    <rPh sb="3" eb="5">
      <t>チュウイ</t>
    </rPh>
    <rPh sb="5" eb="6">
      <t>クダ</t>
    </rPh>
    <rPh sb="16" eb="18">
      <t>ハイカン</t>
    </rPh>
    <rPh sb="23" eb="24">
      <t>ウエ</t>
    </rPh>
    <rPh sb="24" eb="25">
      <t>ム</t>
    </rPh>
    <rPh sb="28" eb="30">
      <t>センタク</t>
    </rPh>
    <rPh sb="32" eb="34">
      <t>バアイ</t>
    </rPh>
    <rPh sb="35" eb="37">
      <t>ハイカン</t>
    </rPh>
    <rPh sb="38" eb="40">
      <t>カンショウ</t>
    </rPh>
    <rPh sb="42" eb="44">
      <t>カンケイ</t>
    </rPh>
    <rPh sb="55" eb="56">
      <t>ルイ</t>
    </rPh>
    <rPh sb="57" eb="59">
      <t>コベツ</t>
    </rPh>
    <rPh sb="66" eb="68">
      <t>シヨウ</t>
    </rPh>
    <rPh sb="73" eb="75">
      <t>デキ</t>
    </rPh>
    <rPh sb="86" eb="88">
      <t>コウケイ</t>
    </rPh>
    <rPh sb="88" eb="90">
      <t>コンゴウ</t>
    </rPh>
    <rPh sb="92" eb="94">
      <t>バアイ</t>
    </rPh>
    <rPh sb="97" eb="98">
      <t>ウエ</t>
    </rPh>
    <rPh sb="98" eb="99">
      <t>ム</t>
    </rPh>
    <rPh sb="102" eb="104">
      <t>シテイ</t>
    </rPh>
    <rPh sb="106" eb="107">
      <t>レン</t>
    </rPh>
    <rPh sb="111" eb="115">
      <t>シヨウデキ</t>
    </rPh>
    <phoneticPr fontId="2"/>
  </si>
  <si>
    <t>!=A,Bポートエルボ上向き時使用不可</t>
  </si>
  <si>
    <t>1.</t>
    <phoneticPr fontId="2"/>
  </si>
  <si>
    <t>2.</t>
    <phoneticPr fontId="2"/>
  </si>
  <si>
    <t>3.</t>
    <phoneticPr fontId="2"/>
  </si>
  <si>
    <t>4.</t>
    <phoneticPr fontId="2"/>
  </si>
  <si>
    <t>5.</t>
    <phoneticPr fontId="2"/>
  </si>
  <si>
    <t>6.</t>
    <phoneticPr fontId="2"/>
  </si>
  <si>
    <t>7.</t>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</si>
  <si>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</si>
  <si>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ベース Sheetにて</t>
    <phoneticPr fontId="2"/>
  </si>
  <si>
    <t>ベース型式選定</t>
    <phoneticPr fontId="2"/>
  </si>
  <si>
    <t>バルブ Sheetにて</t>
    <phoneticPr fontId="2"/>
  </si>
  <si>
    <t>仕様書作成 Sheetにて</t>
    <phoneticPr fontId="2"/>
  </si>
  <si>
    <t>バルブオプション及び配置を設定</t>
    <phoneticPr fontId="2"/>
  </si>
  <si>
    <t>発注情報 Sheetにて</t>
    <phoneticPr fontId="2"/>
  </si>
  <si>
    <t>AN20-C10</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</si>
  <si>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</si>
  <si>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</si>
  <si>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SY50M-40-1A</t>
  </si>
  <si>
    <t>SY50M-40-1A　　x2</t>
  </si>
  <si>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</si>
  <si>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</si>
  <si>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</si>
  <si>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</si>
  <si>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</si>
  <si>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</si>
  <si>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</si>
  <si>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</si>
  <si>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</si>
  <si>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</si>
  <si>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</si>
  <si>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</si>
  <si>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</si>
  <si>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</si>
  <si>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</si>
  <si>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</si>
  <si>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EX600-AMB</t>
    <phoneticPr fontId="2"/>
  </si>
  <si>
    <t>マニホールドベース：</t>
    <phoneticPr fontId="2"/>
  </si>
  <si>
    <t>D側</t>
    <phoneticPr fontId="2"/>
  </si>
  <si>
    <t>U側</t>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</si>
  <si>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</si>
  <si>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</si>
  <si>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</si>
  <si>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</si>
  <si>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</si>
  <si>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</si>
  <si>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　パイロットオプション</t>
    <phoneticPr fontId="2"/>
  </si>
  <si>
    <t>-</t>
    <phoneticPr fontId="2"/>
  </si>
  <si>
    <t>Aポート (A')</t>
    <phoneticPr fontId="2"/>
  </si>
  <si>
    <t>Bポート (B')</t>
    <phoneticPr fontId="2"/>
  </si>
  <si>
    <t>ブランキングプレート</t>
    <phoneticPr fontId="2"/>
  </si>
  <si>
    <t>-</t>
    <phoneticPr fontId="2"/>
  </si>
  <si>
    <t>SY50M-26-1A</t>
    <phoneticPr fontId="2"/>
  </si>
  <si>
    <t>単独SUP.ブロック</t>
    <rPh sb="0" eb="2">
      <t>タンドク</t>
    </rPh>
    <phoneticPr fontId="2"/>
  </si>
  <si>
    <t>SY50M-78-1A-□</t>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</si>
  <si>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</si>
  <si>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</si>
  <si>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</si>
  <si>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</si>
  <si>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</si>
  <si>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</si>
  <si>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</si>
  <si>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</si>
  <si>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SY50M-79-1A-□</t>
    <phoneticPr fontId="2"/>
  </si>
  <si>
    <t>単独SUP.ブロックと同時選択不可</t>
    <rPh sb="11" eb="13">
      <t>ドウジ</t>
    </rPh>
    <rPh sb="13" eb="15">
      <t>センタク</t>
    </rPh>
    <rPh sb="15" eb="17">
      <t>フカ</t>
    </rPh>
    <phoneticPr fontId="2"/>
  </si>
  <si>
    <t>マニホールドオプション</t>
    <phoneticPr fontId="2"/>
  </si>
  <si>
    <t>SY50M-38-1A-□</t>
    <phoneticPr fontId="2"/>
  </si>
  <si>
    <t>SY50M-38-2A-□</t>
    <phoneticPr fontId="2"/>
  </si>
  <si>
    <t>配管ロングエルボ（配管サイズ指定）</t>
    <phoneticPr fontId="2"/>
  </si>
  <si>
    <t>SY50M-38-3A-□</t>
    <phoneticPr fontId="2"/>
  </si>
  <si>
    <t>SY50M-39-1A-□</t>
    <phoneticPr fontId="2"/>
  </si>
  <si>
    <t>SY50M-39-2A-□</t>
    <phoneticPr fontId="2"/>
  </si>
  <si>
    <t>SY50M-39-3A-□</t>
    <phoneticPr fontId="2"/>
  </si>
  <si>
    <t>スペーサ型減圧弁</t>
    <rPh sb="4" eb="5">
      <t>ガタ</t>
    </rPh>
    <rPh sb="5" eb="7">
      <t>ゲンアツ</t>
    </rPh>
    <rPh sb="7" eb="8">
      <t>ベン</t>
    </rPh>
    <phoneticPr fontId="2"/>
  </si>
  <si>
    <t>SY50M-□-□-□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</si>
  <si>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</si>
  <si>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</si>
  <si>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</si>
  <si>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</si>
  <si>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</si>
  <si>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</si>
  <si>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</si>
  <si>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</si>
  <si>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SY50M-24-1A</t>
    <phoneticPr fontId="2"/>
  </si>
  <si>
    <t>SUP.ブロッキングディスク</t>
    <phoneticPr fontId="2"/>
  </si>
  <si>
    <t>SY50M-120-1A-□</t>
    <phoneticPr fontId="2"/>
  </si>
  <si>
    <t>Aポート</t>
    <phoneticPr fontId="2"/>
  </si>
  <si>
    <t>Bポート</t>
    <phoneticPr fontId="2"/>
  </si>
  <si>
    <t>SY50M-M1-P</t>
  </si>
  <si>
    <t>SY50M-M1-A1</t>
  </si>
  <si>
    <t>SY50M-M1-B1</t>
  </si>
  <si>
    <t>SY50M-00-P</t>
  </si>
  <si>
    <t>SY50M-00-A1</t>
  </si>
  <si>
    <t>SY50M-00-B1</t>
  </si>
  <si>
    <t>SY50M-N0-P</t>
  </si>
  <si>
    <t>SY50M-N0-A1</t>
  </si>
  <si>
    <t>SY50M-N0-B1</t>
  </si>
  <si>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</si>
  <si>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</si>
  <si>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</si>
  <si>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</si>
  <si>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</si>
  <si>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</si>
  <si>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</si>
  <si>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</si>
  <si>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</si>
  <si>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</si>
  <si>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</si>
  <si>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SY50M-78-1A-C4</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</si>
  <si>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</si>
  <si>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inch</t>
    <phoneticPr fontId="2"/>
  </si>
  <si>
    <t>　　※ベースオプションにエラーが有ります</t>
    <phoneticPr fontId="2"/>
  </si>
  <si>
    <t>※ベースオプションにエラーが有ります</t>
    <phoneticPr fontId="2"/>
  </si>
  <si>
    <t>c</t>
    <phoneticPr fontId="2"/>
  </si>
  <si>
    <t>　手動操作方法</t>
    <phoneticPr fontId="2"/>
  </si>
  <si>
    <t>　この行は使用しません →→→</t>
    <phoneticPr fontId="2"/>
  </si>
  <si>
    <t>全連ノンロックプッシュ式選択済み</t>
    <phoneticPr fontId="2"/>
  </si>
  <si>
    <t>全連スライドロック式選択済み</t>
    <phoneticPr fontId="2"/>
  </si>
  <si>
    <t>01</t>
    <phoneticPr fontId="2"/>
  </si>
  <si>
    <t>01N</t>
    <phoneticPr fontId="2"/>
  </si>
  <si>
    <t>01F</t>
    <phoneticPr fontId="2"/>
  </si>
  <si>
    <t>01T</t>
    <phoneticPr fontId="2"/>
  </si>
  <si>
    <t>NN</t>
    <phoneticPr fontId="2"/>
  </si>
  <si>
    <t>NF</t>
    <phoneticPr fontId="2"/>
  </si>
  <si>
    <t>BB</t>
    <phoneticPr fontId="2"/>
  </si>
  <si>
    <t>EE</t>
    <phoneticPr fontId="2"/>
  </si>
  <si>
    <t>CC</t>
    <phoneticPr fontId="2"/>
  </si>
  <si>
    <t>DD</t>
    <phoneticPr fontId="2"/>
  </si>
  <si>
    <t>SY50M-39-3A-LN9</t>
    <phoneticPr fontId="2"/>
  </si>
  <si>
    <t>SY50M-120-1A-C10</t>
    <phoneticPr fontId="2"/>
  </si>
  <si>
    <t>SY50M-120-1A-N11</t>
    <phoneticPr fontId="2"/>
  </si>
  <si>
    <t>TB00094</t>
    <phoneticPr fontId="2"/>
  </si>
  <si>
    <t>AA</t>
    <phoneticPr fontId="2"/>
  </si>
  <si>
    <t>BB</t>
    <phoneticPr fontId="2"/>
  </si>
  <si>
    <t>CC</t>
    <phoneticPr fontId="2"/>
  </si>
  <si>
    <t>DD</t>
    <phoneticPr fontId="2"/>
  </si>
  <si>
    <t>AN20-C11</t>
    <phoneticPr fontId="2"/>
  </si>
  <si>
    <t>NT</t>
    <phoneticPr fontId="2"/>
  </si>
  <si>
    <t>ﾌﾟﾗｸﾞNPTF1/8</t>
    <phoneticPr fontId="2"/>
  </si>
  <si>
    <t>(ポートプラグ_VVQ1000-58A)</t>
    <phoneticPr fontId="2"/>
  </si>
  <si>
    <t>EE</t>
    <phoneticPr fontId="2"/>
  </si>
  <si>
    <t>(ポートプラグ_VVQ2000-58A)</t>
    <phoneticPr fontId="2"/>
  </si>
  <si>
    <t>Z</t>
    <phoneticPr fontId="2"/>
  </si>
  <si>
    <t>(ポートプラグ_SJ2000-48-1A)</t>
    <phoneticPr fontId="2"/>
  </si>
  <si>
    <t>V</t>
    <phoneticPr fontId="2"/>
  </si>
  <si>
    <t>U</t>
    <phoneticPr fontId="2"/>
  </si>
  <si>
    <t>マニホールドベース</t>
    <phoneticPr fontId="2"/>
  </si>
  <si>
    <t>ブランキングプレート</t>
    <phoneticPr fontId="2"/>
  </si>
  <si>
    <t>SY50M-78-1A-C8</t>
    <phoneticPr fontId="2"/>
  </si>
  <si>
    <t>SY50M-78-1A-N9</t>
    <phoneticPr fontId="2"/>
  </si>
  <si>
    <t>SY50M-79-1A-C8</t>
    <phoneticPr fontId="2"/>
  </si>
  <si>
    <t>SY50M-79-1A-N9</t>
    <phoneticPr fontId="2"/>
  </si>
  <si>
    <t>2連マッチング継手　φ10</t>
    <phoneticPr fontId="2"/>
  </si>
  <si>
    <t>2連マッチング継手　φ3/8"</t>
    <phoneticPr fontId="2"/>
  </si>
  <si>
    <t>AR</t>
    <phoneticPr fontId="2"/>
  </si>
  <si>
    <t>SS5Y5-10S6シリーズマニホールド仕様書</t>
    <rPh sb="20" eb="23">
      <t>シヨウショ</t>
    </rPh>
    <phoneticPr fontId="2"/>
  </si>
  <si>
    <t>SY50M-39-3A-L8</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</si>
  <si>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</si>
  <si>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</si>
  <si>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</si>
  <si>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</si>
  <si>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</si>
  <si>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</si>
  <si>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</si>
  <si>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</si>
  <si>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</si>
  <si>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φ5/32"</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</si>
  <si>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</si>
  <si>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</si>
  <si>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</si>
  <si>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</si>
  <si>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</si>
  <si>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φ5/32"</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</si>
  <si>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</si>
  <si>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</si>
  <si>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</si>
  <si>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</si>
  <si>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</si>
  <si>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</si>
  <si>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</si>
  <si>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</si>
  <si>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</si>
  <si>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</si>
  <si>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</si>
  <si>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φ5/32"</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</si>
  <si>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</si>
  <si>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</si>
  <si>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</si>
  <si>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</si>
  <si>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</si>
  <si>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φ5/32"</t>
    <phoneticPr fontId="2"/>
  </si>
  <si>
    <t>単独EXH．配管ロングエルボ　φ1/4"</t>
    <phoneticPr fontId="2"/>
  </si>
  <si>
    <t>単独EXH．配管ロングエルボ　φ5/16"</t>
    <phoneticPr fontId="2"/>
  </si>
  <si>
    <t>SUP.ブロッキングディスク</t>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</si>
  <si>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</si>
  <si>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</si>
  <si>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</si>
  <si>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</si>
  <si>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</si>
  <si>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No</t>
    <phoneticPr fontId="2"/>
  </si>
  <si>
    <t>Yes</t>
    <phoneticPr fontId="2"/>
  </si>
  <si>
    <t>抜け防止形 or 標準：</t>
  </si>
  <si>
    <t>標　準</t>
    <rPh sb="0" eb="1">
      <t>ヒョウ</t>
    </rPh>
    <rPh sb="2" eb="3">
      <t>ジュン</t>
    </rPh>
    <phoneticPr fontId="2"/>
  </si>
  <si>
    <t>“バルブ部仕様書作成”sheetにエラーが有ります</t>
    <rPh sb="4" eb="5">
      <t>ブ</t>
    </rPh>
    <rPh sb="5" eb="7">
      <t>シヨウ</t>
    </rPh>
    <rPh sb="7" eb="8">
      <t>ショ</t>
    </rPh>
    <rPh sb="8" eb="10">
      <t>サクセイ</t>
    </rPh>
    <rPh sb="21" eb="22">
      <t>ア</t>
    </rPh>
    <phoneticPr fontId="2"/>
  </si>
  <si>
    <t>“I Oユニット部選択”sheetにエラーが有ります</t>
    <phoneticPr fontId="2"/>
  </si>
  <si>
    <t>配管ショートエルボ（配管サイズ指定）</t>
    <phoneticPr fontId="2"/>
  </si>
  <si>
    <t>SY50M-50-1A</t>
    <phoneticPr fontId="2"/>
  </si>
  <si>
    <t>SY50M-60-1A</t>
    <phoneticPr fontId="2"/>
  </si>
  <si>
    <t>↓下部エラー参照下さい</t>
    <rPh sb="1" eb="3">
      <t>カブ</t>
    </rPh>
    <rPh sb="6" eb="8">
      <t>サンショウ</t>
    </rPh>
    <rPh sb="8" eb="9">
      <t>クダ</t>
    </rPh>
    <phoneticPr fontId="2"/>
  </si>
  <si>
    <t>“I Oユニット部選択”sheetにエラーが有ります</t>
    <phoneticPr fontId="2"/>
  </si>
  <si>
    <t>配管ロングエルボ（配管サイズ指定）</t>
    <phoneticPr fontId="2"/>
  </si>
  <si>
    <t>配管ショートエルボ（配管サイズ指定）</t>
    <phoneticPr fontId="2"/>
  </si>
  <si>
    <t>※混載時</t>
    <rPh sb="1" eb="3">
      <t>コンサイ</t>
    </rPh>
    <rPh sb="3" eb="4">
      <t>ジ</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</si>
  <si>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</si>
  <si>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</si>
  <si>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</si>
  <si>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</si>
  <si>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</si>
  <si>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</si>
  <si>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</si>
  <si>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</si>
  <si>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</si>
  <si>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</si>
  <si>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</si>
  <si>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</si>
  <si>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0</t>
    <phoneticPr fontId="2"/>
  </si>
  <si>
    <t>1</t>
    <phoneticPr fontId="2"/>
  </si>
  <si>
    <t>■</t>
    <phoneticPr fontId="2"/>
  </si>
  <si>
    <t>-</t>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</si>
  <si>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</si>
  <si>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</si>
  <si>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</si>
  <si>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</si>
  <si>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t>
    <phoneticPr fontId="2"/>
  </si>
  <si>
    <t>※要簡易採番</t>
    <rPh sb="1" eb="2">
      <t>ヨウ</t>
    </rPh>
    <rPh sb="2" eb="4">
      <t>カンイ</t>
    </rPh>
    <rPh sb="4" eb="5">
      <t>サイ</t>
    </rPh>
    <rPh sb="5" eb="6">
      <t>バン</t>
    </rPh>
    <phoneticPr fontId="2"/>
  </si>
  <si>
    <t>C4</t>
    <phoneticPr fontId="2"/>
  </si>
  <si>
    <t>C6</t>
    <phoneticPr fontId="2"/>
  </si>
  <si>
    <t>C8</t>
    <phoneticPr fontId="2"/>
  </si>
  <si>
    <t>N3</t>
    <phoneticPr fontId="2"/>
  </si>
  <si>
    <t>N7</t>
    <phoneticPr fontId="2"/>
  </si>
  <si>
    <t>N9</t>
    <phoneticPr fontId="2"/>
  </si>
  <si>
    <t>A</t>
    <phoneticPr fontId="2"/>
  </si>
  <si>
    <t>L4</t>
    <phoneticPr fontId="2"/>
  </si>
  <si>
    <t>L6</t>
    <phoneticPr fontId="2"/>
  </si>
  <si>
    <t>L8</t>
    <phoneticPr fontId="2"/>
  </si>
  <si>
    <t>LN7</t>
    <phoneticPr fontId="2"/>
  </si>
  <si>
    <t>LN9</t>
    <phoneticPr fontId="2"/>
  </si>
  <si>
    <t>B</t>
    <phoneticPr fontId="2"/>
  </si>
  <si>
    <t>C10</t>
    <phoneticPr fontId="2"/>
  </si>
  <si>
    <t>N11</t>
    <phoneticPr fontId="2"/>
  </si>
  <si>
    <t>C</t>
    <phoneticPr fontId="2"/>
  </si>
  <si>
    <t>→</t>
    <phoneticPr fontId="2"/>
  </si>
  <si>
    <t>D</t>
    <phoneticPr fontId="2"/>
  </si>
  <si>
    <t>E</t>
    <phoneticPr fontId="2"/>
  </si>
  <si>
    <t>F</t>
    <phoneticPr fontId="2"/>
  </si>
  <si>
    <t>G</t>
    <phoneticPr fontId="2"/>
  </si>
  <si>
    <t>Ｈ</t>
    <phoneticPr fontId="2"/>
  </si>
  <si>
    <t>SUP</t>
    <phoneticPr fontId="2"/>
  </si>
  <si>
    <t>EXH</t>
    <phoneticPr fontId="2"/>
  </si>
  <si>
    <t>1：ｼﾝｸﾞﾙ、2：ﾀﾞﾌﾞﾙ MAX:32</t>
    <phoneticPr fontId="2"/>
  </si>
  <si>
    <t>1：ｼﾝｸﾞﾙ、2：ﾀﾞﾌﾞﾙ MAX:8</t>
    <phoneticPr fontId="2"/>
  </si>
  <si>
    <t>1：ｼﾝｸﾞﾙ、2：ﾀﾞﾌﾞﾙ MAX:4</t>
    <phoneticPr fontId="2"/>
  </si>
  <si>
    <t>N</t>
    <phoneticPr fontId="2"/>
  </si>
  <si>
    <t>H</t>
    <phoneticPr fontId="2"/>
  </si>
  <si>
    <t>J</t>
    <phoneticPr fontId="2"/>
  </si>
  <si>
    <t>K</t>
    <phoneticPr fontId="2"/>
  </si>
  <si>
    <t>L</t>
    <phoneticPr fontId="2"/>
  </si>
  <si>
    <t>M</t>
    <phoneticPr fontId="2"/>
  </si>
  <si>
    <t>NN</t>
    <phoneticPr fontId="2"/>
  </si>
  <si>
    <t>P</t>
    <phoneticPr fontId="2"/>
  </si>
  <si>
    <t>R</t>
    <phoneticPr fontId="2"/>
  </si>
  <si>
    <t>S</t>
    <phoneticPr fontId="2"/>
  </si>
  <si>
    <t>T</t>
    <phoneticPr fontId="2"/>
  </si>
  <si>
    <t>W</t>
    <phoneticPr fontId="2"/>
  </si>
  <si>
    <t>NF</t>
    <phoneticPr fontId="2"/>
  </si>
  <si>
    <t>X</t>
    <phoneticPr fontId="2"/>
  </si>
  <si>
    <t>Y</t>
    <phoneticPr fontId="2"/>
  </si>
  <si>
    <t>AA</t>
    <phoneticPr fontId="2"/>
  </si>
  <si>
    <t>BB</t>
    <phoneticPr fontId="2"/>
  </si>
  <si>
    <t>EE</t>
    <phoneticPr fontId="2"/>
  </si>
  <si>
    <t>CC</t>
    <phoneticPr fontId="2"/>
  </si>
  <si>
    <t>DD</t>
    <phoneticPr fontId="2"/>
  </si>
  <si>
    <t>Z</t>
    <phoneticPr fontId="2"/>
  </si>
  <si>
    <t>SY50M-38-1A-C4</t>
    <phoneticPr fontId="2"/>
  </si>
  <si>
    <t>SY50M-38-1A-C6</t>
    <phoneticPr fontId="2"/>
  </si>
  <si>
    <t>SY50M-38-1A-C8</t>
    <phoneticPr fontId="2"/>
  </si>
  <si>
    <t>SY50M-38-1A-N3</t>
    <phoneticPr fontId="2"/>
  </si>
  <si>
    <t>X or XX=使用できません</t>
    <phoneticPr fontId="2"/>
  </si>
  <si>
    <t>SY50M-38-1A-N7</t>
    <phoneticPr fontId="2"/>
  </si>
  <si>
    <t>SY50M-38-1A-N9</t>
    <phoneticPr fontId="2"/>
  </si>
  <si>
    <t>SY50M-38-2A-L4</t>
    <phoneticPr fontId="2"/>
  </si>
  <si>
    <t>六角穴付ボルト'B','H'使用不可</t>
    <phoneticPr fontId="2"/>
  </si>
  <si>
    <t>XX=ベース型式チェック</t>
    <phoneticPr fontId="2"/>
  </si>
  <si>
    <t>SY50M-38-2A-L6</t>
    <phoneticPr fontId="2"/>
  </si>
  <si>
    <t>SY50M-38-2A-L8</t>
    <phoneticPr fontId="2"/>
  </si>
  <si>
    <t>M1</t>
    <phoneticPr fontId="2"/>
  </si>
  <si>
    <t>00</t>
    <phoneticPr fontId="2"/>
  </si>
  <si>
    <t>N0</t>
    <phoneticPr fontId="2"/>
  </si>
  <si>
    <t>A1</t>
    <phoneticPr fontId="2"/>
  </si>
  <si>
    <t>B1</t>
    <phoneticPr fontId="2"/>
  </si>
  <si>
    <t>SY50M-38-2A-LN9</t>
    <phoneticPr fontId="2"/>
  </si>
  <si>
    <t>SY50M-38-3A-L8</t>
    <phoneticPr fontId="2"/>
  </si>
  <si>
    <t>SY50M-38-3A-LN9</t>
    <phoneticPr fontId="2"/>
  </si>
  <si>
    <t>SY50M-39-1A-C4</t>
    <phoneticPr fontId="2"/>
  </si>
  <si>
    <t>SY50M-39-1A-C6</t>
    <phoneticPr fontId="2"/>
  </si>
  <si>
    <t>※A,Bポート混合配管'CM'or"LM"時</t>
    <phoneticPr fontId="2"/>
  </si>
  <si>
    <t>SY50M-39-1A-C8</t>
    <phoneticPr fontId="2"/>
  </si>
  <si>
    <t>SY50M-39-1A-N3</t>
    <phoneticPr fontId="2"/>
  </si>
  <si>
    <t>SY50M-39-1A-N7</t>
    <phoneticPr fontId="2"/>
  </si>
  <si>
    <t>主配管(P,Eポート)取出し方向指示下さい→→|</t>
    <phoneticPr fontId="2"/>
  </si>
  <si>
    <t>|←←左のセルをクリックでプルダウンメニュー表示</t>
    <phoneticPr fontId="2"/>
  </si>
  <si>
    <t>SY50M-39-1A-N9</t>
    <phoneticPr fontId="2"/>
  </si>
  <si>
    <t>SY50M-39-2A-L4</t>
    <phoneticPr fontId="2"/>
  </si>
  <si>
    <t>SY50M-39-2A-L6</t>
    <phoneticPr fontId="2"/>
  </si>
  <si>
    <t>SY50M-39-2A-L8</t>
    <phoneticPr fontId="2"/>
  </si>
  <si>
    <t>SY50M-39-2A-LN9</t>
    <phoneticPr fontId="2"/>
  </si>
  <si>
    <t>XXX=組合せ不可スペーサ選択</t>
    <rPh sb="4" eb="6">
      <t>クミアワ</t>
    </rPh>
    <rPh sb="7" eb="9">
      <t>フカ</t>
    </rPh>
    <rPh sb="13" eb="15">
      <t>センタク</t>
    </rPh>
    <phoneticPr fontId="2"/>
  </si>
  <si>
    <t>XX=組合せ不可スペーサ選択</t>
    <rPh sb="3" eb="5">
      <t>クミアワ</t>
    </rPh>
    <rPh sb="6" eb="8">
      <t>フカ</t>
    </rPh>
    <rPh sb="12" eb="14">
      <t>センタク</t>
    </rPh>
    <phoneticPr fontId="2"/>
  </si>
  <si>
    <t>-</t>
    <phoneticPr fontId="2"/>
  </si>
  <si>
    <t>WE</t>
    <phoneticPr fontId="2"/>
  </si>
  <si>
    <t>WF</t>
    <phoneticPr fontId="2"/>
  </si>
  <si>
    <t>WS</t>
    <phoneticPr fontId="2"/>
  </si>
  <si>
    <t>EtherNet/IP対応無線ベース</t>
    <rPh sb="11" eb="13">
      <t>タイオウ</t>
    </rPh>
    <rPh sb="13" eb="15">
      <t>ムセン</t>
    </rPh>
    <phoneticPr fontId="2"/>
  </si>
  <si>
    <t>PROFINET対応無線ベース</t>
    <rPh sb="8" eb="10">
      <t>タイオウ</t>
    </rPh>
    <rPh sb="10" eb="12">
      <t>ムセン</t>
    </rPh>
    <phoneticPr fontId="2"/>
  </si>
  <si>
    <t>無線リモート</t>
    <rPh sb="0" eb="2">
      <t>ムセン</t>
    </rPh>
    <phoneticPr fontId="2"/>
  </si>
  <si>
    <t xml:space="preserve">SIユニット プラスコモン M12電源コネクタ Bコード </t>
    <rPh sb="17" eb="19">
      <t>デンゲン</t>
    </rPh>
    <phoneticPr fontId="2"/>
  </si>
  <si>
    <t>SIユニット プラスコモン 7/8インチ電源コネクタ</t>
    <rPh sb="20" eb="22">
      <t>デンゲン</t>
    </rPh>
    <phoneticPr fontId="2"/>
  </si>
  <si>
    <t>SIユニット マイナスコモン M12電源コネクタ Bコード</t>
    <rPh sb="18" eb="20">
      <t>デンゲン</t>
    </rPh>
    <phoneticPr fontId="2"/>
  </si>
  <si>
    <t>SIユニット マイナスコモン 7/8インチ電源コネクタ</t>
    <rPh sb="21" eb="23">
      <t>デンゲン</t>
    </rPh>
    <phoneticPr fontId="2"/>
  </si>
  <si>
    <t>SIユニット プラスコモン M12電源コネクタ IN/OUT Aコード PIN配置1</t>
    <rPh sb="17" eb="19">
      <t>デンゲン</t>
    </rPh>
    <rPh sb="39" eb="41">
      <t>ハイチ</t>
    </rPh>
    <phoneticPr fontId="2"/>
  </si>
  <si>
    <t>SIユニット マイナスコモン M12電源コネクタ IN/OUT Aコード PIN配置1</t>
    <rPh sb="18" eb="20">
      <t>デンゲン</t>
    </rPh>
    <rPh sb="40" eb="42">
      <t>ハイチ</t>
    </rPh>
    <phoneticPr fontId="2"/>
  </si>
  <si>
    <t>SIユニット プラスコモン M12電源コネクタ IN/OUT Aコード PIN配置2</t>
    <rPh sb="17" eb="19">
      <t>デンゲン</t>
    </rPh>
    <rPh sb="39" eb="41">
      <t>ハイチ</t>
    </rPh>
    <phoneticPr fontId="2"/>
  </si>
  <si>
    <t>SIユニット マイナスコモン M12コネクタ IN/OUT Aコード PIN配置2</t>
    <rPh sb="38" eb="40">
      <t>ハイチ</t>
    </rPh>
    <phoneticPr fontId="2"/>
  </si>
  <si>
    <t>ベース型式が”混合”配管ですが</t>
    <rPh sb="3" eb="5">
      <t>カタシキ</t>
    </rPh>
    <rPh sb="7" eb="9">
      <t>コンゴウ</t>
    </rPh>
    <rPh sb="10" eb="12">
      <t>ハイカン</t>
    </rPh>
    <phoneticPr fontId="2"/>
  </si>
  <si>
    <t>全て同一配管選択です</t>
    <rPh sb="0" eb="1">
      <t>スベ</t>
    </rPh>
    <rPh sb="2" eb="4">
      <t>ドウイツ</t>
    </rPh>
    <rPh sb="4" eb="6">
      <t>ハイカン</t>
    </rPh>
    <rPh sb="6" eb="8">
      <t>センタク</t>
    </rPh>
    <phoneticPr fontId="2"/>
  </si>
  <si>
    <t>ミリ、インチ確認</t>
    <rPh sb="6" eb="8">
      <t>カクニン</t>
    </rPh>
    <phoneticPr fontId="2"/>
  </si>
  <si>
    <t>式有</t>
    <rPh sb="0" eb="1">
      <t>シキ</t>
    </rPh>
    <rPh sb="1" eb="2">
      <t>アリ</t>
    </rPh>
    <phoneticPr fontId="2"/>
  </si>
  <si>
    <t>☆</t>
    <phoneticPr fontId="2"/>
  </si>
  <si>
    <t>-</t>
    <phoneticPr fontId="2"/>
  </si>
  <si>
    <t>-</t>
    <phoneticPr fontId="2"/>
  </si>
  <si>
    <t>※クリーン仕様はマニホールド単体で
　 出荷することはできません。</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</si>
  <si>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</si>
  <si>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</si>
  <si>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</si>
  <si>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</si>
  <si>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</si>
  <si>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椎名</t>
    <rPh sb="0" eb="2">
      <t>シイナ</t>
    </rPh>
    <phoneticPr fontId="2"/>
  </si>
  <si>
    <t>”-h”より履歴残すこととする。</t>
    <rPh sb="6" eb="8">
      <t>リレキ</t>
    </rPh>
    <rPh sb="8" eb="9">
      <t>ノコ</t>
    </rPh>
    <phoneticPr fontId="2"/>
  </si>
  <si>
    <t>EtherNet/IP(IO-Linkユニット対応)</t>
    <rPh sb="23" eb="25">
      <t>タイオウ</t>
    </rPh>
    <phoneticPr fontId="2"/>
  </si>
  <si>
    <t>EtherCAT(IO-Linkユニット対応)</t>
    <rPh sb="20" eb="22">
      <t>タイオウ</t>
    </rPh>
    <phoneticPr fontId="2"/>
  </si>
  <si>
    <t>EB</t>
    <phoneticPr fontId="2"/>
  </si>
  <si>
    <t>DA</t>
    <phoneticPr fontId="2"/>
  </si>
  <si>
    <t>PROFINET(IO-Linkユニット対応)</t>
    <phoneticPr fontId="2"/>
  </si>
  <si>
    <t>FA</t>
    <phoneticPr fontId="2"/>
  </si>
  <si>
    <t>IO-Link
ユニット</t>
    <phoneticPr fontId="2"/>
  </si>
  <si>
    <t>4ポート</t>
    <phoneticPr fontId="2"/>
  </si>
  <si>
    <t>ClassA</t>
    <phoneticPr fontId="2"/>
  </si>
  <si>
    <t>EX600-LAB1</t>
    <phoneticPr fontId="2"/>
  </si>
  <si>
    <t>ClassB</t>
    <phoneticPr fontId="2"/>
  </si>
  <si>
    <t>EX600-LBB1</t>
    <phoneticPr fontId="2"/>
  </si>
  <si>
    <t>xx:SIユニットが、IO-Link対応ではない時、IO-Linkユニットは選択できません。</t>
    <phoneticPr fontId="2"/>
  </si>
  <si>
    <t>IO-Linkユニット</t>
    <phoneticPr fontId="2"/>
  </si>
  <si>
    <t>IOユニット追加、削除
追加：FA,EB,DA
削除：D,EA,F</t>
    <rPh sb="6" eb="8">
      <t>ツイカ</t>
    </rPh>
    <rPh sb="9" eb="11">
      <t>サクジョ</t>
    </rPh>
    <rPh sb="12" eb="14">
      <t>ツイカ</t>
    </rPh>
    <rPh sb="24" eb="26">
      <t>サクジョ</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</si>
</sst>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91"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0"/>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b/>
      <sz val="12"/>
      <color indexed="9"/>
      <name val="ＭＳ Ｐゴシック"/>
      <family val="3"/>
      <charset val="128"/>
    </font>
    <font>
      <b/>
      <sz val="11"/>
      <color indexed="10"/>
      <name val="ＭＳ Ｐゴシック"/>
      <family val="3"/>
      <charset val="128"/>
    </font>
    <font>
      <sz val="8"/>
      <color indexed="10"/>
      <name val="ＭＳ Ｐゴシック"/>
      <family val="3"/>
      <charset val="128"/>
    </font>
    <font>
      <sz val="10"/>
      <color indexed="12"/>
      <name val="ＭＳ Ｐゴシック"/>
      <family val="3"/>
      <charset val="128"/>
    </font>
    <font>
      <sz val="24"/>
      <name val="ＭＳ Ｐゴシック"/>
      <family val="3"/>
      <charset val="128"/>
    </font>
    <font>
      <sz val="18"/>
      <name val="ＭＳ ゴシック"/>
      <family val="3"/>
      <charset val="128"/>
    </font>
    <font>
      <sz val="8"/>
      <color indexed="9"/>
      <name val="ＭＳ Ｐゴシック"/>
      <family val="3"/>
      <charset val="128"/>
    </font>
    <font>
      <b/>
      <sz val="16"/>
      <color indexed="40"/>
      <name val="ＭＳ Ｐゴシック"/>
      <family val="3"/>
      <charset val="128"/>
    </font>
    <font>
      <sz val="11"/>
      <name val="ＭＳ Ｐゴシック"/>
      <family val="3"/>
      <charset val="128"/>
    </font>
    <font>
      <b/>
      <sz val="14"/>
      <color indexed="12"/>
      <name val="ＭＳ Ｐゴシック"/>
      <family val="3"/>
      <charset val="128"/>
    </font>
    <font>
      <sz val="8"/>
      <color indexed="9"/>
      <name val="ＭＳ ゴシック"/>
      <family val="3"/>
      <charset val="128"/>
    </font>
    <font>
      <b/>
      <sz val="9"/>
      <color indexed="12"/>
      <name val="ＭＳ Ｐゴシック"/>
      <family val="3"/>
      <charset val="128"/>
    </font>
    <font>
      <sz val="9"/>
      <color indexed="57"/>
      <name val="ＭＳ Ｐゴシック"/>
      <family val="3"/>
      <charset val="128"/>
    </font>
    <font>
      <sz val="9"/>
      <color indexed="53"/>
      <name val="ＭＳ Ｐゴシック"/>
      <family val="3"/>
      <charset val="128"/>
    </font>
    <font>
      <b/>
      <sz val="10"/>
      <color indexed="81"/>
      <name val="ＭＳ ゴシック"/>
      <family val="3"/>
      <charset val="128"/>
    </font>
    <font>
      <sz val="10"/>
      <color indexed="81"/>
      <name val="ＭＳ ゴシック"/>
      <family val="3"/>
      <charset val="128"/>
    </font>
    <font>
      <b/>
      <sz val="11"/>
      <color indexed="12"/>
      <name val="ＭＳ Ｐゴシック"/>
      <family val="3"/>
      <charset val="128"/>
    </font>
    <font>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28"/>
      <name val="ＭＳ Ｐゴシック"/>
      <family val="3"/>
      <charset val="128"/>
    </font>
    <font>
      <u/>
      <sz val="9"/>
      <color indexed="10"/>
      <name val="ＭＳ Ｐゴシック"/>
      <family val="3"/>
      <charset val="128"/>
    </font>
    <font>
      <b/>
      <sz val="10"/>
      <color indexed="12"/>
      <name val="ＭＳ Ｐゴシック"/>
      <family val="3"/>
      <charset val="128"/>
    </font>
    <font>
      <b/>
      <sz val="10"/>
      <color indexed="9"/>
      <name val="ＭＳ Ｐゴシック"/>
      <family val="3"/>
      <charset val="128"/>
    </font>
    <font>
      <sz val="14"/>
      <color indexed="9"/>
      <name val="ＭＳ Ｐゴシック"/>
      <family val="3"/>
      <charset val="128"/>
    </font>
    <font>
      <u/>
      <sz val="9"/>
      <color indexed="81"/>
      <name val="ＭＳ Ｐゴシック"/>
      <family val="3"/>
      <charset val="128"/>
    </font>
    <font>
      <b/>
      <u/>
      <sz val="11"/>
      <color indexed="12"/>
      <name val="ＭＳ Ｐゴシック"/>
      <family val="3"/>
      <charset val="128"/>
    </font>
    <font>
      <sz val="9"/>
      <color indexed="81"/>
      <name val="ＭＳ ゴシック"/>
      <family val="3"/>
      <charset val="128"/>
    </font>
    <font>
      <b/>
      <u/>
      <sz val="9"/>
      <color indexed="10"/>
      <name val="ＭＳ Ｐゴシック"/>
      <family val="3"/>
      <charset val="128"/>
    </font>
    <font>
      <sz val="8"/>
      <name val="HG丸ｺﾞｼｯｸM-PRO"/>
      <family val="3"/>
      <charset val="128"/>
    </font>
    <font>
      <sz val="9"/>
      <color theme="0"/>
      <name val="ＭＳ Ｐゴシック"/>
      <family val="3"/>
      <charset val="128"/>
    </font>
    <font>
      <b/>
      <sz val="11"/>
      <color rgb="FFFF0000"/>
      <name val="ＭＳ Ｐゴシック"/>
      <family val="3"/>
      <charset val="128"/>
    </font>
    <font>
      <sz val="9"/>
      <color rgb="FFFF0000"/>
      <name val="ＭＳ Ｐゴシック"/>
      <family val="3"/>
      <charset val="128"/>
    </font>
    <font>
      <sz val="9"/>
      <color theme="0"/>
      <name val="ＭＳ ゴシック"/>
      <family val="3"/>
      <charset val="128"/>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2"/>
        <bgColor indexed="64"/>
      </patternFill>
    </fill>
    <fill>
      <patternFill patternType="solid">
        <fgColor indexed="26"/>
        <bgColor indexed="64"/>
      </patternFill>
    </fill>
    <fill>
      <patternFill patternType="solid">
        <fgColor indexed="41"/>
        <bgColor indexed="64"/>
      </patternFill>
    </fill>
    <fill>
      <patternFill patternType="solid">
        <fgColor indexed="55"/>
        <bgColor indexed="64"/>
      </patternFill>
    </fill>
    <fill>
      <patternFill patternType="solid">
        <fgColor indexed="23"/>
        <bgColor indexed="64"/>
      </patternFill>
    </fill>
    <fill>
      <patternFill patternType="solid">
        <fgColor rgb="FFCCFFFF"/>
        <bgColor indexed="64"/>
      </patternFill>
    </fill>
    <fill>
      <patternFill patternType="solid">
        <fgColor rgb="FFFFFF00"/>
        <bgColor indexed="64"/>
      </patternFill>
    </fill>
    <fill>
      <patternFill patternType="solid">
        <fgColor rgb="FF00B0F0"/>
        <bgColor indexed="64"/>
      </patternFill>
    </fill>
    <fill>
      <patternFill patternType="solid">
        <fgColor rgb="FF7030A0"/>
        <bgColor indexed="64"/>
      </patternFill>
    </fill>
    <fill>
      <patternFill patternType="solid">
        <fgColor rgb="FFFF99CC"/>
        <bgColor indexed="64"/>
      </patternFill>
    </fill>
  </fills>
  <borders count="104">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hair">
        <color indexed="64"/>
      </right>
      <top/>
      <bottom/>
      <diagonal/>
    </border>
    <border>
      <left/>
      <right style="hair">
        <color indexed="64"/>
      </right>
      <top style="thin">
        <color indexed="64"/>
      </top>
      <bottom style="thin">
        <color indexed="64"/>
      </bottom>
      <diagonal/>
    </border>
    <border>
      <left/>
      <right style="hair">
        <color indexed="64"/>
      </right>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top style="hair">
        <color indexed="64"/>
      </top>
      <bottom style="thin">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right/>
      <top style="thin">
        <color indexed="64"/>
      </top>
      <bottom style="hair">
        <color indexed="64"/>
      </bottom>
      <diagonal/>
    </border>
    <border>
      <left style="hair">
        <color indexed="64"/>
      </left>
      <right/>
      <top/>
      <bottom style="hair">
        <color indexed="64"/>
      </bottom>
      <diagonal/>
    </border>
    <border>
      <left style="thin">
        <color indexed="64"/>
      </left>
      <right style="thin">
        <color indexed="64"/>
      </right>
      <top style="hair">
        <color indexed="64"/>
      </top>
      <bottom style="hair">
        <color indexed="64"/>
      </bottom>
      <diagonal/>
    </border>
    <border>
      <left style="hair">
        <color indexed="64"/>
      </left>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hair">
        <color indexed="64"/>
      </top>
      <bottom/>
      <diagonal/>
    </border>
    <border>
      <left style="hair">
        <color indexed="64"/>
      </left>
      <right style="thin">
        <color indexed="64"/>
      </right>
      <top style="thin">
        <color indexed="64"/>
      </top>
      <bottom/>
      <diagonal/>
    </border>
    <border>
      <left style="hair">
        <color indexed="64"/>
      </left>
      <right style="thin">
        <color indexed="64"/>
      </right>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thin">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style="hair">
        <color indexed="64"/>
      </top>
      <bottom/>
      <diagonal/>
    </border>
    <border>
      <left style="hair">
        <color indexed="64"/>
      </left>
      <right/>
      <top style="thin">
        <color indexed="64"/>
      </top>
      <bottom style="hair">
        <color indexed="64"/>
      </bottom>
      <diagonal/>
    </border>
    <border>
      <left style="hair">
        <color indexed="64"/>
      </left>
      <right/>
      <top style="dotted">
        <color indexed="64"/>
      </top>
      <bottom style="hair">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right style="thin">
        <color indexed="64"/>
      </right>
      <top style="hair">
        <color indexed="64"/>
      </top>
      <bottom style="hair">
        <color indexed="64"/>
      </bottom>
      <diagonal/>
    </border>
    <border>
      <left/>
      <right style="hair">
        <color indexed="64"/>
      </right>
      <top style="thin">
        <color indexed="64"/>
      </top>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hair">
        <color indexed="64"/>
      </left>
      <right/>
      <top/>
      <bottom/>
      <diagonal/>
    </border>
    <border>
      <left style="thin">
        <color indexed="64"/>
      </left>
      <right/>
      <top style="thin">
        <color indexed="64"/>
      </top>
      <bottom style="hair">
        <color indexed="64"/>
      </bottom>
      <diagonal/>
    </border>
    <border>
      <left style="thin">
        <color indexed="64"/>
      </left>
      <right/>
      <top style="hair">
        <color indexed="64"/>
      </top>
      <bottom style="thin">
        <color indexed="64"/>
      </bottom>
      <diagonal/>
    </border>
    <border>
      <left style="hair">
        <color indexed="64"/>
      </left>
      <right/>
      <top style="thin">
        <color indexed="64"/>
      </top>
      <bottom/>
      <diagonal/>
    </border>
    <border>
      <left/>
      <right style="dotted">
        <color indexed="64"/>
      </right>
      <top style="thin">
        <color indexed="64"/>
      </top>
      <bottom style="thin">
        <color indexed="64"/>
      </bottom>
      <diagonal/>
    </border>
    <border>
      <left/>
      <right style="thick">
        <color indexed="9"/>
      </right>
      <top/>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hair">
        <color indexed="64"/>
      </top>
      <bottom style="thin">
        <color indexed="64"/>
      </bottom>
      <diagonal/>
    </border>
    <border>
      <left style="thin">
        <color indexed="64"/>
      </left>
      <right/>
      <top style="hair">
        <color indexed="64"/>
      </top>
      <bottom/>
      <diagonal/>
    </border>
    <border>
      <left/>
      <right style="thin">
        <color indexed="64"/>
      </right>
      <top style="hair">
        <color indexed="64"/>
      </top>
      <bottom/>
      <diagonal/>
    </border>
    <border>
      <left/>
      <right style="thin">
        <color indexed="64"/>
      </right>
      <top style="thin">
        <color indexed="64"/>
      </top>
      <bottom style="hair">
        <color indexed="64"/>
      </bottom>
      <diagonal/>
    </border>
    <border>
      <left style="thin">
        <color indexed="64"/>
      </left>
      <right style="thin">
        <color indexed="64"/>
      </right>
      <top style="dotted">
        <color indexed="64"/>
      </top>
      <bottom/>
      <diagonal/>
    </border>
    <border>
      <left/>
      <right style="thin">
        <color indexed="64"/>
      </right>
      <top style="dotted">
        <color indexed="64"/>
      </top>
      <bottom style="hair">
        <color indexed="64"/>
      </bottom>
      <diagonal/>
    </border>
    <border>
      <left style="thin">
        <color indexed="64"/>
      </left>
      <right style="thin">
        <color indexed="64"/>
      </right>
      <top/>
      <bottom style="dotted">
        <color indexed="64"/>
      </bottom>
      <diagonal/>
    </border>
    <border>
      <left style="thin">
        <color indexed="64"/>
      </left>
      <right/>
      <top/>
      <bottom style="dotted">
        <color indexed="64"/>
      </bottom>
      <diagonal/>
    </border>
    <border>
      <left/>
      <right/>
      <top/>
      <bottom style="dotted">
        <color indexed="64"/>
      </bottom>
      <diagonal/>
    </border>
    <border>
      <left/>
      <right style="hair">
        <color indexed="64"/>
      </right>
      <top/>
      <bottom style="dotted">
        <color indexed="64"/>
      </bottom>
      <diagonal/>
    </border>
    <border>
      <left/>
      <right style="thin">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973">
    <xf numFmtId="0" fontId="0" fillId="0" borderId="0" xfId="0">
      <alignment vertical="center"/>
    </xf>
    <xf numFmtId="49" fontId="5" fillId="0" borderId="0" xfId="0" applyNumberFormat="1" applyFont="1" applyAlignment="1" applyProtection="1">
      <alignment horizontal="right" vertical="center"/>
      <protection hidden="1"/>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49" fontId="5" fillId="0" borderId="15"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3" fillId="0" borderId="0" xfId="0" applyFont="1" applyProtection="1">
      <alignment vertical="center"/>
      <protection hidden="1"/>
    </xf>
    <xf numFmtId="0" fontId="44" fillId="0" borderId="0" xfId="0" applyFont="1" applyAlignment="1" applyProtection="1">
      <alignment horizontal="right"/>
      <protection hidden="1"/>
    </xf>
    <xf numFmtId="0" fontId="45" fillId="0" borderId="0" xfId="0" applyFont="1" applyAlignment="1" applyProtection="1">
      <alignment horizontal="right" vertical="center"/>
      <protection hidden="1"/>
    </xf>
    <xf numFmtId="49" fontId="45" fillId="0" borderId="0" xfId="0" applyNumberFormat="1" applyFont="1" applyProtection="1">
      <alignment vertical="center"/>
      <protection hidden="1"/>
    </xf>
    <xf numFmtId="0" fontId="45" fillId="0" borderId="0" xfId="0" applyFont="1" applyProtection="1">
      <alignment vertical="center"/>
      <protection hidden="1"/>
    </xf>
    <xf numFmtId="0" fontId="46" fillId="0" borderId="0" xfId="0" applyFont="1" applyProtection="1">
      <alignment vertical="center"/>
      <protection hidden="1"/>
    </xf>
    <xf numFmtId="0" fontId="5" fillId="0" borderId="0" xfId="0" applyFont="1" applyAlignment="1" applyProtection="1">
      <alignment vertical="top"/>
      <protection hidden="1"/>
    </xf>
    <xf numFmtId="49" fontId="45" fillId="0" borderId="0" xfId="0" applyNumberFormat="1" applyFont="1" applyAlignment="1" applyProtection="1">
      <alignment horizontal="center" vertical="center"/>
      <protection hidden="1"/>
    </xf>
    <xf numFmtId="0" fontId="48"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6" xfId="0" applyFont="1" applyBorder="1" applyAlignment="1" applyProtection="1">
      <alignment horizontal="right" vertical="center"/>
      <protection hidden="1"/>
    </xf>
    <xf numFmtId="0" fontId="4" fillId="0" borderId="17" xfId="0" applyFont="1" applyBorder="1" applyAlignment="1" applyProtection="1">
      <alignment horizontal="center" vertical="center"/>
      <protection hidden="1"/>
    </xf>
    <xf numFmtId="0" fontId="7" fillId="0" borderId="0" xfId="0" applyFont="1" applyProtection="1">
      <alignment vertical="center"/>
      <protection hidden="1"/>
    </xf>
    <xf numFmtId="0" fontId="40" fillId="0" borderId="0" xfId="0" applyFont="1" applyProtection="1">
      <alignment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3" fillId="0" borderId="19" xfId="0" applyFont="1" applyBorder="1" applyAlignment="1" applyProtection="1">
      <alignment horizontal="center" vertical="center"/>
      <protection hidden="1"/>
    </xf>
    <xf numFmtId="0" fontId="9" fillId="0" borderId="18"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20" xfId="0" applyFont="1" applyBorder="1" applyAlignment="1" applyProtection="1">
      <alignment horizontal="left" vertical="center"/>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left"/>
      <protection hidden="1"/>
    </xf>
    <xf numFmtId="0" fontId="3" fillId="0" borderId="22" xfId="0" applyFont="1" applyBorder="1" applyAlignment="1" applyProtection="1">
      <alignment horizontal="center" vertical="center"/>
      <protection hidden="1"/>
    </xf>
    <xf numFmtId="0" fontId="3" fillId="0" borderId="15" xfId="0" applyFont="1" applyBorder="1" applyAlignment="1" applyProtection="1">
      <alignment horizontal="center" vertical="center"/>
      <protection hidden="1"/>
    </xf>
    <xf numFmtId="0" fontId="9" fillId="0" borderId="22"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53"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6"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6"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2"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8"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1" fillId="25" borderId="16" xfId="0" applyFont="1" applyFill="1" applyBorder="1" applyAlignment="1" applyProtection="1">
      <alignment horizontal="left" vertical="center"/>
      <protection locked="0"/>
    </xf>
    <xf numFmtId="0" fontId="1" fillId="26" borderId="16" xfId="0" applyFont="1" applyFill="1" applyBorder="1" applyAlignment="1" applyProtection="1">
      <alignment horizontal="left" vertical="center"/>
      <protection locked="0"/>
    </xf>
    <xf numFmtId="0" fontId="55"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8" xfId="0" applyFont="1" applyBorder="1" applyProtection="1">
      <alignment vertical="center"/>
      <protection hidden="1"/>
    </xf>
    <xf numFmtId="0" fontId="7" fillId="0" borderId="17" xfId="0" applyFont="1" applyBorder="1" applyProtection="1">
      <alignment vertical="center"/>
      <protection hidden="1"/>
    </xf>
    <xf numFmtId="0" fontId="7" fillId="0" borderId="19" xfId="0" applyFont="1" applyBorder="1" applyProtection="1">
      <alignment vertical="center"/>
      <protection hidden="1"/>
    </xf>
    <xf numFmtId="0" fontId="4" fillId="0" borderId="22" xfId="0" applyFont="1" applyBorder="1" applyAlignment="1" applyProtection="1">
      <alignment horizontal="center" vertical="center"/>
      <protection hidden="1"/>
    </xf>
    <xf numFmtId="0" fontId="4" fillId="0" borderId="15"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3"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1" fillId="0" borderId="12" xfId="0" applyFont="1" applyBorder="1" applyAlignment="1" applyProtection="1">
      <alignment horizontal="left" vertical="top"/>
      <protection hidden="1"/>
    </xf>
    <xf numFmtId="0" fontId="10" fillId="0" borderId="20" xfId="0" applyFont="1" applyBorder="1" applyAlignment="1" applyProtection="1">
      <alignment horizontal="left" vertical="center"/>
      <protection hidden="1"/>
    </xf>
    <xf numFmtId="0" fontId="3" fillId="0" borderId="22" xfId="0" applyFont="1" applyBorder="1" applyProtection="1">
      <alignment vertical="center"/>
      <protection hidden="1"/>
    </xf>
    <xf numFmtId="0" fontId="10" fillId="0" borderId="0" xfId="0" applyFont="1" applyProtection="1">
      <alignment vertical="center"/>
      <protection hidden="1"/>
    </xf>
    <xf numFmtId="0" fontId="52" fillId="0" borderId="22" xfId="0" applyFont="1" applyBorder="1" applyAlignment="1" applyProtection="1">
      <protection hidden="1"/>
    </xf>
    <xf numFmtId="0" fontId="3" fillId="0" borderId="13" xfId="0" applyFont="1" applyBorder="1" applyAlignment="1" applyProtection="1">
      <alignment horizontal="left" vertical="top"/>
      <protection hidden="1"/>
    </xf>
    <xf numFmtId="0" fontId="51" fillId="0" borderId="20" xfId="0" applyFont="1" applyBorder="1" applyAlignment="1" applyProtection="1">
      <alignment horizontal="left" vertical="center"/>
      <protection hidden="1"/>
    </xf>
    <xf numFmtId="0" fontId="51"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7" borderId="16" xfId="0" applyFont="1" applyFill="1" applyBorder="1" applyProtection="1">
      <alignment vertical="center"/>
      <protection locked="0"/>
    </xf>
    <xf numFmtId="0" fontId="54" fillId="0" borderId="0" xfId="0" applyFont="1" applyProtection="1">
      <alignment vertical="center"/>
      <protection hidden="1"/>
    </xf>
    <xf numFmtId="0" fontId="55" fillId="0" borderId="0" xfId="0" applyFont="1" applyProtection="1">
      <alignment vertical="center"/>
      <protection hidden="1"/>
    </xf>
    <xf numFmtId="0" fontId="56" fillId="0" borderId="0" xfId="0" applyFont="1" applyAlignment="1" applyProtection="1">
      <alignment horizontal="center" vertical="center"/>
      <protection hidden="1"/>
    </xf>
    <xf numFmtId="0" fontId="55" fillId="0" borderId="0" xfId="0" applyFont="1" applyAlignment="1" applyProtection="1">
      <alignment horizontal="center" vertical="center"/>
      <protection hidden="1"/>
    </xf>
    <xf numFmtId="0" fontId="51" fillId="0" borderId="13" xfId="0" applyFont="1" applyBorder="1" applyAlignment="1" applyProtection="1">
      <alignment horizontal="left" vertical="top" wrapText="1"/>
      <protection hidden="1"/>
    </xf>
    <xf numFmtId="0" fontId="51" fillId="0" borderId="13" xfId="0" applyFont="1" applyBorder="1" applyAlignment="1" applyProtection="1">
      <alignment vertical="center" wrapText="1"/>
      <protection hidden="1"/>
    </xf>
    <xf numFmtId="0" fontId="29" fillId="0" borderId="13" xfId="0" applyFont="1" applyBorder="1" applyAlignment="1" applyProtection="1">
      <alignment horizontal="center" vertical="center"/>
      <protection hidden="1"/>
    </xf>
    <xf numFmtId="0" fontId="57" fillId="24" borderId="0" xfId="0" applyFont="1" applyFill="1" applyAlignment="1" applyProtection="1">
      <alignment horizontal="left" vertical="center"/>
      <protection hidden="1"/>
    </xf>
    <xf numFmtId="0" fontId="57" fillId="28" borderId="0" xfId="0" applyFont="1" applyFill="1" applyAlignment="1" applyProtection="1">
      <alignment horizontal="left" vertical="center"/>
      <protection hidden="1"/>
    </xf>
    <xf numFmtId="0" fontId="57" fillId="28" borderId="0" xfId="0" applyFont="1" applyFill="1" applyAlignment="1" applyProtection="1">
      <alignment horizontal="center" vertical="center"/>
      <protection hidden="1"/>
    </xf>
    <xf numFmtId="0" fontId="57" fillId="28" borderId="0" xfId="0" applyFont="1" applyFill="1" applyProtection="1">
      <alignmen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58" fillId="0" borderId="0" xfId="0" applyFont="1" applyProtection="1">
      <alignment vertical="center"/>
      <protection hidden="1"/>
    </xf>
    <xf numFmtId="0" fontId="59" fillId="0" borderId="0" xfId="0" applyFont="1" applyAlignment="1" applyProtection="1">
      <alignment horizontal="left" vertical="center"/>
      <protection hidden="1"/>
    </xf>
    <xf numFmtId="0" fontId="10" fillId="0" borderId="26" xfId="0" applyFont="1" applyBorder="1" applyProtection="1">
      <alignment vertical="center"/>
      <protection hidden="1"/>
    </xf>
    <xf numFmtId="0" fontId="7" fillId="0" borderId="0" xfId="0" applyFont="1" applyAlignment="1" applyProtection="1">
      <alignment horizontal="left" vertical="center"/>
      <protection hidden="1"/>
    </xf>
    <xf numFmtId="0" fontId="54" fillId="0" borderId="0" xfId="0" applyFont="1" applyAlignment="1" applyProtection="1">
      <alignment horizontal="left" vertical="center"/>
      <protection hidden="1"/>
    </xf>
    <xf numFmtId="0" fontId="3" fillId="0" borderId="16" xfId="0" applyFont="1" applyBorder="1" applyAlignment="1" applyProtection="1">
      <protection hidden="1"/>
    </xf>
    <xf numFmtId="0" fontId="54" fillId="0" borderId="27" xfId="0" applyFont="1" applyBorder="1" applyAlignment="1" applyProtection="1">
      <alignment vertical="top" textRotation="180" shrinkToFit="1"/>
      <protection hidden="1"/>
    </xf>
    <xf numFmtId="0" fontId="3" fillId="0" borderId="17" xfId="0" applyFont="1" applyBorder="1" applyAlignment="1" applyProtection="1">
      <protection hidden="1"/>
    </xf>
    <xf numFmtId="0" fontId="11" fillId="0" borderId="13" xfId="0" applyFont="1" applyBorder="1" applyAlignment="1" applyProtection="1">
      <alignment horizontal="center" vertical="center"/>
      <protection hidden="1"/>
    </xf>
    <xf numFmtId="0" fontId="13" fillId="0" borderId="12" xfId="0" applyFont="1" applyBorder="1" applyProtection="1">
      <alignment vertical="center"/>
      <protection hidden="1"/>
    </xf>
    <xf numFmtId="0" fontId="13" fillId="0" borderId="13" xfId="0" applyFont="1" applyBorder="1" applyProtection="1">
      <alignment vertical="center"/>
      <protection hidden="1"/>
    </xf>
    <xf numFmtId="0" fontId="13" fillId="0" borderId="28" xfId="0" applyFont="1" applyBorder="1" applyProtection="1">
      <alignment vertical="center"/>
      <protection hidden="1"/>
    </xf>
    <xf numFmtId="0" fontId="4" fillId="25" borderId="29" xfId="0" applyFont="1" applyFill="1" applyBorder="1" applyAlignment="1" applyProtection="1">
      <alignment horizontal="center" vertical="center"/>
      <protection locked="0"/>
    </xf>
    <xf numFmtId="0" fontId="4" fillId="25" borderId="30" xfId="0" applyFont="1" applyFill="1" applyBorder="1" applyAlignment="1" applyProtection="1">
      <alignment horizontal="center" vertical="center"/>
      <protection locked="0"/>
    </xf>
    <xf numFmtId="0" fontId="8" fillId="25" borderId="31" xfId="0" applyFont="1" applyFill="1" applyBorder="1" applyAlignment="1" applyProtection="1">
      <alignment horizontal="center" vertical="center"/>
      <protection hidden="1"/>
    </xf>
    <xf numFmtId="0" fontId="4" fillId="26" borderId="29" xfId="0" applyFont="1" applyFill="1" applyBorder="1" applyAlignment="1" applyProtection="1">
      <alignment horizontal="center" vertical="center" wrapText="1"/>
      <protection locked="0"/>
    </xf>
    <xf numFmtId="0" fontId="8" fillId="26" borderId="32" xfId="0" applyFont="1" applyFill="1" applyBorder="1" applyAlignment="1" applyProtection="1">
      <alignment horizontal="center" vertical="center"/>
      <protection hidden="1"/>
    </xf>
    <xf numFmtId="0" fontId="4" fillId="26" borderId="33" xfId="0" applyFont="1" applyFill="1" applyBorder="1" applyAlignment="1" applyProtection="1">
      <alignment horizontal="center" vertical="center" wrapText="1"/>
      <protection locked="0"/>
    </xf>
    <xf numFmtId="0" fontId="8" fillId="26" borderId="34" xfId="0" applyFont="1" applyFill="1" applyBorder="1" applyAlignment="1" applyProtection="1">
      <alignment horizontal="center" vertical="center"/>
      <protection hidden="1"/>
    </xf>
    <xf numFmtId="0" fontId="4" fillId="26" borderId="30" xfId="0" applyFont="1" applyFill="1" applyBorder="1" applyAlignment="1" applyProtection="1">
      <alignment horizontal="center" vertical="center"/>
      <protection locked="0"/>
    </xf>
    <xf numFmtId="0" fontId="8" fillId="26" borderId="35" xfId="0" applyFont="1" applyFill="1" applyBorder="1" applyAlignment="1" applyProtection="1">
      <alignment horizontal="center" vertical="center"/>
      <protection hidden="1"/>
    </xf>
    <xf numFmtId="0" fontId="4" fillId="27" borderId="36" xfId="0" applyFont="1" applyFill="1" applyBorder="1" applyAlignment="1" applyProtection="1">
      <alignment horizontal="center" vertical="center"/>
      <protection locked="0"/>
    </xf>
    <xf numFmtId="0" fontId="4" fillId="27" borderId="30" xfId="0" applyFont="1" applyFill="1" applyBorder="1" applyAlignment="1" applyProtection="1">
      <alignment horizontal="center" vertical="center"/>
      <protection locked="0"/>
    </xf>
    <xf numFmtId="0" fontId="4" fillId="27" borderId="37" xfId="0" applyFont="1" applyFill="1" applyBorder="1" applyAlignment="1" applyProtection="1">
      <alignment horizontal="center" vertical="center"/>
      <protection locked="0"/>
    </xf>
    <xf numFmtId="0" fontId="8" fillId="26" borderId="31" xfId="0" applyFont="1" applyFill="1" applyBorder="1" applyAlignment="1" applyProtection="1">
      <alignment horizontal="center" vertical="center"/>
      <protection hidden="1"/>
    </xf>
    <xf numFmtId="0" fontId="30" fillId="0" borderId="38" xfId="0" applyFont="1" applyBorder="1" applyAlignment="1" applyProtection="1">
      <alignment horizontal="left" vertical="center"/>
      <protection hidden="1"/>
    </xf>
    <xf numFmtId="0" fontId="59" fillId="0" borderId="20"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6"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8" fillId="0" borderId="31" xfId="0" applyFont="1" applyBorder="1" applyAlignment="1" applyProtection="1">
      <alignment horizontal="center" vertical="center"/>
      <protection hidden="1"/>
    </xf>
    <xf numFmtId="0" fontId="8" fillId="0" borderId="33" xfId="0" applyFont="1" applyBorder="1" applyAlignment="1" applyProtection="1">
      <alignment horizontal="center" vertical="center"/>
      <protection hidden="1"/>
    </xf>
    <xf numFmtId="0" fontId="33" fillId="0" borderId="39" xfId="0" applyFont="1" applyBorder="1" applyAlignment="1" applyProtection="1">
      <alignment horizontal="center" vertical="top"/>
      <protection hidden="1"/>
    </xf>
    <xf numFmtId="0" fontId="4" fillId="0" borderId="40" xfId="0" applyFont="1" applyBorder="1" applyAlignment="1" applyProtection="1">
      <alignment horizontal="center" vertical="center"/>
      <protection locked="0"/>
    </xf>
    <xf numFmtId="0" fontId="4" fillId="0" borderId="30" xfId="0" applyFont="1" applyBorder="1" applyAlignment="1" applyProtection="1">
      <alignment horizontal="center" vertical="center"/>
      <protection locked="0"/>
    </xf>
    <xf numFmtId="0" fontId="4" fillId="0" borderId="41" xfId="0" applyFont="1" applyBorder="1" applyAlignment="1" applyProtection="1">
      <alignment horizontal="center" vertical="center"/>
      <protection locked="0"/>
    </xf>
    <xf numFmtId="0" fontId="49" fillId="0" borderId="18" xfId="0" applyFont="1" applyBorder="1" applyProtection="1">
      <alignment vertical="center"/>
      <protection hidden="1"/>
    </xf>
    <xf numFmtId="0" fontId="3" fillId="0" borderId="0" xfId="0" applyFont="1" applyAlignment="1" applyProtection="1">
      <alignment horizontal="right"/>
      <protection hidden="1"/>
    </xf>
    <xf numFmtId="0" fontId="43" fillId="26" borderId="42" xfId="0" applyFont="1" applyFill="1" applyBorder="1" applyProtection="1">
      <alignment vertical="center"/>
      <protection locked="0"/>
    </xf>
    <xf numFmtId="0" fontId="9" fillId="0" borderId="0" xfId="0" applyFont="1" applyAlignment="1" applyProtection="1">
      <protection hidden="1"/>
    </xf>
    <xf numFmtId="0" fontId="3" fillId="0" borderId="42" xfId="0" applyFont="1" applyBorder="1" applyAlignment="1" applyProtection="1">
      <alignment horizontal="center" vertical="center"/>
      <protection hidden="1"/>
    </xf>
    <xf numFmtId="0" fontId="9" fillId="0" borderId="42" xfId="0" applyFont="1" applyBorder="1" applyAlignment="1" applyProtection="1">
      <alignment horizontal="center" vertical="center"/>
      <protection hidden="1"/>
    </xf>
    <xf numFmtId="0" fontId="3" fillId="0" borderId="42" xfId="0" applyFont="1" applyBorder="1" applyProtection="1">
      <alignment vertical="center"/>
      <protection hidden="1"/>
    </xf>
    <xf numFmtId="0" fontId="9" fillId="0" borderId="42" xfId="0" applyFont="1" applyBorder="1" applyProtection="1">
      <alignment vertical="center"/>
      <protection hidden="1"/>
    </xf>
    <xf numFmtId="0" fontId="54" fillId="0" borderId="42" xfId="0" applyFont="1" applyBorder="1" applyProtection="1">
      <alignment vertical="center"/>
      <protection hidden="1"/>
    </xf>
    <xf numFmtId="0" fontId="40" fillId="0" borderId="42" xfId="0" applyFont="1" applyBorder="1" applyProtection="1">
      <alignment vertical="center"/>
      <protection hidden="1"/>
    </xf>
    <xf numFmtId="0" fontId="3" fillId="0" borderId="30" xfId="0" applyFont="1" applyBorder="1" applyAlignment="1" applyProtection="1">
      <alignment horizontal="center" vertical="center"/>
      <protection hidden="1"/>
    </xf>
    <xf numFmtId="0" fontId="9" fillId="0" borderId="30" xfId="0" applyFont="1" applyBorder="1" applyAlignment="1" applyProtection="1">
      <alignment horizontal="center" vertical="center"/>
      <protection hidden="1"/>
    </xf>
    <xf numFmtId="0" fontId="54" fillId="0" borderId="42" xfId="0" applyFont="1" applyBorder="1" applyAlignment="1" applyProtection="1">
      <alignment vertical="center" shrinkToFit="1"/>
      <protection hidden="1"/>
    </xf>
    <xf numFmtId="0" fontId="54" fillId="0" borderId="30" xfId="0" applyFont="1" applyBorder="1" applyProtection="1">
      <alignment vertical="center"/>
      <protection hidden="1"/>
    </xf>
    <xf numFmtId="0" fontId="4" fillId="0" borderId="32" xfId="0" applyFont="1" applyBorder="1" applyAlignment="1" applyProtection="1">
      <alignment horizontal="right" vertical="center"/>
      <protection hidden="1"/>
    </xf>
    <xf numFmtId="0" fontId="4" fillId="0" borderId="30" xfId="0" applyFont="1" applyBorder="1" applyAlignment="1" applyProtection="1">
      <alignment horizontal="left" vertical="center"/>
      <protection hidden="1"/>
    </xf>
    <xf numFmtId="0" fontId="4" fillId="0" borderId="43" xfId="0" applyFont="1" applyBorder="1" applyProtection="1">
      <alignment vertical="center"/>
      <protection hidden="1"/>
    </xf>
    <xf numFmtId="0" fontId="4" fillId="0" borderId="32" xfId="0" applyFont="1" applyBorder="1" applyProtection="1">
      <alignment vertical="center"/>
      <protection hidden="1"/>
    </xf>
    <xf numFmtId="0" fontId="4" fillId="0" borderId="30" xfId="0" applyFont="1" applyBorder="1" applyProtection="1">
      <alignment vertical="center"/>
      <protection hidden="1"/>
    </xf>
    <xf numFmtId="0" fontId="4" fillId="0" borderId="32" xfId="0" applyFont="1" applyBorder="1" applyAlignment="1" applyProtection="1">
      <alignment horizontal="right" vertical="center" shrinkToFit="1"/>
      <protection hidden="1"/>
    </xf>
    <xf numFmtId="0" fontId="4" fillId="0" borderId="30" xfId="0" applyFont="1" applyBorder="1" applyAlignment="1" applyProtection="1">
      <alignment horizontal="left" vertical="center" shrinkToFit="1"/>
      <protection hidden="1"/>
    </xf>
    <xf numFmtId="0" fontId="4" fillId="0" borderId="42" xfId="0" applyFont="1" applyBorder="1" applyAlignment="1" applyProtection="1">
      <alignment horizontal="center" vertical="center" shrinkToFit="1"/>
      <protection hidden="1"/>
    </xf>
    <xf numFmtId="0" fontId="3" fillId="0" borderId="44" xfId="0" applyFont="1" applyBorder="1" applyProtection="1">
      <alignment vertical="center"/>
      <protection hidden="1"/>
    </xf>
    <xf numFmtId="0" fontId="54" fillId="0" borderId="33" xfId="0" applyFont="1" applyBorder="1" applyProtection="1">
      <alignment vertical="center"/>
      <protection hidden="1"/>
    </xf>
    <xf numFmtId="0" fontId="4" fillId="0" borderId="45" xfId="0" applyFont="1" applyBorder="1" applyAlignment="1" applyProtection="1">
      <alignment horizontal="right" vertical="center" shrinkToFit="1"/>
      <protection hidden="1"/>
    </xf>
    <xf numFmtId="0" fontId="4" fillId="0" borderId="33" xfId="0" applyFont="1" applyBorder="1" applyAlignment="1" applyProtection="1">
      <alignment horizontal="center" vertical="center" shrinkToFit="1"/>
      <protection hidden="1"/>
    </xf>
    <xf numFmtId="0" fontId="4" fillId="0" borderId="44" xfId="0" applyFont="1" applyBorder="1" applyProtection="1">
      <alignment vertical="center"/>
      <protection hidden="1"/>
    </xf>
    <xf numFmtId="0" fontId="54" fillId="0" borderId="44" xfId="0" applyFont="1" applyBorder="1" applyAlignment="1" applyProtection="1">
      <alignment horizontal="center" vertical="center" shrinkToFit="1"/>
      <protection hidden="1"/>
    </xf>
    <xf numFmtId="0" fontId="4" fillId="0" borderId="45" xfId="0" applyFont="1" applyBorder="1" applyAlignment="1" applyProtection="1">
      <alignment horizontal="center" vertical="center" shrinkToFit="1"/>
      <protection hidden="1"/>
    </xf>
    <xf numFmtId="0" fontId="3" fillId="0" borderId="44" xfId="0" applyFont="1" applyBorder="1" applyAlignment="1" applyProtection="1">
      <alignment horizontal="right" vertical="center"/>
      <protection hidden="1"/>
    </xf>
    <xf numFmtId="0" fontId="9" fillId="0" borderId="44" xfId="0" applyFont="1" applyBorder="1" applyAlignment="1" applyProtection="1">
      <alignment horizontal="center" vertical="center"/>
      <protection hidden="1"/>
    </xf>
    <xf numFmtId="0" fontId="9" fillId="0" borderId="33" xfId="0" applyFont="1" applyBorder="1" applyAlignment="1" applyProtection="1">
      <alignment horizontal="center" vertical="center"/>
      <protection hidden="1"/>
    </xf>
    <xf numFmtId="0" fontId="1" fillId="27" borderId="16" xfId="0" applyFont="1" applyFill="1" applyBorder="1" applyAlignment="1" applyProtection="1">
      <alignment vertical="center" shrinkToFit="1"/>
      <protection locked="0"/>
    </xf>
    <xf numFmtId="0" fontId="4" fillId="0" borderId="37" xfId="0" applyFont="1" applyBorder="1" applyAlignment="1" applyProtection="1">
      <alignment horizontal="center" vertical="center"/>
      <protection locked="0"/>
    </xf>
    <xf numFmtId="0" fontId="4" fillId="0" borderId="46" xfId="0" applyFont="1" applyBorder="1" applyAlignment="1" applyProtection="1">
      <alignment horizontal="center" vertical="center"/>
      <protection locked="0"/>
    </xf>
    <xf numFmtId="0" fontId="1" fillId="0" borderId="47" xfId="0" applyFont="1" applyBorder="1" applyProtection="1">
      <alignment vertical="center"/>
      <protection hidden="1"/>
    </xf>
    <xf numFmtId="0" fontId="30" fillId="0" borderId="33" xfId="0" applyFont="1" applyBorder="1" applyAlignment="1">
      <alignment horizontal="center" vertical="center"/>
    </xf>
    <xf numFmtId="0" fontId="1" fillId="0" borderId="48" xfId="0" applyFont="1" applyBorder="1" applyProtection="1">
      <alignment vertical="center"/>
      <protection hidden="1"/>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62" fillId="0" borderId="0" xfId="0" applyFont="1" applyProtection="1">
      <alignment vertical="center"/>
      <protection hidden="1"/>
    </xf>
    <xf numFmtId="0" fontId="10" fillId="0" borderId="13" xfId="0" applyFont="1" applyBorder="1" applyAlignment="1" applyProtection="1">
      <alignment horizontal="left" vertical="top" wrapText="1"/>
      <protection hidden="1"/>
    </xf>
    <xf numFmtId="0" fontId="9" fillId="25" borderId="16" xfId="0" applyFont="1" applyFill="1" applyBorder="1" applyProtection="1">
      <alignment vertical="center"/>
      <protection locked="0"/>
    </xf>
    <xf numFmtId="0" fontId="1" fillId="25" borderId="16" xfId="0" applyFont="1" applyFill="1" applyBorder="1" applyAlignment="1" applyProtection="1">
      <alignment horizontal="left" vertical="center" shrinkToFit="1"/>
      <protection locked="0"/>
    </xf>
    <xf numFmtId="0" fontId="1" fillId="0" borderId="0" xfId="0" applyFont="1" applyAlignment="1" applyProtection="1">
      <alignment horizontal="left" vertical="center"/>
      <protection hidden="1"/>
    </xf>
    <xf numFmtId="0" fontId="1" fillId="0" borderId="0" xfId="0" applyFont="1" applyAlignment="1" applyProtection="1">
      <alignment horizontal="center" vertical="center"/>
      <protection hidden="1"/>
    </xf>
    <xf numFmtId="0" fontId="1" fillId="0" borderId="49" xfId="0" applyFont="1" applyBorder="1" applyProtection="1">
      <alignment vertical="center"/>
      <protection hidden="1"/>
    </xf>
    <xf numFmtId="0" fontId="1" fillId="0" borderId="18" xfId="0" applyFont="1" applyBorder="1" applyAlignment="1" applyProtection="1">
      <alignment horizontal="center" vertical="center"/>
      <protection hidden="1"/>
    </xf>
    <xf numFmtId="0" fontId="1" fillId="0" borderId="50" xfId="0" applyFont="1" applyBorder="1" applyAlignment="1" applyProtection="1">
      <alignment horizontal="center" vertical="center"/>
      <protection hidden="1"/>
    </xf>
    <xf numFmtId="0" fontId="1" fillId="25" borderId="51" xfId="0" applyFont="1" applyFill="1" applyBorder="1" applyAlignment="1" applyProtection="1">
      <alignment horizontal="center" vertical="center"/>
      <protection hidden="1"/>
    </xf>
    <xf numFmtId="0" fontId="1" fillId="26" borderId="52" xfId="0" applyFont="1" applyFill="1" applyBorder="1" applyAlignment="1" applyProtection="1">
      <alignment horizontal="center" vertical="center"/>
      <protection hidden="1"/>
    </xf>
    <xf numFmtId="0" fontId="1" fillId="26" borderId="53" xfId="0" applyFont="1" applyFill="1" applyBorder="1" applyAlignment="1" applyProtection="1">
      <alignment horizontal="center" vertical="center"/>
      <protection hidden="1"/>
    </xf>
    <xf numFmtId="0" fontId="1" fillId="27" borderId="52" xfId="0" applyFont="1" applyFill="1" applyBorder="1" applyAlignment="1" applyProtection="1">
      <alignment horizontal="center" vertical="center"/>
      <protection hidden="1"/>
    </xf>
    <xf numFmtId="0" fontId="1" fillId="27" borderId="54" xfId="0" applyFont="1" applyFill="1" applyBorder="1" applyProtection="1">
      <alignment vertical="center"/>
      <protection hidden="1"/>
    </xf>
    <xf numFmtId="0" fontId="1" fillId="26" borderId="55" xfId="0" applyFont="1" applyFill="1" applyBorder="1" applyProtection="1">
      <alignment vertical="center"/>
      <protection hidden="1"/>
    </xf>
    <xf numFmtId="0" fontId="1" fillId="0" borderId="55" xfId="0" applyFont="1" applyBorder="1" applyProtection="1">
      <alignment vertical="center"/>
      <protection hidden="1"/>
    </xf>
    <xf numFmtId="0" fontId="1" fillId="0" borderId="24" xfId="0" applyFont="1" applyBorder="1" applyProtection="1">
      <alignment vertical="center"/>
      <protection hidden="1"/>
    </xf>
    <xf numFmtId="0" fontId="1" fillId="0" borderId="54" xfId="0" applyFont="1" applyBorder="1" applyProtection="1">
      <alignment vertical="center"/>
      <protection hidden="1"/>
    </xf>
    <xf numFmtId="0" fontId="1" fillId="0" borderId="38" xfId="0" applyFont="1" applyBorder="1" applyAlignment="1" applyProtection="1">
      <alignment horizontal="center" vertical="center"/>
      <protection hidden="1"/>
    </xf>
    <xf numFmtId="0" fontId="1" fillId="0" borderId="56" xfId="0" applyFont="1" applyBorder="1" applyAlignment="1" applyProtection="1">
      <alignment horizontal="center" vertical="center"/>
      <protection hidden="1"/>
    </xf>
    <xf numFmtId="0" fontId="1" fillId="0" borderId="57"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hidden="1"/>
    </xf>
    <xf numFmtId="0" fontId="1" fillId="0" borderId="58" xfId="0" applyFont="1" applyBorder="1" applyProtection="1">
      <alignment vertical="center"/>
      <protection hidden="1"/>
    </xf>
    <xf numFmtId="0" fontId="1" fillId="0" borderId="52" xfId="0" applyFont="1" applyBorder="1" applyAlignment="1" applyProtection="1">
      <alignment horizontal="center" vertical="center"/>
      <protection hidden="1"/>
    </xf>
    <xf numFmtId="0" fontId="1" fillId="0" borderId="55" xfId="0" applyFont="1" applyBorder="1" applyAlignment="1" applyProtection="1">
      <alignment horizontal="center" vertical="center"/>
      <protection hidden="1"/>
    </xf>
    <xf numFmtId="0" fontId="1" fillId="0" borderId="59" xfId="0" applyFont="1" applyBorder="1" applyAlignment="1" applyProtection="1">
      <alignment horizontal="center" vertical="center"/>
      <protection hidden="1"/>
    </xf>
    <xf numFmtId="0" fontId="1" fillId="0" borderId="52" xfId="0" applyFont="1" applyBorder="1" applyAlignment="1" applyProtection="1">
      <alignment horizontal="right" vertical="center"/>
      <protection hidden="1"/>
    </xf>
    <xf numFmtId="0" fontId="1" fillId="0" borderId="57" xfId="0" applyFont="1" applyBorder="1" applyAlignment="1" applyProtection="1">
      <alignment horizontal="right" vertical="center"/>
      <protection hidden="1"/>
    </xf>
    <xf numFmtId="0" fontId="1" fillId="0" borderId="24" xfId="0" applyFont="1" applyBorder="1" applyAlignment="1" applyProtection="1">
      <alignment horizontal="center" vertical="center"/>
      <protection hidden="1"/>
    </xf>
    <xf numFmtId="0" fontId="1" fillId="0" borderId="59" xfId="0" applyFont="1" applyBorder="1" applyProtection="1">
      <alignment vertical="center"/>
      <protection hidden="1"/>
    </xf>
    <xf numFmtId="0" fontId="1" fillId="0" borderId="33" xfId="0" applyFont="1" applyBorder="1" applyAlignment="1" applyProtection="1">
      <alignment horizontal="center" vertical="top"/>
      <protection hidden="1"/>
    </xf>
    <xf numFmtId="0" fontId="1" fillId="0" borderId="13" xfId="0" applyFont="1" applyBorder="1" applyProtection="1">
      <alignment vertical="center"/>
      <protection hidden="1"/>
    </xf>
    <xf numFmtId="0" fontId="1" fillId="0" borderId="32" xfId="0" applyFont="1" applyBorder="1" applyAlignment="1" applyProtection="1">
      <alignment horizontal="center" vertical="center"/>
      <protection hidden="1"/>
    </xf>
    <xf numFmtId="0" fontId="1" fillId="0" borderId="32" xfId="0" applyFont="1" applyBorder="1" applyProtection="1">
      <alignment vertical="center"/>
      <protection hidden="1"/>
    </xf>
    <xf numFmtId="0" fontId="1" fillId="0" borderId="45" xfId="0" applyFont="1" applyBorder="1" applyProtection="1">
      <alignment vertical="center"/>
      <protection hidden="1"/>
    </xf>
    <xf numFmtId="0" fontId="1" fillId="0" borderId="33" xfId="0" applyFont="1" applyBorder="1" applyProtection="1">
      <alignment vertical="center"/>
      <protection hidden="1"/>
    </xf>
    <xf numFmtId="0" fontId="1" fillId="0" borderId="42" xfId="0" applyFont="1" applyBorder="1" applyProtection="1">
      <alignment vertical="center"/>
      <protection hidden="1"/>
    </xf>
    <xf numFmtId="0" fontId="55" fillId="0" borderId="0" xfId="0" applyFont="1" applyAlignment="1" applyProtection="1">
      <alignment horizontal="left" vertical="center"/>
      <protection hidden="1"/>
    </xf>
    <xf numFmtId="0" fontId="4" fillId="0" borderId="43" xfId="0" applyFont="1" applyBorder="1" applyAlignment="1" applyProtection="1">
      <alignment horizontal="center" vertical="center"/>
      <protection locked="0"/>
    </xf>
    <xf numFmtId="0" fontId="4" fillId="0" borderId="60" xfId="0" applyFont="1" applyBorder="1" applyAlignment="1" applyProtection="1">
      <alignment horizontal="center" vertical="center"/>
      <protection locked="0"/>
    </xf>
    <xf numFmtId="0" fontId="4" fillId="26" borderId="61" xfId="0" applyFont="1" applyFill="1" applyBorder="1" applyAlignment="1" applyProtection="1">
      <alignment horizontal="center" vertical="center"/>
      <protection locked="0"/>
    </xf>
    <xf numFmtId="0" fontId="4" fillId="26" borderId="55" xfId="0" applyFont="1" applyFill="1" applyBorder="1" applyAlignment="1" applyProtection="1">
      <alignment horizontal="center" vertical="center"/>
      <protection locked="0"/>
    </xf>
    <xf numFmtId="0" fontId="4" fillId="27" borderId="62" xfId="0" applyFont="1" applyFill="1" applyBorder="1" applyAlignment="1" applyProtection="1">
      <alignment horizontal="center" vertical="center"/>
      <protection locked="0"/>
    </xf>
    <xf numFmtId="0" fontId="10" fillId="0" borderId="42" xfId="0" applyFont="1" applyBorder="1" applyAlignment="1" applyProtection="1">
      <alignment vertical="center" shrinkToFit="1"/>
      <protection hidden="1"/>
    </xf>
    <xf numFmtId="0" fontId="31" fillId="0" borderId="0" xfId="0" applyFont="1" applyAlignment="1">
      <alignment horizontal="center" vertical="center"/>
    </xf>
    <xf numFmtId="0" fontId="31" fillId="0" borderId="0" xfId="0" applyFont="1" applyAlignment="1">
      <alignment horizontal="right" vertical="center"/>
    </xf>
    <xf numFmtId="0" fontId="53" fillId="0" borderId="0" xfId="0" applyFont="1">
      <alignment vertical="center"/>
    </xf>
    <xf numFmtId="0" fontId="3" fillId="0" borderId="0" xfId="0" applyFont="1">
      <alignment vertical="center"/>
    </xf>
    <xf numFmtId="0" fontId="65" fillId="0" borderId="0" xfId="0" applyFont="1" applyProtection="1">
      <alignment vertical="center"/>
      <protection hidden="1"/>
    </xf>
    <xf numFmtId="0" fontId="65" fillId="0" borderId="0" xfId="0" applyFont="1" applyAlignment="1" applyProtection="1">
      <alignment horizontal="center" vertical="center"/>
      <protection hidden="1"/>
    </xf>
    <xf numFmtId="0" fontId="1" fillId="0" borderId="42" xfId="0" applyFont="1" applyBorder="1" applyAlignment="1" applyProtection="1">
      <alignment horizontal="center" vertical="center"/>
      <protection hidden="1"/>
    </xf>
    <xf numFmtId="0" fontId="3" fillId="0" borderId="42" xfId="0" applyFont="1" applyBorder="1" applyAlignment="1" applyProtection="1">
      <alignment horizontal="right" vertical="center"/>
      <protection hidden="1"/>
    </xf>
    <xf numFmtId="0" fontId="1" fillId="0" borderId="43" xfId="0" applyFont="1" applyBorder="1" applyProtection="1">
      <alignment vertical="center"/>
      <protection hidden="1"/>
    </xf>
    <xf numFmtId="0" fontId="54" fillId="0" borderId="44" xfId="0" applyFont="1" applyBorder="1" applyAlignment="1" applyProtection="1">
      <alignment horizontal="left" vertical="center"/>
      <protection hidden="1"/>
    </xf>
    <xf numFmtId="0" fontId="4" fillId="0" borderId="44" xfId="0" applyFont="1" applyBorder="1" applyAlignment="1" applyProtection="1">
      <alignment horizontal="center" vertical="center"/>
      <protection hidden="1"/>
    </xf>
    <xf numFmtId="0" fontId="0" fillId="0" borderId="0" xfId="0" applyProtection="1">
      <alignment vertical="center"/>
      <protection hidden="1"/>
    </xf>
    <xf numFmtId="0" fontId="9" fillId="0" borderId="17" xfId="0" applyFont="1" applyBorder="1" applyProtection="1">
      <alignment vertical="center"/>
      <protection hidden="1"/>
    </xf>
    <xf numFmtId="0" fontId="9" fillId="0" borderId="18" xfId="0" applyFont="1" applyBorder="1" applyProtection="1">
      <alignment vertical="center"/>
      <protection hidden="1"/>
    </xf>
    <xf numFmtId="0" fontId="9" fillId="0" borderId="18" xfId="0" applyFont="1" applyBorder="1" applyAlignment="1" applyProtection="1">
      <alignment horizontal="right" vertical="center"/>
      <protection hidden="1"/>
    </xf>
    <xf numFmtId="0" fontId="0" fillId="0" borderId="18" xfId="0" applyBorder="1" applyProtection="1">
      <alignment vertical="center"/>
      <protection hidden="1"/>
    </xf>
    <xf numFmtId="0" fontId="64" fillId="0" borderId="17" xfId="0" applyFont="1" applyBorder="1" applyAlignment="1" applyProtection="1">
      <alignment horizontal="right" vertical="center"/>
      <protection hidden="1"/>
    </xf>
    <xf numFmtId="0" fontId="64" fillId="0" borderId="18" xfId="0" applyFont="1" applyBorder="1" applyAlignment="1" applyProtection="1">
      <alignment horizontal="right" vertical="center"/>
      <protection hidden="1"/>
    </xf>
    <xf numFmtId="0" fontId="0" fillId="0" borderId="63" xfId="0" applyBorder="1" applyAlignment="1" applyProtection="1">
      <alignment horizontal="center" vertical="center"/>
      <protection hidden="1"/>
    </xf>
    <xf numFmtId="0" fontId="0" fillId="0" borderId="64" xfId="0" applyBorder="1" applyAlignment="1" applyProtection="1">
      <alignment horizontal="center" vertical="center"/>
      <protection hidden="1"/>
    </xf>
    <xf numFmtId="0" fontId="0" fillId="0" borderId="47" xfId="0" applyBorder="1" applyAlignment="1" applyProtection="1">
      <alignment horizontal="center" vertical="center"/>
      <protection hidden="1"/>
    </xf>
    <xf numFmtId="0" fontId="0" fillId="0" borderId="51" xfId="0" applyBorder="1" applyProtection="1">
      <alignment vertical="center"/>
      <protection hidden="1"/>
    </xf>
    <xf numFmtId="0" fontId="0" fillId="0" borderId="40" xfId="0" applyBorder="1" applyProtection="1">
      <alignment vertical="center"/>
      <protection hidden="1"/>
    </xf>
    <xf numFmtId="0" fontId="0" fillId="0" borderId="58" xfId="0" applyBorder="1" applyProtection="1">
      <alignment vertical="center"/>
      <protection hidden="1"/>
    </xf>
    <xf numFmtId="0" fontId="0" fillId="0" borderId="16" xfId="0" applyBorder="1" applyProtection="1">
      <alignment vertical="center"/>
      <protection hidden="1"/>
    </xf>
    <xf numFmtId="0" fontId="58" fillId="0" borderId="12" xfId="0" applyFont="1" applyBorder="1" applyAlignment="1" applyProtection="1">
      <alignment horizontal="center" vertical="center"/>
      <protection hidden="1"/>
    </xf>
    <xf numFmtId="0" fontId="58" fillId="0" borderId="13" xfId="0" applyFont="1" applyBorder="1" applyAlignment="1" applyProtection="1">
      <alignment horizontal="center" vertical="center"/>
      <protection hidden="1"/>
    </xf>
    <xf numFmtId="0" fontId="58" fillId="0" borderId="17" xfId="0" applyFont="1" applyBorder="1" applyAlignment="1" applyProtection="1">
      <alignment horizontal="center" vertical="center"/>
      <protection hidden="1"/>
    </xf>
    <xf numFmtId="0" fontId="58" fillId="0" borderId="18" xfId="0" applyFont="1" applyBorder="1" applyAlignment="1" applyProtection="1">
      <alignment horizontal="center" vertical="center"/>
      <protection hidden="1"/>
    </xf>
    <xf numFmtId="0" fontId="0" fillId="0" borderId="0" xfId="0" applyAlignment="1" applyProtection="1">
      <alignment horizontal="right" vertical="center"/>
      <protection hidden="1"/>
    </xf>
    <xf numFmtId="0" fontId="54" fillId="0" borderId="65" xfId="0" applyFont="1" applyBorder="1" applyAlignment="1" applyProtection="1">
      <alignment horizontal="center" vertical="center"/>
      <protection locked="0"/>
    </xf>
    <xf numFmtId="0" fontId="54" fillId="0" borderId="66" xfId="0" applyFont="1" applyBorder="1" applyAlignment="1" applyProtection="1">
      <alignment horizontal="center" vertical="center"/>
      <protection locked="0"/>
    </xf>
    <xf numFmtId="0" fontId="54" fillId="0" borderId="55" xfId="0" applyFont="1" applyBorder="1" applyAlignment="1" applyProtection="1">
      <alignment horizontal="center" vertical="center"/>
      <protection locked="0"/>
    </xf>
    <xf numFmtId="0" fontId="54" fillId="0" borderId="67" xfId="0" applyFont="1" applyBorder="1" applyAlignment="1" applyProtection="1">
      <alignment horizontal="center" vertical="center"/>
      <protection locked="0"/>
    </xf>
    <xf numFmtId="0" fontId="54" fillId="0" borderId="42" xfId="0" applyFont="1" applyBorder="1" applyAlignment="1" applyProtection="1">
      <alignment horizontal="center" vertical="center"/>
      <protection locked="0"/>
    </xf>
    <xf numFmtId="0" fontId="54" fillId="0" borderId="56" xfId="0" applyFont="1" applyBorder="1" applyAlignment="1" applyProtection="1">
      <alignment horizontal="center" vertical="center"/>
      <protection locked="0"/>
    </xf>
    <xf numFmtId="0" fontId="54" fillId="0" borderId="68" xfId="0" applyFont="1" applyBorder="1" applyAlignment="1" applyProtection="1">
      <alignment horizontal="center" vertical="center"/>
      <protection locked="0"/>
    </xf>
    <xf numFmtId="0" fontId="54" fillId="0" borderId="69" xfId="0" applyFont="1" applyBorder="1" applyAlignment="1" applyProtection="1">
      <alignment horizontal="center" vertical="center"/>
      <protection locked="0"/>
    </xf>
    <xf numFmtId="0" fontId="54" fillId="0" borderId="59" xfId="0" applyFont="1" applyBorder="1" applyAlignment="1" applyProtection="1">
      <alignment horizontal="center" vertical="center"/>
      <protection locked="0"/>
    </xf>
    <xf numFmtId="0" fontId="54" fillId="0" borderId="70" xfId="0" applyFont="1" applyBorder="1" applyAlignment="1" applyProtection="1">
      <alignment horizontal="center" vertical="center"/>
      <protection locked="0"/>
    </xf>
    <xf numFmtId="0" fontId="54" fillId="0" borderId="71" xfId="0" applyFont="1" applyBorder="1" applyAlignment="1" applyProtection="1">
      <alignment horizontal="center" vertical="center"/>
      <protection locked="0"/>
    </xf>
    <xf numFmtId="0" fontId="54" fillId="0" borderId="49" xfId="0" applyFont="1" applyBorder="1" applyAlignment="1" applyProtection="1">
      <alignment horizontal="center" vertical="center"/>
      <protection locked="0"/>
    </xf>
    <xf numFmtId="0" fontId="33" fillId="0" borderId="32" xfId="0" applyFont="1" applyBorder="1" applyAlignment="1" applyProtection="1">
      <alignment horizontal="center" vertical="center"/>
      <protection locked="0"/>
    </xf>
    <xf numFmtId="0" fontId="64" fillId="0" borderId="19" xfId="0" applyFont="1" applyBorder="1" applyAlignment="1" applyProtection="1">
      <alignment horizontal="right" vertical="center"/>
      <protection hidden="1"/>
    </xf>
    <xf numFmtId="0" fontId="13" fillId="0" borderId="0" xfId="0" applyFont="1" applyAlignment="1" applyProtection="1">
      <alignment horizontal="center" vertical="center"/>
      <protection hidden="1"/>
    </xf>
    <xf numFmtId="0" fontId="6" fillId="0" borderId="34" xfId="0" applyFont="1" applyBorder="1" applyAlignment="1" applyProtection="1">
      <alignment horizontal="left" vertical="center"/>
      <protection hidden="1"/>
    </xf>
    <xf numFmtId="0" fontId="60" fillId="0" borderId="32" xfId="0" applyFont="1" applyBorder="1" applyAlignment="1" applyProtection="1">
      <alignment horizontal="center" vertical="center"/>
      <protection hidden="1"/>
    </xf>
    <xf numFmtId="0" fontId="6" fillId="0" borderId="72" xfId="0" applyFont="1" applyBorder="1" applyAlignment="1" applyProtection="1">
      <alignment horizontal="right" vertical="center"/>
      <protection hidden="1"/>
    </xf>
    <xf numFmtId="0" fontId="1" fillId="0" borderId="40" xfId="0" applyFont="1" applyBorder="1" applyAlignment="1" applyProtection="1">
      <alignment horizontal="center" vertical="center"/>
      <protection locked="0"/>
    </xf>
    <xf numFmtId="0" fontId="60" fillId="0" borderId="0" xfId="0" applyFont="1" applyAlignment="1" applyProtection="1">
      <alignment horizontal="right" vertical="center"/>
      <protection hidden="1"/>
    </xf>
    <xf numFmtId="0" fontId="55" fillId="0" borderId="0" xfId="0" applyFont="1" applyAlignment="1" applyProtection="1">
      <alignment vertical="center" wrapText="1"/>
      <protection hidden="1"/>
    </xf>
    <xf numFmtId="0" fontId="13" fillId="0" borderId="0" xfId="0" applyFont="1" applyAlignment="1" applyProtection="1">
      <alignment horizontal="center" vertical="center" wrapText="1"/>
      <protection hidden="1"/>
    </xf>
    <xf numFmtId="49" fontId="1" fillId="0" borderId="15" xfId="0" applyNumberFormat="1" applyFont="1" applyBorder="1" applyAlignment="1" applyProtection="1">
      <alignment horizontal="right" vertical="center"/>
      <protection hidden="1"/>
    </xf>
    <xf numFmtId="49" fontId="1" fillId="0" borderId="11" xfId="0" applyNumberFormat="1" applyFont="1" applyBorder="1" applyAlignment="1" applyProtection="1">
      <alignment horizontal="right" vertical="center"/>
      <protection hidden="1"/>
    </xf>
    <xf numFmtId="49" fontId="1" fillId="0" borderId="14" xfId="0" applyNumberFormat="1" applyFont="1" applyBorder="1" applyAlignment="1" applyProtection="1">
      <alignment horizontal="right" vertical="center"/>
      <protection hidden="1"/>
    </xf>
    <xf numFmtId="0" fontId="51" fillId="0" borderId="22" xfId="0" applyFont="1" applyBorder="1" applyAlignment="1" applyProtection="1">
      <alignment horizontal="left"/>
      <protection hidden="1"/>
    </xf>
    <xf numFmtId="0" fontId="3" fillId="0" borderId="24" xfId="0" applyFont="1" applyBorder="1" applyAlignment="1" applyProtection="1">
      <alignment horizontal="left" vertical="top" wrapText="1"/>
      <protection hidden="1"/>
    </xf>
    <xf numFmtId="0" fontId="4" fillId="0" borderId="73" xfId="0" applyFont="1" applyBorder="1" applyAlignment="1" applyProtection="1">
      <alignment horizontal="center" vertical="center"/>
      <protection locked="0"/>
    </xf>
    <xf numFmtId="0" fontId="51" fillId="0" borderId="24" xfId="0" applyFont="1" applyBorder="1" applyAlignment="1" applyProtection="1">
      <alignment horizontal="left" vertical="top" wrapText="1"/>
      <protection hidden="1"/>
    </xf>
    <xf numFmtId="0" fontId="73" fillId="0" borderId="0" xfId="0" applyFont="1">
      <alignment vertical="center"/>
    </xf>
    <xf numFmtId="49" fontId="73" fillId="0" borderId="0" xfId="0" applyNumberFormat="1" applyFont="1" applyAlignment="1">
      <alignment horizontal="right" vertical="center"/>
    </xf>
    <xf numFmtId="49" fontId="74" fillId="0" borderId="0" xfId="0" applyNumberFormat="1" applyFont="1" applyAlignment="1">
      <alignment horizontal="right" vertical="center"/>
    </xf>
    <xf numFmtId="0" fontId="75" fillId="0" borderId="0" xfId="0" applyFont="1">
      <alignment vertical="center"/>
    </xf>
    <xf numFmtId="0" fontId="74" fillId="0" borderId="0" xfId="0" applyFont="1">
      <alignment vertical="center"/>
    </xf>
    <xf numFmtId="0" fontId="1" fillId="0" borderId="74" xfId="0" applyFont="1" applyBorder="1" applyAlignment="1" applyProtection="1">
      <alignment horizontal="center" vertical="center"/>
      <protection locked="0"/>
    </xf>
    <xf numFmtId="0" fontId="30" fillId="0" borderId="0" xfId="0" applyFont="1" applyAlignment="1" applyProtection="1">
      <alignment horizontal="left" vertical="center"/>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5"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9" fillId="0" borderId="0" xfId="0" applyFont="1" applyAlignment="1" applyProtection="1">
      <alignment horizontal="right" vertical="center"/>
      <protection hidden="1"/>
    </xf>
    <xf numFmtId="0" fontId="3" fillId="0" borderId="0" xfId="0" applyFont="1" applyAlignment="1" applyProtection="1">
      <alignment vertical="center" wrapText="1"/>
      <protection hidden="1"/>
    </xf>
    <xf numFmtId="0" fontId="49" fillId="0" borderId="38" xfId="0" applyFont="1" applyBorder="1" applyAlignment="1" applyProtection="1">
      <alignment horizontal="center" vertical="center"/>
      <protection hidden="1"/>
    </xf>
    <xf numFmtId="0" fontId="1" fillId="26" borderId="29" xfId="0" applyFont="1" applyFill="1" applyBorder="1" applyAlignment="1" applyProtection="1">
      <alignment horizontal="center" vertical="center"/>
      <protection locked="0"/>
    </xf>
    <xf numFmtId="0" fontId="30" fillId="0" borderId="51" xfId="0" applyFont="1" applyBorder="1" applyAlignment="1" applyProtection="1">
      <alignment vertical="center" shrinkToFit="1"/>
      <protection hidden="1"/>
    </xf>
    <xf numFmtId="0" fontId="4" fillId="0" borderId="65" xfId="0" applyFont="1" applyBorder="1" applyAlignment="1" applyProtection="1">
      <alignment horizontal="center" vertical="center"/>
      <protection locked="0"/>
    </xf>
    <xf numFmtId="0" fontId="4" fillId="0" borderId="66" xfId="0" applyFont="1" applyBorder="1" applyAlignment="1" applyProtection="1">
      <alignment horizontal="center" vertical="center"/>
      <protection locked="0"/>
    </xf>
    <xf numFmtId="0" fontId="4" fillId="0" borderId="55" xfId="0" applyFont="1" applyBorder="1" applyAlignment="1" applyProtection="1">
      <alignment horizontal="center" vertical="center"/>
      <protection locked="0"/>
    </xf>
    <xf numFmtId="0" fontId="1" fillId="0" borderId="55" xfId="0" applyFont="1" applyBorder="1" applyAlignment="1" applyProtection="1">
      <alignment horizontal="right" vertical="center"/>
      <protection hidden="1"/>
    </xf>
    <xf numFmtId="0" fontId="30" fillId="0" borderId="75" xfId="0" applyFont="1" applyBorder="1" applyAlignment="1" applyProtection="1">
      <alignment horizontal="center" vertical="center" shrinkToFit="1"/>
      <protection hidden="1"/>
    </xf>
    <xf numFmtId="0" fontId="4" fillId="0" borderId="76" xfId="0" applyFont="1" applyBorder="1" applyAlignment="1" applyProtection="1">
      <alignment horizontal="center" vertical="center"/>
      <protection locked="0"/>
    </xf>
    <xf numFmtId="0" fontId="4" fillId="0" borderId="77" xfId="0" applyFont="1" applyBorder="1" applyAlignment="1" applyProtection="1">
      <alignment horizontal="center" vertical="center"/>
      <protection locked="0"/>
    </xf>
    <xf numFmtId="0" fontId="4" fillId="0" borderId="57" xfId="0" applyFont="1" applyBorder="1" applyAlignment="1" applyProtection="1">
      <alignment horizontal="center" vertical="center"/>
      <protection locked="0"/>
    </xf>
    <xf numFmtId="0" fontId="8" fillId="0" borderId="78" xfId="0" applyFont="1" applyBorder="1" applyAlignment="1" applyProtection="1">
      <alignment horizontal="center" vertical="center"/>
      <protection hidden="1"/>
    </xf>
    <xf numFmtId="0" fontId="1" fillId="0" borderId="54" xfId="0" applyFont="1" applyBorder="1" applyAlignment="1" applyProtection="1">
      <alignment horizontal="right" vertical="center"/>
      <protection hidden="1"/>
    </xf>
    <xf numFmtId="0" fontId="4" fillId="0" borderId="34" xfId="0" applyFont="1" applyBorder="1" applyAlignment="1" applyProtection="1">
      <alignment horizontal="center" vertical="center"/>
      <protection locked="0"/>
    </xf>
    <xf numFmtId="0" fontId="1" fillId="0" borderId="29" xfId="0" applyFont="1" applyBorder="1" applyAlignment="1" applyProtection="1">
      <alignment horizontal="center" vertical="center"/>
      <protection locked="0"/>
    </xf>
    <xf numFmtId="0" fontId="1" fillId="0" borderId="30" xfId="0" applyFont="1" applyBorder="1" applyAlignment="1" applyProtection="1">
      <alignment horizontal="center" vertical="center"/>
      <protection locked="0"/>
    </xf>
    <xf numFmtId="0" fontId="1" fillId="0" borderId="43" xfId="0" applyFont="1" applyBorder="1" applyAlignment="1" applyProtection="1">
      <alignment horizontal="center" vertical="center"/>
      <protection locked="0"/>
    </xf>
    <xf numFmtId="0" fontId="1" fillId="0" borderId="46" xfId="0" applyFont="1" applyBorder="1" applyAlignment="1" applyProtection="1">
      <alignment horizontal="center" vertical="center"/>
      <protection locked="0"/>
    </xf>
    <xf numFmtId="0" fontId="1" fillId="0" borderId="60" xfId="0" applyFont="1" applyBorder="1" applyAlignment="1" applyProtection="1">
      <alignment horizontal="center" vertical="center"/>
      <protection locked="0"/>
    </xf>
    <xf numFmtId="0" fontId="1" fillId="0" borderId="23" xfId="0" applyFont="1" applyBorder="1" applyProtection="1">
      <alignment vertical="center"/>
      <protection hidden="1"/>
    </xf>
    <xf numFmtId="0" fontId="1" fillId="0" borderId="79" xfId="0" applyFont="1" applyBorder="1" applyProtection="1">
      <alignment vertical="center"/>
      <protection hidden="1"/>
    </xf>
    <xf numFmtId="0" fontId="59" fillId="0" borderId="80" xfId="0" applyFont="1" applyBorder="1" applyAlignment="1" applyProtection="1">
      <alignment horizontal="center" vertical="center"/>
      <protection hidden="1"/>
    </xf>
    <xf numFmtId="0" fontId="59" fillId="0" borderId="44" xfId="0" applyFont="1" applyBorder="1" applyAlignment="1" applyProtection="1">
      <alignment horizontal="center" vertical="center"/>
      <protection hidden="1"/>
    </xf>
    <xf numFmtId="0" fontId="59" fillId="0" borderId="48" xfId="0" applyFont="1" applyBorder="1" applyAlignment="1" applyProtection="1">
      <alignment horizontal="center" vertical="center"/>
      <protection hidden="1"/>
    </xf>
    <xf numFmtId="0" fontId="1" fillId="0" borderId="48" xfId="0" applyFont="1" applyBorder="1" applyAlignment="1" applyProtection="1">
      <alignment horizontal="right" vertical="center"/>
      <protection hidden="1"/>
    </xf>
    <xf numFmtId="0" fontId="4" fillId="0" borderId="81" xfId="0" applyFont="1" applyBorder="1" applyAlignment="1" applyProtection="1">
      <alignment horizontal="center" vertical="center"/>
      <protection locked="0"/>
    </xf>
    <xf numFmtId="0" fontId="4" fillId="0" borderId="82" xfId="0" applyFont="1" applyBorder="1" applyAlignment="1" applyProtection="1">
      <alignment horizontal="center" vertical="center"/>
      <protection locked="0"/>
    </xf>
    <xf numFmtId="0" fontId="4" fillId="0" borderId="52" xfId="0" applyFont="1" applyBorder="1" applyAlignment="1" applyProtection="1">
      <alignment horizontal="center" vertical="center"/>
      <protection locked="0"/>
    </xf>
    <xf numFmtId="0" fontId="8" fillId="0" borderId="68" xfId="0" applyFont="1" applyBorder="1" applyAlignment="1" applyProtection="1">
      <alignment horizontal="center" vertical="center"/>
      <protection hidden="1"/>
    </xf>
    <xf numFmtId="0" fontId="8" fillId="0" borderId="69" xfId="0" applyFont="1" applyBorder="1" applyAlignment="1" applyProtection="1">
      <alignment horizontal="center" vertical="center"/>
      <protection hidden="1"/>
    </xf>
    <xf numFmtId="0" fontId="8" fillId="0" borderId="59" xfId="0" applyFont="1" applyBorder="1" applyAlignment="1" applyProtection="1">
      <alignment horizontal="center" vertical="center"/>
      <protection hidden="1"/>
    </xf>
    <xf numFmtId="0" fontId="1" fillId="0" borderId="39" xfId="0" applyFont="1" applyBorder="1" applyAlignment="1" applyProtection="1">
      <alignment horizontal="center" vertical="center"/>
      <protection locked="0"/>
    </xf>
    <xf numFmtId="0" fontId="1" fillId="0" borderId="30" xfId="0" applyFont="1" applyBorder="1" applyAlignment="1" applyProtection="1">
      <alignment horizontal="right" vertical="center"/>
      <protection locked="0"/>
    </xf>
    <xf numFmtId="0" fontId="1" fillId="0" borderId="39" xfId="0" applyFont="1" applyBorder="1" applyAlignment="1" applyProtection="1">
      <alignment horizontal="right" vertical="center"/>
      <protection locked="0"/>
    </xf>
    <xf numFmtId="0" fontId="1" fillId="0" borderId="39" xfId="0" applyFont="1" applyBorder="1" applyAlignment="1" applyProtection="1">
      <alignment horizontal="center" vertical="center"/>
      <protection hidden="1"/>
    </xf>
    <xf numFmtId="0" fontId="1" fillId="0" borderId="46" xfId="0" applyFont="1" applyBorder="1" applyAlignment="1" applyProtection="1">
      <alignment horizontal="right" vertical="center"/>
      <protection locked="0"/>
    </xf>
    <xf numFmtId="0" fontId="1" fillId="0" borderId="41" xfId="0" applyFont="1" applyBorder="1" applyAlignment="1" applyProtection="1">
      <alignment horizontal="right" vertical="center"/>
      <protection locked="0"/>
    </xf>
    <xf numFmtId="0" fontId="1" fillId="0" borderId="73" xfId="0" applyFont="1" applyBorder="1" applyAlignment="1" applyProtection="1">
      <alignment horizontal="right" vertical="center"/>
      <protection locked="0"/>
    </xf>
    <xf numFmtId="0" fontId="1" fillId="0" borderId="83" xfId="0" applyFont="1" applyBorder="1" applyAlignment="1" applyProtection="1">
      <alignment horizontal="right" vertical="center"/>
      <protection locked="0"/>
    </xf>
    <xf numFmtId="0" fontId="1" fillId="0" borderId="83" xfId="0" applyFont="1" applyBorder="1" applyAlignment="1" applyProtection="1">
      <alignment horizontal="center" vertical="center"/>
      <protection hidden="1"/>
    </xf>
    <xf numFmtId="0" fontId="1" fillId="0" borderId="51" xfId="0" applyFont="1" applyBorder="1" applyAlignment="1" applyProtection="1">
      <alignment horizontal="center" vertical="center"/>
      <protection locked="0"/>
    </xf>
    <xf numFmtId="0" fontId="60" fillId="0" borderId="0" xfId="0" applyFont="1" applyAlignment="1" applyProtection="1">
      <alignment horizontal="left" vertical="center"/>
      <protection hidden="1"/>
    </xf>
    <xf numFmtId="0" fontId="1" fillId="0" borderId="84"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60" fillId="0" borderId="13" xfId="0" applyFont="1" applyBorder="1" applyAlignment="1" applyProtection="1">
      <alignment horizontal="left" vertical="center"/>
      <protection hidden="1"/>
    </xf>
    <xf numFmtId="0" fontId="1" fillId="0" borderId="85" xfId="0" applyFont="1" applyBorder="1" applyAlignment="1" applyProtection="1">
      <alignment horizontal="center" vertical="center"/>
      <protection locked="0"/>
    </xf>
    <xf numFmtId="0" fontId="1" fillId="0" borderId="24" xfId="0" applyFont="1" applyBorder="1" applyAlignment="1" applyProtection="1">
      <alignment horizontal="center" vertical="center"/>
      <protection locked="0"/>
    </xf>
    <xf numFmtId="0" fontId="1" fillId="0" borderId="12" xfId="0" applyFont="1" applyBorder="1" applyAlignment="1" applyProtection="1">
      <alignment horizontal="center" vertical="center"/>
      <protection locked="0"/>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61" fillId="0" borderId="0" xfId="0" applyFont="1" applyProtection="1">
      <alignment vertical="center"/>
      <protection hidden="1"/>
    </xf>
    <xf numFmtId="49" fontId="61" fillId="0" borderId="0" xfId="0" applyNumberFormat="1" applyFont="1" applyProtection="1">
      <alignment vertical="center"/>
      <protection hidden="1"/>
    </xf>
    <xf numFmtId="0" fontId="77" fillId="0" borderId="0" xfId="0" applyFont="1" applyProtection="1">
      <alignment vertical="center"/>
      <protection hidden="1"/>
    </xf>
    <xf numFmtId="0" fontId="1" fillId="0" borderId="0" xfId="0" applyFont="1" applyAlignment="1" applyProtection="1">
      <alignment vertical="top" textRotation="180" shrinkToFit="1"/>
      <protection hidden="1"/>
    </xf>
    <xf numFmtId="0" fontId="1" fillId="0" borderId="0" xfId="0" applyFont="1" applyAlignment="1" applyProtection="1">
      <alignment vertical="top" textRotation="180"/>
      <protection hidden="1"/>
    </xf>
    <xf numFmtId="0" fontId="48" fillId="0" borderId="0" xfId="0" applyFont="1" applyAlignment="1" applyProtection="1">
      <alignment vertical="center" wrapText="1"/>
      <protection hidden="1"/>
    </xf>
    <xf numFmtId="0" fontId="51" fillId="0" borderId="13" xfId="0" applyFont="1" applyBorder="1" applyAlignment="1" applyProtection="1">
      <alignment vertical="top" wrapText="1"/>
      <protection hidden="1"/>
    </xf>
    <xf numFmtId="0" fontId="4" fillId="0" borderId="29" xfId="0" applyFont="1" applyBorder="1" applyAlignment="1" applyProtection="1">
      <alignment horizontal="center" vertical="center"/>
      <protection locked="0"/>
    </xf>
    <xf numFmtId="0" fontId="4" fillId="0" borderId="61" xfId="0" applyFont="1" applyBorder="1" applyAlignment="1" applyProtection="1">
      <alignment horizontal="center" vertical="center"/>
      <protection locked="0"/>
    </xf>
    <xf numFmtId="0" fontId="30" fillId="0" borderId="20" xfId="0" applyFont="1" applyBorder="1" applyAlignment="1" applyProtection="1">
      <alignment horizontal="center" vertical="center"/>
      <protection hidden="1"/>
    </xf>
    <xf numFmtId="0" fontId="59" fillId="0" borderId="52"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9" fillId="0" borderId="54" xfId="0" applyFont="1" applyBorder="1" applyAlignment="1" applyProtection="1">
      <alignment horizontal="center" vertical="center" wrapText="1"/>
      <protection hidden="1"/>
    </xf>
    <xf numFmtId="0" fontId="41" fillId="0" borderId="45" xfId="0" applyFont="1" applyBorder="1" applyAlignment="1" applyProtection="1">
      <alignment horizontal="center" vertical="center"/>
      <protection hidden="1"/>
    </xf>
    <xf numFmtId="0" fontId="81" fillId="0" borderId="0" xfId="0" applyFont="1" applyAlignment="1" applyProtection="1">
      <alignment vertical="top" textRotation="180" shrinkToFit="1"/>
      <protection hidden="1"/>
    </xf>
    <xf numFmtId="0" fontId="1" fillId="0" borderId="16" xfId="0" applyFont="1" applyBorder="1" applyProtection="1">
      <alignment vertical="center"/>
      <protection hidden="1"/>
    </xf>
    <xf numFmtId="0" fontId="8" fillId="0" borderId="27" xfId="0" applyFont="1" applyBorder="1" applyAlignment="1" applyProtection="1">
      <alignment horizontal="center" vertical="center"/>
      <protection hidden="1"/>
    </xf>
    <xf numFmtId="0" fontId="1" fillId="0" borderId="49" xfId="0" applyFont="1" applyBorder="1" applyAlignment="1" applyProtection="1">
      <alignment horizontal="right" vertical="center"/>
      <protection hidden="1"/>
    </xf>
    <xf numFmtId="0" fontId="1" fillId="0" borderId="0" xfId="0" applyFont="1" applyAlignment="1" applyProtection="1">
      <alignment horizontal="center" vertical="center" shrinkToFit="1"/>
      <protection hidden="1"/>
    </xf>
    <xf numFmtId="0" fontId="8" fillId="0" borderId="34" xfId="0" applyFont="1" applyBorder="1" applyAlignment="1" applyProtection="1">
      <alignment horizontal="center" vertical="center"/>
      <protection hidden="1"/>
    </xf>
    <xf numFmtId="0" fontId="1" fillId="0" borderId="40" xfId="0" applyFont="1" applyBorder="1" applyProtection="1">
      <alignment vertical="center"/>
      <protection hidden="1"/>
    </xf>
    <xf numFmtId="0" fontId="4" fillId="0" borderId="67"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32" xfId="0" applyFont="1" applyBorder="1" applyAlignment="1" applyProtection="1">
      <alignment horizontal="center" vertical="center"/>
      <protection locked="0"/>
    </xf>
    <xf numFmtId="0" fontId="1" fillId="0" borderId="56" xfId="0" applyFont="1" applyBorder="1" applyAlignment="1" applyProtection="1">
      <alignment horizontal="right" vertical="center"/>
      <protection hidden="1"/>
    </xf>
    <xf numFmtId="0" fontId="3" fillId="0" borderId="0" xfId="0" applyFont="1" applyAlignment="1" applyProtection="1">
      <alignment horizontal="right" vertical="center"/>
      <protection hidden="1"/>
    </xf>
    <xf numFmtId="0" fontId="10" fillId="0" borderId="21" xfId="0" applyFont="1" applyBorder="1" applyAlignment="1" applyProtection="1">
      <alignment horizontal="left" vertical="center"/>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3" fillId="0" borderId="0" xfId="0" applyFont="1" applyAlignment="1" applyProtection="1">
      <alignment horizontal="center" vertical="center" shrinkToFit="1"/>
      <protection hidden="1"/>
    </xf>
    <xf numFmtId="0" fontId="83" fillId="0" borderId="0" xfId="0" applyFont="1">
      <alignment vertical="center"/>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7" borderId="16" xfId="0" applyFont="1" applyFill="1" applyBorder="1" applyProtection="1">
      <alignment vertical="center"/>
      <protection locked="0"/>
    </xf>
    <xf numFmtId="0" fontId="4" fillId="25" borderId="43" xfId="0" applyFont="1" applyFill="1" applyBorder="1" applyAlignment="1" applyProtection="1">
      <alignment horizontal="center" vertical="center"/>
      <protection locked="0"/>
    </xf>
    <xf numFmtId="0" fontId="59" fillId="25" borderId="75" xfId="0" applyFont="1" applyFill="1" applyBorder="1" applyProtection="1">
      <alignment vertical="center"/>
      <protection hidden="1"/>
    </xf>
    <xf numFmtId="0" fontId="1" fillId="25" borderId="24" xfId="0" applyFont="1" applyFill="1" applyBorder="1" applyProtection="1">
      <alignment vertical="center"/>
      <protection hidden="1"/>
    </xf>
    <xf numFmtId="0" fontId="10" fillId="0" borderId="13" xfId="0" applyFont="1" applyBorder="1" applyAlignment="1" applyProtection="1">
      <alignment vertical="top" wrapText="1" shrinkToFit="1"/>
      <protection hidden="1"/>
    </xf>
    <xf numFmtId="0" fontId="0" fillId="0" borderId="0" xfId="0" quotePrefix="1" applyProtection="1">
      <alignment vertical="center"/>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9" fillId="0" borderId="0" xfId="0" applyFont="1" applyAlignment="1" applyProtection="1">
      <alignment vertical="center" shrinkToFit="1"/>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center" vertical="center"/>
      <protection hidden="1"/>
    </xf>
    <xf numFmtId="0" fontId="0" fillId="0" borderId="0" xfId="0" applyAlignment="1" applyProtection="1">
      <alignment horizontal="left" vertical="center"/>
      <protection hidden="1"/>
    </xf>
    <xf numFmtId="0" fontId="1" fillId="0" borderId="20" xfId="0" applyFont="1" applyBorder="1" applyProtection="1">
      <alignment vertical="center"/>
      <protection hidden="1"/>
    </xf>
    <xf numFmtId="0" fontId="58" fillId="0" borderId="23" xfId="0" applyFont="1" applyBorder="1" applyAlignment="1" applyProtection="1">
      <alignment horizontal="center" vertical="center"/>
      <protection hidden="1"/>
    </xf>
    <xf numFmtId="0" fontId="58" fillId="0" borderId="24" xfId="0" applyFont="1" applyBorder="1" applyAlignment="1" applyProtection="1">
      <alignment horizontal="center" vertical="center"/>
      <protection hidden="1"/>
    </xf>
    <xf numFmtId="0" fontId="63" fillId="25" borderId="24" xfId="0" applyFont="1" applyFill="1" applyBorder="1" applyProtection="1">
      <alignment vertical="center"/>
      <protection hidden="1"/>
    </xf>
    <xf numFmtId="0" fontId="3" fillId="30" borderId="0" xfId="0" applyFont="1" applyFill="1" applyAlignment="1" applyProtection="1">
      <alignment vertical="center" wrapText="1"/>
      <protection hidden="1"/>
    </xf>
    <xf numFmtId="0" fontId="4" fillId="0" borderId="86" xfId="0" applyFont="1" applyBorder="1" applyAlignment="1" applyProtection="1">
      <alignment horizontal="center" vertical="center"/>
      <protection locked="0"/>
    </xf>
    <xf numFmtId="0" fontId="8" fillId="0" borderId="28" xfId="0" applyFont="1" applyBorder="1" applyAlignment="1" applyProtection="1">
      <alignment horizontal="center" vertical="center"/>
      <protection hidden="1"/>
    </xf>
    <xf numFmtId="0" fontId="3" fillId="0" borderId="12" xfId="0" applyFont="1" applyBorder="1" applyAlignment="1" applyProtection="1">
      <alignment horizontal="left"/>
      <protection hidden="1"/>
    </xf>
    <xf numFmtId="0" fontId="86" fillId="31" borderId="0" xfId="0" applyFont="1" applyFill="1" applyProtection="1">
      <alignment vertical="center"/>
      <protection hidden="1"/>
    </xf>
    <xf numFmtId="0" fontId="0" fillId="31" borderId="0" xfId="0" applyFill="1" applyProtection="1">
      <alignment vertical="center"/>
      <protection hidden="1"/>
    </xf>
    <xf numFmtId="0" fontId="0" fillId="32" borderId="0" xfId="0" applyFill="1" applyProtection="1">
      <alignment vertical="center"/>
      <protection hidden="1"/>
    </xf>
    <xf numFmtId="0" fontId="0" fillId="33" borderId="0" xfId="0" applyFill="1" applyProtection="1">
      <alignment vertical="center"/>
      <protection hidden="1"/>
    </xf>
    <xf numFmtId="0" fontId="0" fillId="31" borderId="16" xfId="0" applyFill="1" applyBorder="1" applyAlignment="1" applyProtection="1">
      <alignment horizontal="center" vertical="center"/>
      <protection hidden="1"/>
    </xf>
    <xf numFmtId="0" fontId="3" fillId="34" borderId="0" xfId="0" applyFont="1" applyFill="1" applyProtection="1">
      <alignment vertical="center"/>
      <protection hidden="1"/>
    </xf>
    <xf numFmtId="0" fontId="9" fillId="33" borderId="0" xfId="0" applyFont="1" applyFill="1" applyProtection="1">
      <alignment vertical="center"/>
      <protection hidden="1"/>
    </xf>
    <xf numFmtId="0" fontId="3" fillId="32" borderId="0" xfId="0" applyFont="1" applyFill="1" applyProtection="1">
      <alignment vertical="center"/>
      <protection hidden="1"/>
    </xf>
    <xf numFmtId="0" fontId="3" fillId="34" borderId="16" xfId="0" applyFont="1" applyFill="1" applyBorder="1" applyAlignment="1" applyProtection="1">
      <alignment vertical="center" shrinkToFit="1"/>
      <protection hidden="1"/>
    </xf>
    <xf numFmtId="0" fontId="0" fillId="34" borderId="16" xfId="0" applyFill="1" applyBorder="1" applyProtection="1">
      <alignment vertical="center"/>
      <protection hidden="1"/>
    </xf>
    <xf numFmtId="0" fontId="88" fillId="0" borderId="48" xfId="0" applyFont="1" applyBorder="1" applyAlignment="1" applyProtection="1">
      <alignment horizontal="center" vertical="center"/>
      <protection hidden="1"/>
    </xf>
    <xf numFmtId="0" fontId="3" fillId="0" borderId="13" xfId="0" applyFont="1" applyBorder="1" applyAlignment="1" applyProtection="1">
      <alignment horizontal="left" vertical="center" wrapText="1"/>
      <protection hidden="1"/>
    </xf>
    <xf numFmtId="0" fontId="0" fillId="0" borderId="42" xfId="0" applyBorder="1" applyAlignment="1" applyProtection="1">
      <alignment horizontal="center" vertical="center"/>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9" fillId="0" borderId="42" xfId="0" applyFont="1" applyBorder="1" applyAlignment="1" applyProtection="1">
      <alignment horizontal="center" vertical="center" wrapText="1"/>
      <protection hidden="1"/>
    </xf>
    <xf numFmtId="0" fontId="58" fillId="0" borderId="0" xfId="0" applyFont="1" applyAlignment="1" applyProtection="1">
      <alignment horizontal="center" vertical="center"/>
      <protection hidden="1"/>
    </xf>
    <xf numFmtId="0" fontId="0" fillId="0" borderId="42" xfId="0" applyBorder="1" applyAlignment="1" applyProtection="1">
      <alignment horizontal="center" vertical="center" wrapText="1"/>
      <protection hidden="1"/>
    </xf>
    <xf numFmtId="0" fontId="0" fillId="0" borderId="42" xfId="0" applyBorder="1" applyAlignment="1" applyProtection="1">
      <alignment vertical="center" wrapText="1"/>
      <protection hidden="1"/>
    </xf>
    <xf numFmtId="14" fontId="0" fillId="0" borderId="42" xfId="0" applyNumberFormat="1" applyBorder="1" applyAlignment="1" applyProtection="1">
      <alignment horizontal="center" vertical="center" wrapText="1"/>
      <protection hidden="1"/>
    </xf>
    <xf numFmtId="0" fontId="58"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42"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54" fillId="0" borderId="12" xfId="0" applyFont="1" applyBorder="1" applyAlignment="1" applyProtection="1">
      <alignment horizontal="center" vertical="center"/>
      <protection locked="0"/>
    </xf>
    <xf numFmtId="0" fontId="54" fillId="0" borderId="14" xfId="0" applyFont="1" applyBorder="1" applyAlignment="1" applyProtection="1">
      <alignment horizontal="center" vertical="center"/>
      <protection locked="0"/>
    </xf>
    <xf numFmtId="0" fontId="54" fillId="0" borderId="78" xfId="0" applyFont="1" applyBorder="1" applyAlignment="1" applyProtection="1">
      <alignment horizontal="center" vertical="center"/>
      <protection locked="0"/>
    </xf>
    <xf numFmtId="0" fontId="0" fillId="0" borderId="16" xfId="0" applyBorder="1" applyAlignment="1" applyProtection="1">
      <alignment horizontal="right" vertical="center"/>
      <protection hidden="1"/>
    </xf>
    <xf numFmtId="0" fontId="29" fillId="0" borderId="0" xfId="0" applyFont="1" applyProtection="1">
      <alignment vertical="center"/>
      <protection hidden="1"/>
    </xf>
    <xf numFmtId="0" fontId="55" fillId="0" borderId="0" xfId="0" applyFont="1" applyAlignment="1" applyProtection="1">
      <alignment horizontal="right" vertical="center"/>
      <protection hidden="1"/>
    </xf>
    <xf numFmtId="0" fontId="13" fillId="0" borderId="0" xfId="0" applyFont="1">
      <alignment vertical="center"/>
    </xf>
    <xf numFmtId="17" fontId="55" fillId="0" borderId="0" xfId="0" quotePrefix="1" applyNumberFormat="1" applyFont="1" applyProtection="1">
      <alignment vertical="center"/>
      <protection hidden="1"/>
    </xf>
    <xf numFmtId="0" fontId="55" fillId="0" borderId="0" xfId="0" quotePrefix="1" applyFont="1" applyProtection="1">
      <alignment vertical="center"/>
      <protection hidden="1"/>
    </xf>
    <xf numFmtId="0" fontId="63" fillId="0" borderId="0" xfId="0" applyFont="1" applyAlignment="1" applyProtection="1">
      <alignment horizontal="center" vertical="center"/>
      <protection hidden="1"/>
    </xf>
    <xf numFmtId="0" fontId="63" fillId="0" borderId="0" xfId="0" applyFont="1" applyAlignment="1" applyProtection="1">
      <alignment horizontal="left" vertical="center"/>
      <protection hidden="1"/>
    </xf>
    <xf numFmtId="0" fontId="56" fillId="0" borderId="0" xfId="0" applyFont="1" applyAlignment="1" applyProtection="1">
      <alignment horizontal="left" vertical="center"/>
      <protection hidden="1"/>
    </xf>
    <xf numFmtId="0" fontId="63" fillId="0" borderId="0" xfId="0" applyFont="1" applyAlignment="1" applyProtection="1">
      <alignment horizontal="left" vertical="center" wrapText="1"/>
      <protection hidden="1"/>
    </xf>
    <xf numFmtId="49" fontId="45" fillId="0" borderId="0" xfId="0" applyNumberFormat="1" applyFont="1" applyAlignment="1" applyProtection="1">
      <alignment horizontal="left" vertical="center"/>
      <protection hidden="1"/>
    </xf>
    <xf numFmtId="49" fontId="67" fillId="0" borderId="0" xfId="0" applyNumberFormat="1" applyFont="1" applyAlignment="1" applyProtection="1">
      <alignment horizontal="center" vertical="center"/>
      <protection hidden="1"/>
    </xf>
    <xf numFmtId="49" fontId="63" fillId="0" borderId="0" xfId="0" applyNumberFormat="1" applyFont="1" applyAlignment="1" applyProtection="1">
      <alignment horizontal="left" vertical="center"/>
      <protection hidden="1"/>
    </xf>
    <xf numFmtId="49" fontId="63" fillId="0" borderId="0" xfId="0" applyNumberFormat="1" applyFont="1" applyAlignment="1" applyProtection="1">
      <alignment horizontal="center" vertical="center"/>
      <protection hidden="1"/>
    </xf>
    <xf numFmtId="0" fontId="87" fillId="0" borderId="0" xfId="0" applyFont="1" applyAlignment="1" applyProtection="1">
      <alignment horizontal="left" vertical="center"/>
      <protection hidden="1"/>
    </xf>
    <xf numFmtId="0" fontId="87" fillId="0" borderId="0" xfId="0" applyFont="1" applyAlignment="1" applyProtection="1">
      <alignment horizontal="left" vertical="center" wrapText="1"/>
      <protection hidden="1"/>
    </xf>
    <xf numFmtId="49" fontId="45" fillId="0" borderId="0" xfId="0" applyNumberFormat="1" applyFont="1" applyAlignment="1" applyProtection="1">
      <alignment horizontal="right" vertical="center"/>
      <protection hidden="1"/>
    </xf>
    <xf numFmtId="49" fontId="67" fillId="0" borderId="0" xfId="0" applyNumberFormat="1" applyFont="1" applyAlignment="1" applyProtection="1">
      <alignment horizontal="right" vertical="center"/>
      <protection hidden="1"/>
    </xf>
    <xf numFmtId="49" fontId="63" fillId="0" borderId="0" xfId="0" applyNumberFormat="1" applyFont="1" applyProtection="1">
      <alignment vertical="center"/>
      <protection hidden="1"/>
    </xf>
    <xf numFmtId="49" fontId="90" fillId="0" borderId="0" xfId="0" applyNumberFormat="1" applyFont="1" applyAlignment="1" applyProtection="1">
      <alignment horizontal="left" vertical="center"/>
      <protection hidden="1"/>
    </xf>
    <xf numFmtId="49" fontId="63" fillId="0" borderId="0" xfId="0" applyNumberFormat="1" applyFont="1" applyAlignment="1" applyProtection="1">
      <alignment horizontal="left" vertical="center" wrapText="1"/>
      <protection hidden="1"/>
    </xf>
    <xf numFmtId="49" fontId="55" fillId="0" borderId="0" xfId="0" applyNumberFormat="1" applyFont="1" applyAlignment="1" applyProtection="1">
      <alignment horizontal="left" vertical="center"/>
      <protection hidden="1"/>
    </xf>
    <xf numFmtId="49" fontId="13" fillId="0" borderId="0" xfId="0" applyNumberFormat="1" applyFont="1" applyAlignment="1" applyProtection="1">
      <alignment horizontal="right" vertical="center"/>
      <protection hidden="1"/>
    </xf>
    <xf numFmtId="49" fontId="13" fillId="0" borderId="0" xfId="0" applyNumberFormat="1" applyFont="1" applyAlignment="1" applyProtection="1">
      <alignment horizontal="left" vertical="center"/>
      <protection hidden="1"/>
    </xf>
    <xf numFmtId="0" fontId="63" fillId="0" borderId="0" xfId="0" applyFont="1" applyAlignment="1" applyProtection="1">
      <alignment horizontal="center" vertical="center" wrapText="1"/>
      <protection hidden="1"/>
    </xf>
    <xf numFmtId="0" fontId="45" fillId="0" borderId="0" xfId="0" applyFont="1" applyAlignment="1" applyProtection="1">
      <alignment horizontal="left" vertical="center"/>
      <protection hidden="1"/>
    </xf>
    <xf numFmtId="0" fontId="63" fillId="0" borderId="0" xfId="0" applyFont="1" applyProtection="1">
      <alignment vertical="center"/>
      <protection hidden="1"/>
    </xf>
    <xf numFmtId="0" fontId="31" fillId="0" borderId="0" xfId="0" applyFont="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4" fillId="27" borderId="19" xfId="0" applyFont="1" applyFill="1" applyBorder="1" applyAlignment="1" applyProtection="1">
      <alignment horizontal="center" vertical="center" shrinkToFit="1"/>
      <protection locked="0"/>
    </xf>
    <xf numFmtId="0" fontId="9" fillId="0" borderId="16" xfId="0" applyFont="1" applyBorder="1" applyAlignment="1">
      <alignment horizontal="center" vertical="center"/>
    </xf>
    <xf numFmtId="0" fontId="0" fillId="0" borderId="21" xfId="0" applyBorder="1" applyAlignment="1">
      <alignment horizontal="left" vertical="center"/>
    </xf>
    <xf numFmtId="0" fontId="0" fillId="0" borderId="22" xfId="0" applyBorder="1" applyAlignment="1">
      <alignment horizontal="left" vertical="center"/>
    </xf>
    <xf numFmtId="0" fontId="0" fillId="0" borderId="15" xfId="0" applyBorder="1" applyAlignment="1">
      <alignment horizontal="left"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0" fillId="27" borderId="17" xfId="0" applyFill="1" applyBorder="1" applyAlignment="1" applyProtection="1">
      <alignment horizontal="left" vertical="center" shrinkToFit="1"/>
      <protection locked="0"/>
    </xf>
    <xf numFmtId="0" fontId="0" fillId="27" borderId="18" xfId="0" applyFill="1" applyBorder="1" applyAlignment="1" applyProtection="1">
      <alignment horizontal="left" vertical="center" shrinkToFit="1"/>
      <protection locked="0"/>
    </xf>
    <xf numFmtId="0" fontId="0" fillId="27" borderId="19" xfId="0" applyFill="1" applyBorder="1" applyAlignment="1" applyProtection="1">
      <alignment horizontal="left" vertical="center" shrinkToFit="1"/>
      <protection locked="0"/>
    </xf>
    <xf numFmtId="0" fontId="30" fillId="0" borderId="13" xfId="0" applyFont="1" applyBorder="1" applyAlignment="1">
      <alignment horizontal="left" vertical="top" wrapText="1"/>
    </xf>
    <xf numFmtId="0" fontId="9" fillId="0" borderId="18" xfId="0" applyFont="1" applyBorder="1" applyAlignment="1">
      <alignment horizontal="left"/>
    </xf>
    <xf numFmtId="0" fontId="3" fillId="0" borderId="16" xfId="0" applyFont="1" applyBorder="1" applyAlignment="1">
      <alignment horizontal="center" vertical="center" wrapText="1"/>
    </xf>
    <xf numFmtId="0" fontId="3" fillId="0" borderId="17" xfId="0" applyFont="1" applyBorder="1" applyAlignment="1">
      <alignment horizontal="center" vertical="center"/>
    </xf>
    <xf numFmtId="0" fontId="3" fillId="0" borderId="19" xfId="0" applyFont="1" applyBorder="1" applyAlignment="1">
      <alignment horizontal="center" vertical="center" wrapText="1"/>
    </xf>
    <xf numFmtId="0" fontId="3" fillId="0" borderId="16" xfId="0" applyFont="1" applyBorder="1" applyAlignment="1">
      <alignment horizontal="center" vertical="center"/>
    </xf>
    <xf numFmtId="0" fontId="9" fillId="0" borderId="18" xfId="0" applyFont="1" applyBorder="1" applyAlignment="1">
      <alignment horizontal="center" vertical="center"/>
    </xf>
    <xf numFmtId="0" fontId="9" fillId="0" borderId="19" xfId="0" applyFont="1" applyBorder="1" applyAlignment="1">
      <alignment horizontal="center" vertical="center"/>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6" borderId="19" xfId="0" applyFont="1" applyFill="1" applyBorder="1" applyAlignment="1" applyProtection="1">
      <alignment horizontal="center" vertical="center" shrinkToFit="1"/>
      <protection locked="0"/>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18" xfId="0" applyFont="1" applyFill="1" applyBorder="1" applyAlignment="1" applyProtection="1">
      <alignment horizontal="center" vertical="center"/>
      <protection locked="0"/>
    </xf>
    <xf numFmtId="0" fontId="4" fillId="26" borderId="87" xfId="0" applyFont="1" applyFill="1" applyBorder="1" applyAlignment="1" applyProtection="1">
      <alignment horizontal="center" vertical="center"/>
      <protection locked="0"/>
    </xf>
    <xf numFmtId="0" fontId="41" fillId="29" borderId="0" xfId="0" applyFont="1" applyFill="1" applyAlignment="1" applyProtection="1">
      <alignment horizontal="left" vertical="center" wrapText="1"/>
      <protection hidden="1"/>
    </xf>
    <xf numFmtId="0" fontId="41" fillId="29" borderId="88" xfId="0" applyFont="1" applyFill="1" applyBorder="1" applyAlignment="1" applyProtection="1">
      <alignment horizontal="left" vertical="center" wrapText="1"/>
      <protection hidden="1"/>
    </xf>
    <xf numFmtId="0" fontId="10" fillId="25" borderId="16" xfId="0" applyFont="1" applyFill="1" applyBorder="1" applyAlignment="1" applyProtection="1">
      <alignment horizontal="left" vertical="center"/>
      <protection hidden="1"/>
    </xf>
    <xf numFmtId="0" fontId="3" fillId="0" borderId="22" xfId="0" applyFont="1" applyBorder="1" applyAlignment="1" applyProtection="1">
      <alignment horizontal="left" vertical="top" wrapText="1"/>
      <protection hidden="1"/>
    </xf>
    <xf numFmtId="0" fontId="51" fillId="0" borderId="12" xfId="0" applyFont="1" applyBorder="1" applyAlignment="1" applyProtection="1">
      <alignment horizontal="left" vertical="center" wrapText="1"/>
      <protection hidden="1"/>
    </xf>
    <xf numFmtId="0" fontId="51" fillId="0" borderId="13" xfId="0" applyFont="1" applyBorder="1" applyAlignment="1" applyProtection="1">
      <alignment horizontal="left" vertical="center" wrapText="1"/>
      <protection hidden="1"/>
    </xf>
    <xf numFmtId="0" fontId="51" fillId="0" borderId="14" xfId="0" applyFont="1" applyBorder="1" applyAlignment="1" applyProtection="1">
      <alignment horizontal="left" vertical="center" wrapText="1"/>
      <protection hidden="1"/>
    </xf>
    <xf numFmtId="0" fontId="42" fillId="0" borderId="18" xfId="0" applyFont="1" applyBorder="1" applyAlignment="1" applyProtection="1">
      <alignment horizontal="left" vertical="center" shrinkToFit="1"/>
      <protection hidden="1"/>
    </xf>
    <xf numFmtId="0" fontId="42" fillId="0" borderId="19" xfId="0" applyFont="1" applyBorder="1" applyAlignment="1" applyProtection="1">
      <alignment horizontal="left" vertical="center" shrinkToFit="1"/>
      <protection hidden="1"/>
    </xf>
    <xf numFmtId="0" fontId="3" fillId="0" borderId="18" xfId="0" applyFont="1" applyBorder="1" applyAlignment="1" applyProtection="1">
      <alignment horizontal="center" vertical="center"/>
      <protection hidden="1"/>
    </xf>
    <xf numFmtId="0" fontId="3" fillId="26" borderId="16" xfId="0" applyFont="1" applyFill="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3" fillId="27" borderId="16" xfId="0" applyFont="1" applyFill="1" applyBorder="1" applyAlignment="1" applyProtection="1">
      <alignment horizontal="left" vertical="center"/>
      <protection hidden="1"/>
    </xf>
    <xf numFmtId="0" fontId="10" fillId="0" borderId="0" xfId="0" applyFont="1" applyAlignment="1" applyProtection="1">
      <alignment horizontal="left" vertical="top"/>
      <protection hidden="1"/>
    </xf>
    <xf numFmtId="0" fontId="42" fillId="0" borderId="18" xfId="0" applyFont="1" applyBorder="1" applyAlignment="1" applyProtection="1">
      <alignment horizontal="left" vertical="center"/>
      <protection hidden="1"/>
    </xf>
    <xf numFmtId="0" fontId="42" fillId="0" borderId="19" xfId="0" applyFont="1" applyBorder="1" applyAlignment="1" applyProtection="1">
      <alignment horizontal="left" vertical="center"/>
      <protection hidden="1"/>
    </xf>
    <xf numFmtId="0" fontId="0" fillId="0" borderId="0" xfId="0" applyAlignment="1" applyProtection="1">
      <alignment horizontal="right" vertical="center" shrinkToFit="1"/>
      <protection hidden="1"/>
    </xf>
    <xf numFmtId="0" fontId="0" fillId="0" borderId="45" xfId="0" applyBorder="1" applyAlignment="1" applyProtection="1">
      <alignment horizontal="right" vertical="center" shrinkToFit="1"/>
      <protection hidden="1"/>
    </xf>
    <xf numFmtId="0" fontId="59" fillId="0" borderId="17" xfId="0" applyFont="1" applyBorder="1" applyAlignment="1" applyProtection="1">
      <alignment horizontal="left" vertical="center"/>
      <protection hidden="1"/>
    </xf>
    <xf numFmtId="0" fontId="59" fillId="0" borderId="18" xfId="0" applyFont="1" applyBorder="1" applyAlignment="1" applyProtection="1">
      <alignment horizontal="left" vertical="center"/>
      <protection hidden="1"/>
    </xf>
    <xf numFmtId="0" fontId="59" fillId="0" borderId="19" xfId="0" applyFont="1" applyBorder="1" applyAlignment="1" applyProtection="1">
      <alignment horizontal="left" vertical="center"/>
      <protection hidden="1"/>
    </xf>
    <xf numFmtId="0" fontId="59" fillId="0" borderId="27" xfId="0" applyFont="1" applyBorder="1" applyAlignment="1" applyProtection="1">
      <alignment horizontal="left" vertical="center"/>
      <protection hidden="1"/>
    </xf>
    <xf numFmtId="0" fontId="79" fillId="0" borderId="45" xfId="0" applyFont="1" applyBorder="1" applyAlignment="1" applyProtection="1">
      <alignment horizontal="right" vertical="center" wrapText="1"/>
      <protection hidden="1"/>
    </xf>
    <xf numFmtId="0" fontId="80" fillId="0" borderId="45"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57" fillId="0" borderId="0" xfId="0" applyFont="1" applyAlignment="1" applyProtection="1">
      <alignment horizontal="center" vertical="center"/>
      <protection locked="0"/>
    </xf>
    <xf numFmtId="0" fontId="9" fillId="0" borderId="84" xfId="0" applyFont="1" applyBorder="1" applyAlignment="1" applyProtection="1">
      <alignment horizontal="left" vertical="center"/>
      <protection hidden="1"/>
    </xf>
    <xf numFmtId="0" fontId="9" fillId="0" borderId="38" xfId="0" applyFont="1" applyBorder="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28" xfId="0" applyFont="1" applyBorder="1" applyAlignment="1">
      <alignment horizontal="left" vertical="center"/>
    </xf>
    <xf numFmtId="0" fontId="52" fillId="27" borderId="89" xfId="0" applyFont="1" applyFill="1" applyBorder="1" applyAlignment="1" applyProtection="1">
      <alignment horizontal="left" vertical="center" wrapText="1"/>
      <protection hidden="1"/>
    </xf>
    <xf numFmtId="0" fontId="52" fillId="27" borderId="90" xfId="0" applyFont="1" applyFill="1" applyBorder="1" applyAlignment="1" applyProtection="1">
      <alignment horizontal="left" vertical="center" wrapText="1"/>
      <protection hidden="1"/>
    </xf>
    <xf numFmtId="0" fontId="52" fillId="27" borderId="36" xfId="0" applyFont="1" applyFill="1" applyBorder="1" applyAlignment="1" applyProtection="1">
      <alignment horizontal="left" vertical="center" wrapText="1"/>
      <protection hidden="1"/>
    </xf>
    <xf numFmtId="0" fontId="30" fillId="0" borderId="91" xfId="0" applyFont="1" applyBorder="1" applyAlignment="1" applyProtection="1">
      <alignment horizontal="left" vertical="center"/>
      <protection hidden="1"/>
    </xf>
    <xf numFmtId="0" fontId="1" fillId="0" borderId="45" xfId="0" applyFont="1" applyBorder="1" applyAlignment="1">
      <alignment horizontal="left" vertical="center"/>
    </xf>
    <xf numFmtId="0" fontId="1" fillId="0" borderId="92" xfId="0" applyFont="1" applyBorder="1" applyAlignment="1">
      <alignment horizontal="left" vertical="center"/>
    </xf>
    <xf numFmtId="0" fontId="30" fillId="0" borderId="74" xfId="0" applyFont="1" applyBorder="1" applyAlignment="1" applyProtection="1">
      <alignment horizontal="left" vertical="center"/>
      <protection hidden="1"/>
    </xf>
    <xf numFmtId="0" fontId="1" fillId="0" borderId="32" xfId="0" applyFont="1" applyBorder="1" applyAlignment="1">
      <alignment horizontal="left" vertical="center"/>
    </xf>
    <xf numFmtId="0" fontId="1" fillId="0" borderId="72" xfId="0" applyFont="1" applyBorder="1" applyAlignment="1">
      <alignment horizontal="left" vertical="center"/>
    </xf>
    <xf numFmtId="0" fontId="59" fillId="0" borderId="12" xfId="0" applyFont="1" applyBorder="1" applyAlignment="1" applyProtection="1">
      <alignment horizontal="left" vertical="center"/>
      <protection hidden="1"/>
    </xf>
    <xf numFmtId="0" fontId="59" fillId="0" borderId="13" xfId="0" applyFont="1" applyBorder="1" applyAlignment="1" applyProtection="1">
      <alignment horizontal="left" vertical="center"/>
      <protection hidden="1"/>
    </xf>
    <xf numFmtId="0" fontId="59" fillId="0" borderId="14" xfId="0" applyFont="1" applyBorder="1" applyAlignment="1" applyProtection="1">
      <alignment horizontal="left" vertical="center"/>
      <protection hidden="1"/>
    </xf>
    <xf numFmtId="0" fontId="30" fillId="0" borderId="84" xfId="0" applyFont="1" applyBorder="1" applyAlignment="1" applyProtection="1">
      <alignment horizontal="left" vertical="center"/>
      <protection hidden="1"/>
    </xf>
    <xf numFmtId="0" fontId="30" fillId="0" borderId="38" xfId="0" applyFont="1" applyBorder="1" applyAlignment="1" applyProtection="1">
      <alignment horizontal="left" vertical="center"/>
      <protection hidden="1"/>
    </xf>
    <xf numFmtId="0" fontId="30" fillId="0" borderId="96" xfId="0" applyFont="1" applyBorder="1" applyAlignment="1" applyProtection="1">
      <alignment horizontal="left" vertical="center"/>
      <protection hidden="1"/>
    </xf>
    <xf numFmtId="0" fontId="30" fillId="0" borderId="32" xfId="0" applyFont="1" applyBorder="1" applyAlignment="1" applyProtection="1">
      <alignment horizontal="left" vertical="center"/>
      <protection hidden="1"/>
    </xf>
    <xf numFmtId="0" fontId="30" fillId="0" borderId="72" xfId="0" applyFont="1" applyBorder="1" applyAlignment="1" applyProtection="1">
      <alignment horizontal="left" vertical="center"/>
      <protection hidden="1"/>
    </xf>
    <xf numFmtId="0" fontId="1" fillId="26" borderId="75" xfId="0" applyFont="1" applyFill="1" applyBorder="1" applyAlignment="1" applyProtection="1">
      <alignment horizontal="center" vertical="center"/>
      <protection hidden="1"/>
    </xf>
    <xf numFmtId="0" fontId="1" fillId="26" borderId="23" xfId="0" applyFont="1" applyFill="1" applyBorder="1" applyAlignment="1" applyProtection="1">
      <alignment horizontal="center" vertical="center"/>
      <protection hidden="1"/>
    </xf>
    <xf numFmtId="0" fontId="1" fillId="26" borderId="99" xfId="0" applyFont="1" applyFill="1" applyBorder="1" applyAlignment="1" applyProtection="1">
      <alignment horizontal="center" vertical="center"/>
      <protection hidden="1"/>
    </xf>
    <xf numFmtId="0" fontId="1" fillId="26" borderId="79" xfId="0" applyFont="1" applyFill="1" applyBorder="1" applyAlignment="1" applyProtection="1">
      <alignment horizontal="center" vertical="center"/>
      <protection hidden="1"/>
    </xf>
    <xf numFmtId="0" fontId="3" fillId="26" borderId="94" xfId="0" applyFont="1" applyFill="1" applyBorder="1" applyAlignment="1" applyProtection="1">
      <alignment horizontal="left" vertical="center"/>
      <protection hidden="1"/>
    </xf>
    <xf numFmtId="0" fontId="3" fillId="26" borderId="34" xfId="0" applyFont="1" applyFill="1" applyBorder="1" applyAlignment="1" applyProtection="1">
      <alignment horizontal="left" vertical="center"/>
      <protection hidden="1"/>
    </xf>
    <xf numFmtId="0" fontId="3" fillId="26" borderId="95" xfId="0" applyFont="1" applyFill="1" applyBorder="1" applyAlignment="1" applyProtection="1">
      <alignment horizontal="left" vertical="center"/>
      <protection hidden="1"/>
    </xf>
    <xf numFmtId="0" fontId="59" fillId="26" borderId="91" xfId="0" applyFont="1" applyFill="1" applyBorder="1" applyAlignment="1" applyProtection="1">
      <alignment horizontal="left"/>
      <protection hidden="1"/>
    </xf>
    <xf numFmtId="0" fontId="59" fillId="26" borderId="45" xfId="0" applyFont="1" applyFill="1" applyBorder="1" applyAlignment="1" applyProtection="1">
      <alignment horizontal="left"/>
      <protection hidden="1"/>
    </xf>
    <xf numFmtId="0" fontId="59" fillId="26" borderId="92" xfId="0" applyFont="1" applyFill="1" applyBorder="1" applyAlignment="1" applyProtection="1">
      <alignment horizontal="left"/>
      <protection hidden="1"/>
    </xf>
    <xf numFmtId="0" fontId="59" fillId="26" borderId="10" xfId="0" applyFont="1" applyFill="1" applyBorder="1" applyAlignment="1" applyProtection="1">
      <alignment horizontal="left"/>
      <protection hidden="1"/>
    </xf>
    <xf numFmtId="0" fontId="59" fillId="26" borderId="0" xfId="0" applyFont="1" applyFill="1" applyAlignment="1" applyProtection="1">
      <alignment horizontal="left"/>
      <protection hidden="1"/>
    </xf>
    <xf numFmtId="0" fontId="59" fillId="26" borderId="11" xfId="0" applyFont="1" applyFill="1" applyBorder="1" applyAlignment="1" applyProtection="1">
      <alignment horizontal="left"/>
      <protection hidden="1"/>
    </xf>
    <xf numFmtId="0" fontId="48" fillId="0" borderId="22" xfId="0" applyFont="1" applyBorder="1" applyAlignment="1" applyProtection="1">
      <alignment horizontal="center" vertical="center" wrapText="1"/>
      <protection hidden="1"/>
    </xf>
    <xf numFmtId="0" fontId="48" fillId="0" borderId="0" xfId="0" applyFont="1" applyAlignment="1" applyProtection="1">
      <alignment horizontal="center" vertical="center" wrapText="1"/>
      <protection hidden="1"/>
    </xf>
    <xf numFmtId="0" fontId="48" fillId="0" borderId="13" xfId="0" applyFont="1" applyBorder="1" applyAlignment="1" applyProtection="1">
      <alignment horizontal="center" vertical="center" wrapText="1"/>
      <protection hidden="1"/>
    </xf>
    <xf numFmtId="0" fontId="3" fillId="0" borderId="20"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0" fillId="0" borderId="45" xfId="0" applyFont="1" applyBorder="1" applyAlignment="1" applyProtection="1">
      <alignment horizontal="left" vertical="center"/>
      <protection hidden="1"/>
    </xf>
    <xf numFmtId="0" fontId="30" fillId="0" borderId="92" xfId="0" applyFont="1" applyBorder="1" applyAlignment="1" applyProtection="1">
      <alignment horizontal="left" vertical="center"/>
      <protection hidden="1"/>
    </xf>
    <xf numFmtId="0" fontId="30" fillId="0" borderId="85" xfId="0" applyFont="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30" fillId="0" borderId="93" xfId="0" applyFont="1" applyBorder="1" applyAlignment="1" applyProtection="1">
      <alignment horizontal="left" vertical="center"/>
      <protection hidden="1"/>
    </xf>
    <xf numFmtId="0" fontId="52" fillId="0" borderId="74" xfId="0" applyFont="1" applyBorder="1" applyAlignment="1" applyProtection="1">
      <alignment horizontal="right" vertical="center" shrinkToFit="1"/>
      <protection hidden="1"/>
    </xf>
    <xf numFmtId="0" fontId="52" fillId="0" borderId="32" xfId="0" applyFont="1" applyBorder="1" applyAlignment="1" applyProtection="1">
      <alignment horizontal="right" vertical="center" shrinkToFit="1"/>
      <protection hidden="1"/>
    </xf>
    <xf numFmtId="0" fontId="52" fillId="0" borderId="72" xfId="0" applyFont="1" applyBorder="1" applyAlignment="1" applyProtection="1">
      <alignment horizontal="right" vertical="center" shrinkToFit="1"/>
      <protection hidden="1"/>
    </xf>
    <xf numFmtId="0" fontId="52" fillId="0" borderId="74" xfId="0" applyFont="1" applyBorder="1" applyAlignment="1" applyProtection="1">
      <alignment horizontal="left" vertical="center" shrinkToFit="1"/>
      <protection hidden="1"/>
    </xf>
    <xf numFmtId="0" fontId="52" fillId="0" borderId="32" xfId="0" applyFont="1" applyBorder="1" applyAlignment="1" applyProtection="1">
      <alignment horizontal="left" vertical="center" shrinkToFit="1"/>
      <protection hidden="1"/>
    </xf>
    <xf numFmtId="0" fontId="52" fillId="0" borderId="30" xfId="0" applyFont="1" applyBorder="1" applyAlignment="1" applyProtection="1">
      <alignment horizontal="left" vertical="center" shrinkToFit="1"/>
      <protection hidden="1"/>
    </xf>
    <xf numFmtId="0" fontId="3" fillId="0" borderId="94" xfId="0" applyFont="1" applyBorder="1" applyAlignment="1" applyProtection="1">
      <alignment horizontal="left" vertical="center" wrapText="1"/>
      <protection hidden="1"/>
    </xf>
    <xf numFmtId="0" fontId="3" fillId="0" borderId="34" xfId="0" applyFont="1" applyBorder="1" applyAlignment="1" applyProtection="1">
      <alignment horizontal="left" vertical="center" wrapText="1"/>
      <protection hidden="1"/>
    </xf>
    <xf numFmtId="0" fontId="3" fillId="0" borderId="46" xfId="0" applyFont="1" applyBorder="1" applyAlignment="1" applyProtection="1">
      <alignment horizontal="left" vertical="center" wrapText="1"/>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28" xfId="0" applyFont="1" applyBorder="1" applyAlignment="1" applyProtection="1">
      <alignment horizontal="left" vertical="center" wrapText="1"/>
      <protection hidden="1"/>
    </xf>
    <xf numFmtId="0" fontId="3" fillId="0" borderId="43" xfId="0" applyFont="1" applyBorder="1" applyAlignment="1" applyProtection="1">
      <alignment horizontal="left" vertical="center"/>
      <protection hidden="1"/>
    </xf>
    <xf numFmtId="0" fontId="3" fillId="0" borderId="32" xfId="0" applyFont="1" applyBorder="1" applyAlignment="1" applyProtection="1">
      <alignment horizontal="left" vertical="center"/>
      <protection hidden="1"/>
    </xf>
    <xf numFmtId="0" fontId="3" fillId="0" borderId="72" xfId="0" applyFont="1" applyBorder="1" applyAlignment="1" applyProtection="1">
      <alignment horizontal="left"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10" fillId="0" borderId="74" xfId="0" applyFont="1" applyBorder="1" applyAlignment="1" applyProtection="1">
      <alignment horizontal="left" vertical="center" shrinkToFit="1"/>
      <protection hidden="1"/>
    </xf>
    <xf numFmtId="0" fontId="10" fillId="0" borderId="32" xfId="0" applyFont="1" applyBorder="1" applyAlignment="1" applyProtection="1">
      <alignment horizontal="left" vertical="center" shrinkToFit="1"/>
      <protection hidden="1"/>
    </xf>
    <xf numFmtId="0" fontId="10" fillId="0" borderId="30" xfId="0" applyFont="1" applyBorder="1" applyAlignment="1" applyProtection="1">
      <alignment horizontal="left" vertical="center" shrinkToFit="1"/>
      <protection hidden="1"/>
    </xf>
    <xf numFmtId="0" fontId="3" fillId="0" borderId="41" xfId="0" applyFont="1" applyBorder="1" applyAlignment="1" applyProtection="1">
      <alignment horizontal="left" vertical="center"/>
      <protection hidden="1"/>
    </xf>
    <xf numFmtId="0" fontId="3" fillId="0" borderId="31" xfId="0" applyFont="1" applyBorder="1" applyAlignment="1" applyProtection="1">
      <alignment horizontal="left" vertical="center"/>
      <protection hidden="1"/>
    </xf>
    <xf numFmtId="0" fontId="3" fillId="0" borderId="93" xfId="0" applyFont="1" applyBorder="1" applyAlignment="1" applyProtection="1">
      <alignment horizontal="left" vertical="center"/>
      <protection hidden="1"/>
    </xf>
    <xf numFmtId="0" fontId="3" fillId="0" borderId="85" xfId="0" applyFont="1" applyBorder="1" applyAlignment="1" applyProtection="1">
      <alignment horizontal="center" vertical="center" wrapText="1"/>
      <protection hidden="1"/>
    </xf>
    <xf numFmtId="0" fontId="3" fillId="0" borderId="31"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0" fillId="0" borderId="94" xfId="0" applyFont="1" applyBorder="1" applyAlignment="1" applyProtection="1">
      <alignment horizontal="left" vertical="center"/>
      <protection hidden="1"/>
    </xf>
    <xf numFmtId="0" fontId="30" fillId="0" borderId="34" xfId="0" applyFont="1" applyBorder="1" applyAlignment="1" applyProtection="1">
      <alignment horizontal="left" vertical="center"/>
      <protection hidden="1"/>
    </xf>
    <xf numFmtId="0" fontId="30" fillId="0" borderId="95" xfId="0" applyFont="1" applyBorder="1" applyAlignment="1" applyProtection="1">
      <alignment horizontal="left" vertical="center"/>
      <protection hidden="1"/>
    </xf>
    <xf numFmtId="0" fontId="52" fillId="0" borderId="21" xfId="0" applyFont="1" applyBorder="1" applyAlignment="1" applyProtection="1">
      <alignment horizontal="right" vertical="center"/>
      <protection hidden="1"/>
    </xf>
    <xf numFmtId="0" fontId="52" fillId="0" borderId="22" xfId="0" applyFont="1" applyBorder="1" applyAlignment="1" applyProtection="1">
      <alignment horizontal="right" vertical="center"/>
      <protection hidden="1"/>
    </xf>
    <xf numFmtId="0" fontId="52" fillId="0" borderId="15" xfId="0" applyFont="1" applyBorder="1" applyAlignment="1" applyProtection="1">
      <alignment horizontal="right" vertical="center"/>
      <protection hidden="1"/>
    </xf>
    <xf numFmtId="0" fontId="1" fillId="0" borderId="20" xfId="0" applyFont="1" applyBorder="1" applyAlignment="1" applyProtection="1">
      <alignment horizontal="center" vertical="center"/>
      <protection hidden="1"/>
    </xf>
    <xf numFmtId="0" fontId="1" fillId="0" borderId="79" xfId="0" applyFont="1" applyBorder="1" applyAlignment="1" applyProtection="1">
      <alignment horizontal="center" vertical="center"/>
      <protection hidden="1"/>
    </xf>
    <xf numFmtId="0" fontId="59" fillId="0" borderId="21" xfId="0" applyFont="1" applyBorder="1" applyAlignment="1" applyProtection="1">
      <alignment horizontal="left" vertical="center" shrinkToFit="1"/>
      <protection hidden="1"/>
    </xf>
    <xf numFmtId="0" fontId="59" fillId="0" borderId="22" xfId="0" applyFont="1" applyBorder="1" applyAlignment="1" applyProtection="1">
      <alignment horizontal="left" vertical="center" shrinkToFit="1"/>
      <protection hidden="1"/>
    </xf>
    <xf numFmtId="0" fontId="59" fillId="0" borderId="73" xfId="0" applyFont="1" applyBorder="1" applyAlignment="1" applyProtection="1">
      <alignment horizontal="left" vertical="center" shrinkToFit="1"/>
      <protection hidden="1"/>
    </xf>
    <xf numFmtId="0" fontId="52" fillId="0" borderId="91" xfId="0" applyFont="1" applyBorder="1" applyAlignment="1" applyProtection="1">
      <alignment horizontal="left" vertical="center"/>
      <protection hidden="1"/>
    </xf>
    <xf numFmtId="0" fontId="52" fillId="0" borderId="45" xfId="0" applyFont="1" applyBorder="1" applyAlignment="1" applyProtection="1">
      <alignment horizontal="left" vertical="center"/>
      <protection hidden="1"/>
    </xf>
    <xf numFmtId="0" fontId="52" fillId="0" borderId="92" xfId="0" applyFont="1" applyBorder="1" applyAlignment="1" applyProtection="1">
      <alignment horizontal="left" vertical="center"/>
      <protection hidden="1"/>
    </xf>
    <xf numFmtId="0" fontId="59" fillId="0" borderId="91" xfId="0" applyFont="1" applyBorder="1" applyAlignment="1" applyProtection="1">
      <alignment horizontal="left" vertical="center" shrinkToFit="1"/>
      <protection hidden="1"/>
    </xf>
    <xf numFmtId="0" fontId="59" fillId="0" borderId="45" xfId="0" applyFont="1" applyBorder="1" applyAlignment="1" applyProtection="1">
      <alignment horizontal="left" vertical="center" shrinkToFit="1"/>
      <protection hidden="1"/>
    </xf>
    <xf numFmtId="0" fontId="59" fillId="0" borderId="33" xfId="0" applyFont="1" applyBorder="1" applyAlignment="1" applyProtection="1">
      <alignment horizontal="left" vertical="center" shrinkToFit="1"/>
      <protection hidden="1"/>
    </xf>
    <xf numFmtId="0" fontId="59" fillId="0" borderId="85" xfId="0" applyFont="1" applyBorder="1" applyAlignment="1" applyProtection="1">
      <alignment horizontal="left" vertical="center"/>
      <protection hidden="1"/>
    </xf>
    <xf numFmtId="0" fontId="59" fillId="0" borderId="31" xfId="0" applyFont="1" applyBorder="1" applyAlignment="1" applyProtection="1">
      <alignment horizontal="left" vertical="center"/>
      <protection hidden="1"/>
    </xf>
    <xf numFmtId="0" fontId="59" fillId="0" borderId="37"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9" fillId="0" borderId="30" xfId="0" applyFont="1" applyBorder="1" applyAlignment="1" applyProtection="1">
      <alignment horizontal="left" vertical="center"/>
      <protection hidden="1"/>
    </xf>
    <xf numFmtId="0" fontId="59" fillId="0" borderId="92" xfId="0" applyFont="1" applyBorder="1" applyAlignment="1" applyProtection="1">
      <alignment horizontal="left" vertical="center" shrinkToFit="1"/>
      <protection hidden="1"/>
    </xf>
    <xf numFmtId="0" fontId="9" fillId="0" borderId="10" xfId="0" applyFont="1" applyBorder="1" applyAlignment="1" applyProtection="1">
      <alignment horizontal="left" vertical="center"/>
      <protection hidden="1"/>
    </xf>
    <xf numFmtId="0" fontId="9" fillId="0" borderId="94" xfId="0" applyFont="1" applyBorder="1" applyAlignment="1" applyProtection="1">
      <alignment horizontal="left" vertical="center"/>
      <protection hidden="1"/>
    </xf>
    <xf numFmtId="0" fontId="9" fillId="0" borderId="34" xfId="0" applyFont="1" applyBorder="1" applyAlignment="1" applyProtection="1">
      <alignment horizontal="left" vertical="center"/>
      <protection hidden="1"/>
    </xf>
    <xf numFmtId="0" fontId="9" fillId="0" borderId="46" xfId="0" applyFont="1" applyBorder="1" applyAlignment="1" applyProtection="1">
      <alignment horizontal="left" vertical="center"/>
      <protection hidden="1"/>
    </xf>
    <xf numFmtId="0" fontId="9" fillId="0" borderId="0" xfId="0" applyFont="1" applyAlignment="1">
      <alignment horizontal="left" vertical="center"/>
    </xf>
    <xf numFmtId="0" fontId="9" fillId="0" borderId="26" xfId="0" applyFont="1" applyBorder="1" applyAlignment="1">
      <alignment horizontal="left" vertical="center"/>
    </xf>
    <xf numFmtId="0" fontId="9" fillId="0" borderId="91" xfId="0" applyFont="1" applyBorder="1" applyAlignment="1" applyProtection="1">
      <alignment horizontal="left" vertical="center"/>
      <protection hidden="1"/>
    </xf>
    <xf numFmtId="0" fontId="1" fillId="0" borderId="33" xfId="0" applyFont="1" applyBorder="1" applyAlignment="1">
      <alignment horizontal="left" vertical="center"/>
    </xf>
    <xf numFmtId="0" fontId="59"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9" fillId="0" borderId="45" xfId="0" applyFont="1" applyBorder="1" applyAlignment="1" applyProtection="1">
      <alignment horizontal="left" vertical="center"/>
      <protection hidden="1"/>
    </xf>
    <xf numFmtId="0" fontId="9" fillId="0" borderId="33" xfId="0" applyFont="1" applyBorder="1" applyAlignment="1" applyProtection="1">
      <alignment horizontal="left" vertical="center"/>
      <protection hidden="1"/>
    </xf>
    <xf numFmtId="0" fontId="1" fillId="0" borderId="47"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hidden="1"/>
    </xf>
    <xf numFmtId="0" fontId="59" fillId="0" borderId="91" xfId="0" applyFont="1" applyBorder="1" applyAlignment="1" applyProtection="1">
      <alignment horizontal="left" vertical="center"/>
      <protection hidden="1"/>
    </xf>
    <xf numFmtId="0" fontId="59" fillId="0" borderId="45" xfId="0" applyFont="1" applyBorder="1" applyAlignment="1" applyProtection="1">
      <alignment horizontal="left" vertical="center"/>
      <protection hidden="1"/>
    </xf>
    <xf numFmtId="0" fontId="59" fillId="0" borderId="92" xfId="0" applyFont="1" applyBorder="1" applyAlignment="1" applyProtection="1">
      <alignment horizontal="left" vertical="center"/>
      <protection hidden="1"/>
    </xf>
    <xf numFmtId="0" fontId="9" fillId="0" borderId="91" xfId="0" applyFont="1" applyBorder="1" applyAlignment="1" applyProtection="1">
      <alignment horizontal="center" vertical="center"/>
      <protection hidden="1"/>
    </xf>
    <xf numFmtId="0" fontId="9" fillId="0" borderId="45" xfId="0" applyFont="1" applyBorder="1" applyAlignment="1" applyProtection="1">
      <alignment horizontal="center" vertical="center"/>
      <protection hidden="1"/>
    </xf>
    <xf numFmtId="0" fontId="9" fillId="0" borderId="33" xfId="0" applyFont="1" applyBorder="1" applyAlignment="1" applyProtection="1">
      <alignment horizontal="center" vertical="center"/>
      <protection hidden="1"/>
    </xf>
    <xf numFmtId="0" fontId="52" fillId="0" borderId="94" xfId="0" applyFont="1" applyBorder="1" applyAlignment="1" applyProtection="1">
      <alignment horizontal="left" vertical="center"/>
      <protection hidden="1"/>
    </xf>
    <xf numFmtId="0" fontId="52" fillId="0" borderId="34" xfId="0" applyFont="1" applyBorder="1" applyAlignment="1" applyProtection="1">
      <alignment horizontal="left" vertical="center"/>
      <protection hidden="1"/>
    </xf>
    <xf numFmtId="0" fontId="52" fillId="0" borderId="95"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6" fillId="0" borderId="85" xfId="0" applyFont="1" applyBorder="1" applyAlignment="1" applyProtection="1">
      <alignment horizontal="left" vertical="center" shrinkToFit="1"/>
      <protection hidden="1"/>
    </xf>
    <xf numFmtId="0" fontId="6" fillId="0" borderId="31" xfId="0" applyFont="1" applyBorder="1" applyAlignment="1" applyProtection="1">
      <alignment horizontal="left" vertical="center" shrinkToFit="1"/>
      <protection hidden="1"/>
    </xf>
    <xf numFmtId="0" fontId="6" fillId="0" borderId="93" xfId="0" applyFont="1" applyBorder="1" applyAlignment="1" applyProtection="1">
      <alignment horizontal="left" vertical="center" shrinkToFit="1"/>
      <protection hidden="1"/>
    </xf>
    <xf numFmtId="0" fontId="9" fillId="0" borderId="74" xfId="0" applyFont="1" applyBorder="1" applyAlignment="1" applyProtection="1">
      <alignment horizontal="left" vertical="center"/>
      <protection hidden="1"/>
    </xf>
    <xf numFmtId="0" fontId="52" fillId="25" borderId="10" xfId="0" applyFont="1" applyFill="1" applyBorder="1" applyAlignment="1" applyProtection="1">
      <alignment horizontal="left" vertical="center" wrapText="1"/>
      <protection hidden="1"/>
    </xf>
    <xf numFmtId="0" fontId="52" fillId="25" borderId="0" xfId="0" applyFont="1" applyFill="1" applyAlignment="1" applyProtection="1">
      <alignment horizontal="left" vertical="center" wrapText="1"/>
      <protection hidden="1"/>
    </xf>
    <xf numFmtId="0" fontId="52" fillId="25" borderId="26" xfId="0" applyFont="1" applyFill="1" applyBorder="1" applyAlignment="1" applyProtection="1">
      <alignment horizontal="left" vertical="center" wrapText="1"/>
      <protection hidden="1"/>
    </xf>
    <xf numFmtId="0" fontId="11" fillId="27" borderId="97" xfId="0" applyFont="1" applyFill="1" applyBorder="1" applyAlignment="1" applyProtection="1">
      <alignment horizontal="center" vertical="center" textRotation="255"/>
      <protection hidden="1"/>
    </xf>
    <xf numFmtId="0" fontId="11" fillId="27" borderId="23" xfId="0" applyFont="1" applyFill="1" applyBorder="1" applyAlignment="1" applyProtection="1">
      <alignment horizontal="center" vertical="center" textRotation="255"/>
      <protection hidden="1"/>
    </xf>
    <xf numFmtId="0" fontId="11" fillId="27" borderId="24" xfId="0" applyFont="1" applyFill="1" applyBorder="1" applyAlignment="1" applyProtection="1">
      <alignment horizontal="center" vertical="center" textRotation="255"/>
      <protection hidden="1"/>
    </xf>
    <xf numFmtId="0" fontId="51" fillId="27" borderId="89" xfId="0" applyFont="1" applyFill="1" applyBorder="1" applyAlignment="1" applyProtection="1">
      <alignment horizontal="left" vertical="center"/>
      <protection hidden="1"/>
    </xf>
    <xf numFmtId="0" fontId="51" fillId="27" borderId="90" xfId="0" applyFont="1" applyFill="1" applyBorder="1" applyAlignment="1" applyProtection="1">
      <alignment horizontal="left" vertical="center"/>
      <protection hidden="1"/>
    </xf>
    <xf numFmtId="0" fontId="51" fillId="27" borderId="98" xfId="0" applyFont="1" applyFill="1" applyBorder="1" applyAlignment="1" applyProtection="1">
      <alignment horizontal="left" vertical="center"/>
      <protection hidden="1"/>
    </xf>
    <xf numFmtId="0" fontId="33" fillId="27" borderId="97" xfId="0" applyFont="1" applyFill="1" applyBorder="1" applyAlignment="1" applyProtection="1">
      <alignment horizontal="center" vertical="center"/>
      <protection hidden="1"/>
    </xf>
    <xf numFmtId="0" fontId="33" fillId="27" borderId="23" xfId="0" applyFont="1" applyFill="1" applyBorder="1" applyAlignment="1" applyProtection="1">
      <alignment horizontal="center" vertical="center"/>
      <protection hidden="1"/>
    </xf>
    <xf numFmtId="0" fontId="33" fillId="27" borderId="24" xfId="0" applyFont="1" applyFill="1" applyBorder="1" applyAlignment="1" applyProtection="1">
      <alignment horizontal="center"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3" fillId="26" borderId="15" xfId="0" applyFont="1" applyFill="1" applyBorder="1" applyAlignment="1" applyProtection="1">
      <alignment horizontal="left" vertical="center"/>
      <protection hidden="1"/>
    </xf>
    <xf numFmtId="0" fontId="59" fillId="26" borderId="12" xfId="0" applyFont="1" applyFill="1" applyBorder="1" applyAlignment="1" applyProtection="1">
      <alignment horizontal="center" vertical="center"/>
      <protection hidden="1"/>
    </xf>
    <xf numFmtId="0" fontId="59" fillId="26" borderId="13" xfId="0" applyFont="1" applyFill="1" applyBorder="1" applyAlignment="1" applyProtection="1">
      <alignment horizontal="center" vertical="center"/>
      <protection hidden="1"/>
    </xf>
    <xf numFmtId="0" fontId="59" fillId="26" borderId="14" xfId="0" applyFont="1" applyFill="1" applyBorder="1" applyAlignment="1" applyProtection="1">
      <alignment horizontal="center" vertical="center"/>
      <protection hidden="1"/>
    </xf>
    <xf numFmtId="0" fontId="3" fillId="26" borderId="20" xfId="0" applyFont="1" applyFill="1" applyBorder="1" applyAlignment="1" applyProtection="1">
      <alignment horizontal="center" vertical="center" textRotation="255"/>
      <protection hidden="1"/>
    </xf>
    <xf numFmtId="0" fontId="3" fillId="26" borderId="24" xfId="0" applyFont="1" applyFill="1" applyBorder="1" applyAlignment="1" applyProtection="1">
      <alignment horizontal="center" vertical="center" textRotation="255"/>
      <protection hidden="1"/>
    </xf>
    <xf numFmtId="0" fontId="74" fillId="0" borderId="34" xfId="0" applyFont="1" applyBorder="1" applyAlignment="1">
      <alignment horizontal="left" vertical="center"/>
    </xf>
    <xf numFmtId="0" fontId="74" fillId="0" borderId="95" xfId="0" applyFont="1" applyBorder="1" applyAlignment="1">
      <alignment horizontal="left" vertical="center"/>
    </xf>
    <xf numFmtId="0" fontId="51" fillId="27" borderId="43" xfId="0" applyFont="1" applyFill="1" applyBorder="1" applyAlignment="1" applyProtection="1">
      <alignment horizontal="left" vertical="center"/>
      <protection hidden="1"/>
    </xf>
    <xf numFmtId="0" fontId="51" fillId="27" borderId="32" xfId="0" applyFont="1" applyFill="1" applyBorder="1" applyAlignment="1" applyProtection="1">
      <alignment horizontal="left" vertical="center"/>
      <protection hidden="1"/>
    </xf>
    <xf numFmtId="0" fontId="51" fillId="27" borderId="72" xfId="0" applyFont="1" applyFill="1" applyBorder="1" applyAlignment="1" applyProtection="1">
      <alignment horizontal="left" vertical="center"/>
      <protection hidden="1"/>
    </xf>
    <xf numFmtId="0" fontId="1" fillId="26" borderId="20" xfId="0" applyFont="1" applyFill="1" applyBorder="1" applyAlignment="1" applyProtection="1">
      <alignment horizontal="center" vertical="center"/>
      <protection hidden="1"/>
    </xf>
    <xf numFmtId="0" fontId="1" fillId="26" borderId="24" xfId="0" applyFont="1" applyFill="1" applyBorder="1" applyAlignment="1" applyProtection="1">
      <alignment horizontal="center" vertical="center"/>
      <protection hidden="1"/>
    </xf>
    <xf numFmtId="0" fontId="1" fillId="0" borderId="38" xfId="0" applyFont="1" applyBorder="1" applyAlignment="1">
      <alignment horizontal="left" vertical="center"/>
    </xf>
    <xf numFmtId="0" fontId="1" fillId="0" borderId="96" xfId="0" applyFont="1" applyBorder="1" applyAlignment="1">
      <alignment horizontal="left" vertical="center"/>
    </xf>
    <xf numFmtId="0" fontId="51" fillId="27" borderId="41" xfId="0" applyFont="1" applyFill="1" applyBorder="1" applyAlignment="1" applyProtection="1">
      <alignment horizontal="left" vertical="center"/>
      <protection hidden="1"/>
    </xf>
    <xf numFmtId="0" fontId="51" fillId="27" borderId="31" xfId="0" applyFont="1" applyFill="1" applyBorder="1" applyAlignment="1" applyProtection="1">
      <alignment horizontal="left" vertical="center"/>
      <protection hidden="1"/>
    </xf>
    <xf numFmtId="0" fontId="51" fillId="27" borderId="93" xfId="0" applyFont="1" applyFill="1" applyBorder="1" applyAlignment="1" applyProtection="1">
      <alignment horizontal="left" vertical="center"/>
      <protection hidden="1"/>
    </xf>
    <xf numFmtId="0" fontId="51" fillId="27" borderId="94" xfId="0" applyFont="1" applyFill="1" applyBorder="1" applyAlignment="1" applyProtection="1">
      <alignment horizontal="center" vertical="center" wrapText="1"/>
      <protection hidden="1"/>
    </xf>
    <xf numFmtId="0" fontId="51" fillId="27" borderId="34" xfId="0" applyFont="1" applyFill="1" applyBorder="1" applyAlignment="1" applyProtection="1">
      <alignment horizontal="center" vertical="center" wrapText="1"/>
      <protection hidden="1"/>
    </xf>
    <xf numFmtId="0" fontId="51" fillId="27" borderId="46" xfId="0" applyFont="1" applyFill="1" applyBorder="1" applyAlignment="1" applyProtection="1">
      <alignment horizontal="center" vertical="center" wrapText="1"/>
      <protection hidden="1"/>
    </xf>
    <xf numFmtId="0" fontId="51" fillId="27" borderId="12" xfId="0" applyFont="1" applyFill="1" applyBorder="1" applyAlignment="1" applyProtection="1">
      <alignment horizontal="center" vertical="center" wrapText="1"/>
      <protection hidden="1"/>
    </xf>
    <xf numFmtId="0" fontId="51" fillId="27" borderId="13" xfId="0" applyFont="1" applyFill="1" applyBorder="1" applyAlignment="1" applyProtection="1">
      <alignment horizontal="center" vertical="center" wrapText="1"/>
      <protection hidden="1"/>
    </xf>
    <xf numFmtId="0" fontId="51" fillId="27" borderId="28" xfId="0" applyFont="1" applyFill="1" applyBorder="1" applyAlignment="1" applyProtection="1">
      <alignment horizontal="center" vertical="center" wrapText="1"/>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30" fillId="0" borderId="19" xfId="0" applyFont="1" applyBorder="1" applyAlignment="1" applyProtection="1">
      <alignment horizontal="center" vertical="center"/>
      <protection hidden="1"/>
    </xf>
    <xf numFmtId="0" fontId="3" fillId="26" borderId="23" xfId="0" applyFont="1" applyFill="1" applyBorder="1" applyAlignment="1" applyProtection="1">
      <alignment horizontal="center" vertical="center" textRotation="255"/>
      <protection hidden="1"/>
    </xf>
    <xf numFmtId="0" fontId="3" fillId="26" borderId="99" xfId="0" applyFont="1" applyFill="1" applyBorder="1" applyAlignment="1" applyProtection="1">
      <alignment horizontal="center" vertical="center" textRotation="255"/>
      <protection hidden="1"/>
    </xf>
    <xf numFmtId="0" fontId="59" fillId="26" borderId="100" xfId="0" applyFont="1" applyFill="1" applyBorder="1" applyAlignment="1" applyProtection="1">
      <alignment horizontal="left"/>
      <protection hidden="1"/>
    </xf>
    <xf numFmtId="0" fontId="59" fillId="26" borderId="101" xfId="0" applyFont="1" applyFill="1" applyBorder="1" applyAlignment="1" applyProtection="1">
      <alignment horizontal="left"/>
      <protection hidden="1"/>
    </xf>
    <xf numFmtId="0" fontId="59" fillId="26" borderId="103" xfId="0" applyFont="1" applyFill="1" applyBorder="1" applyAlignment="1" applyProtection="1">
      <alignment horizontal="left"/>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59" fillId="25" borderId="12" xfId="0" applyFont="1" applyFill="1" applyBorder="1" applyAlignment="1" applyProtection="1">
      <alignment horizontal="left"/>
      <protection hidden="1"/>
    </xf>
    <xf numFmtId="0" fontId="59" fillId="25" borderId="13" xfId="0" applyFont="1" applyFill="1" applyBorder="1" applyAlignment="1" applyProtection="1">
      <alignment horizontal="left"/>
      <protection hidden="1"/>
    </xf>
    <xf numFmtId="0" fontId="59" fillId="25" borderId="14" xfId="0" applyFont="1" applyFill="1" applyBorder="1" applyAlignment="1" applyProtection="1">
      <alignment horizontal="left"/>
      <protection hidden="1"/>
    </xf>
    <xf numFmtId="0" fontId="51" fillId="0" borderId="94" xfId="0" applyFont="1" applyBorder="1" applyAlignment="1" applyProtection="1">
      <alignment horizontal="left" vertical="center"/>
      <protection hidden="1"/>
    </xf>
    <xf numFmtId="0" fontId="51" fillId="0" borderId="34" xfId="0" applyFont="1" applyBorder="1" applyAlignment="1" applyProtection="1">
      <alignment horizontal="left" vertical="center"/>
      <protection hidden="1"/>
    </xf>
    <xf numFmtId="0" fontId="51" fillId="0" borderId="95" xfId="0" applyFont="1" applyBorder="1" applyAlignment="1" applyProtection="1">
      <alignment horizontal="left" vertical="center"/>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9" xfId="0" applyFont="1" applyBorder="1" applyAlignment="1" applyProtection="1">
      <alignment horizontal="center" vertical="center" wrapText="1"/>
      <protection hidden="1"/>
    </xf>
    <xf numFmtId="0" fontId="9" fillId="0" borderId="21" xfId="0" applyFont="1" applyBorder="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12" xfId="0" applyFont="1" applyBorder="1" applyAlignment="1" applyProtection="1">
      <alignment horizontal="right" vertical="center" wrapText="1"/>
      <protection hidden="1"/>
    </xf>
    <xf numFmtId="0" fontId="9" fillId="0" borderId="13" xfId="0" applyFont="1" applyBorder="1" applyAlignment="1" applyProtection="1">
      <alignment horizontal="right" vertical="center" wrapText="1"/>
      <protection hidden="1"/>
    </xf>
    <xf numFmtId="0" fontId="3" fillId="25" borderId="84" xfId="0" applyFont="1" applyFill="1" applyBorder="1" applyAlignment="1" applyProtection="1">
      <alignment horizontal="left" vertical="center"/>
      <protection hidden="1"/>
    </xf>
    <xf numFmtId="0" fontId="3" fillId="25" borderId="38" xfId="0" applyFont="1" applyFill="1" applyBorder="1" applyAlignment="1" applyProtection="1">
      <alignment horizontal="left" vertical="center"/>
      <protection hidden="1"/>
    </xf>
    <xf numFmtId="0" fontId="3" fillId="25" borderId="96" xfId="0" applyFont="1" applyFill="1" applyBorder="1" applyAlignment="1" applyProtection="1">
      <alignment horizontal="left" vertical="center"/>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7" fillId="0" borderId="19" xfId="0" applyFont="1" applyBorder="1" applyAlignment="1" applyProtection="1">
      <alignment horizontal="left" vertical="center" shrinkToFit="1"/>
      <protection hidden="1"/>
    </xf>
    <xf numFmtId="0" fontId="9" fillId="0" borderId="22" xfId="0" applyFont="1" applyBorder="1" applyAlignment="1" applyProtection="1">
      <alignment horizontal="left" vertical="center" wrapText="1"/>
      <protection hidden="1"/>
    </xf>
    <xf numFmtId="0" fontId="9" fillId="0" borderId="15"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13" xfId="0" applyFont="1" applyBorder="1" applyAlignment="1" applyProtection="1">
      <alignment horizontal="left" vertical="center" wrapText="1"/>
      <protection hidden="1"/>
    </xf>
    <xf numFmtId="0" fontId="9" fillId="0" borderId="14" xfId="0" applyFont="1" applyBorder="1" applyAlignment="1" applyProtection="1">
      <alignment horizontal="left" vertical="center" wrapText="1"/>
      <protection hidden="1"/>
    </xf>
    <xf numFmtId="0" fontId="3" fillId="0" borderId="20"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4" xfId="0" applyFont="1" applyBorder="1" applyAlignment="1" applyProtection="1">
      <alignment horizontal="center" vertical="center" wrapText="1"/>
      <protection hidden="1"/>
    </xf>
    <xf numFmtId="0" fontId="59" fillId="0" borderId="12" xfId="0" applyFont="1" applyBorder="1" applyAlignment="1" applyProtection="1">
      <alignment horizontal="left"/>
      <protection hidden="1"/>
    </xf>
    <xf numFmtId="0" fontId="59" fillId="0" borderId="13" xfId="0" applyFont="1" applyBorder="1" applyAlignment="1" applyProtection="1">
      <alignment horizontal="left"/>
      <protection hidden="1"/>
    </xf>
    <xf numFmtId="0" fontId="59" fillId="0" borderId="14" xfId="0" applyFont="1" applyBorder="1" applyAlignment="1" applyProtection="1">
      <alignment horizontal="left"/>
      <protection hidden="1"/>
    </xf>
    <xf numFmtId="0" fontId="51" fillId="25" borderId="94" xfId="0" applyFont="1" applyFill="1" applyBorder="1" applyAlignment="1" applyProtection="1">
      <alignment horizontal="left" vertical="center"/>
      <protection hidden="1"/>
    </xf>
    <xf numFmtId="0" fontId="51" fillId="25" borderId="34" xfId="0" applyFont="1" applyFill="1" applyBorder="1" applyAlignment="1" applyProtection="1">
      <alignment horizontal="left" vertical="center"/>
      <protection hidden="1"/>
    </xf>
    <xf numFmtId="0" fontId="51" fillId="25" borderId="95" xfId="0" applyFont="1" applyFill="1" applyBorder="1" applyAlignment="1" applyProtection="1">
      <alignment horizontal="left" vertical="center"/>
      <protection hidden="1"/>
    </xf>
    <xf numFmtId="0" fontId="30" fillId="0" borderId="29" xfId="0" applyFont="1" applyBorder="1" applyAlignment="1" applyProtection="1">
      <alignment horizontal="left" vertical="center"/>
      <protection hidden="1"/>
    </xf>
    <xf numFmtId="0" fontId="59" fillId="0" borderId="28" xfId="0" applyFont="1" applyBorder="1" applyAlignment="1" applyProtection="1">
      <alignment horizontal="left" vertical="center"/>
      <protection hidden="1"/>
    </xf>
    <xf numFmtId="0" fontId="59" fillId="25" borderId="12" xfId="0" applyFont="1" applyFill="1" applyBorder="1" applyAlignment="1" applyProtection="1">
      <alignment horizontal="left" vertical="center"/>
      <protection hidden="1"/>
    </xf>
    <xf numFmtId="0" fontId="59" fillId="25" borderId="13" xfId="0" applyFont="1" applyFill="1" applyBorder="1" applyAlignment="1" applyProtection="1">
      <alignment horizontal="left" vertical="center"/>
      <protection hidden="1"/>
    </xf>
    <xf numFmtId="0" fontId="59" fillId="25" borderId="28" xfId="0" applyFont="1" applyFill="1" applyBorder="1" applyAlignment="1" applyProtection="1">
      <alignment horizontal="left"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6" xfId="0" applyFont="1" applyBorder="1" applyAlignment="1">
      <alignment horizontal="left" vertical="center"/>
    </xf>
    <xf numFmtId="0" fontId="9" fillId="26" borderId="84" xfId="0" applyFont="1" applyFill="1" applyBorder="1" applyAlignment="1" applyProtection="1">
      <alignment horizontal="left" vertical="center"/>
      <protection hidden="1"/>
    </xf>
    <xf numFmtId="0" fontId="9" fillId="26" borderId="38" xfId="0" applyFont="1" applyFill="1" applyBorder="1" applyAlignment="1" applyProtection="1">
      <alignment horizontal="left" vertical="center"/>
      <protection hidden="1"/>
    </xf>
    <xf numFmtId="0" fontId="9" fillId="26" borderId="29" xfId="0" applyFont="1" applyFill="1" applyBorder="1" applyAlignment="1" applyProtection="1">
      <alignment horizontal="left" vertical="center"/>
      <protection hidden="1"/>
    </xf>
    <xf numFmtId="0" fontId="59" fillId="0" borderId="21" xfId="0" applyFont="1" applyBorder="1" applyAlignment="1" applyProtection="1">
      <alignment horizontal="left" vertical="center" wrapText="1"/>
      <protection hidden="1"/>
    </xf>
    <xf numFmtId="0" fontId="59" fillId="0" borderId="22" xfId="0" applyFont="1" applyBorder="1" applyAlignment="1" applyProtection="1">
      <alignment horizontal="left" vertical="center" wrapText="1"/>
      <protection hidden="1"/>
    </xf>
    <xf numFmtId="0" fontId="59" fillId="0" borderId="73" xfId="0" applyFont="1" applyBorder="1" applyAlignment="1" applyProtection="1">
      <alignment horizontal="left" vertical="center" wrapText="1"/>
      <protection hidden="1"/>
    </xf>
    <xf numFmtId="0" fontId="59" fillId="0" borderId="12" xfId="0" applyFont="1" applyBorder="1" applyAlignment="1" applyProtection="1">
      <alignment horizontal="left" vertical="center" wrapText="1"/>
      <protection hidden="1"/>
    </xf>
    <xf numFmtId="0" fontId="59" fillId="0" borderId="13" xfId="0" applyFont="1" applyBorder="1" applyAlignment="1" applyProtection="1">
      <alignment horizontal="left" vertical="center" wrapText="1"/>
      <protection hidden="1"/>
    </xf>
    <xf numFmtId="0" fontId="59" fillId="0" borderId="28" xfId="0" applyFont="1" applyBorder="1" applyAlignment="1" applyProtection="1">
      <alignment horizontal="left" vertical="center" wrapText="1"/>
      <protection hidden="1"/>
    </xf>
    <xf numFmtId="0" fontId="3" fillId="0" borderId="32" xfId="0" applyFont="1" applyBorder="1" applyAlignment="1" applyProtection="1">
      <alignment horizontal="left" vertical="center" shrinkToFit="1"/>
      <protection hidden="1"/>
    </xf>
    <xf numFmtId="0" fontId="3" fillId="0" borderId="30" xfId="0" applyFont="1" applyBorder="1" applyAlignment="1" applyProtection="1">
      <alignment horizontal="left" vertical="center" shrinkToFit="1"/>
      <protection hidden="1"/>
    </xf>
    <xf numFmtId="0" fontId="9" fillId="0" borderId="43" xfId="0" applyFont="1" applyBorder="1" applyAlignment="1" applyProtection="1">
      <alignment horizontal="center" vertical="center"/>
      <protection hidden="1"/>
    </xf>
    <xf numFmtId="0" fontId="9" fillId="0" borderId="32" xfId="0" applyFont="1" applyBorder="1" applyAlignment="1" applyProtection="1">
      <alignment horizontal="center" vertical="center"/>
      <protection hidden="1"/>
    </xf>
    <xf numFmtId="0" fontId="9" fillId="0" borderId="30" xfId="0" applyFont="1" applyBorder="1" applyAlignment="1" applyProtection="1">
      <alignment horizontal="center" vertical="center"/>
      <protection hidden="1"/>
    </xf>
    <xf numFmtId="0" fontId="1" fillId="0" borderId="43" xfId="0" applyFont="1" applyBorder="1" applyAlignment="1" applyProtection="1">
      <alignment horizontal="center" vertical="center"/>
      <protection hidden="1"/>
    </xf>
    <xf numFmtId="0" fontId="1" fillId="0" borderId="30"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59" fillId="0" borderId="17" xfId="0" applyFont="1" applyBorder="1" applyAlignment="1" applyProtection="1">
      <alignment horizontal="center" vertical="center" wrapText="1"/>
      <protection hidden="1"/>
    </xf>
    <xf numFmtId="0" fontId="59" fillId="0" borderId="18" xfId="0" applyFont="1" applyBorder="1" applyAlignment="1" applyProtection="1">
      <alignment horizontal="center" vertical="center" wrapText="1"/>
      <protection hidden="1"/>
    </xf>
    <xf numFmtId="0" fontId="59" fillId="0" borderId="27" xfId="0" applyFont="1" applyBorder="1" applyAlignment="1" applyProtection="1">
      <alignment horizontal="center" vertical="center" wrapText="1"/>
      <protection hidden="1"/>
    </xf>
    <xf numFmtId="0" fontId="30" fillId="25" borderId="21" xfId="0" applyFont="1" applyFill="1" applyBorder="1" applyAlignment="1" applyProtection="1">
      <alignment horizontal="center" vertical="center" wrapText="1"/>
      <protection hidden="1"/>
    </xf>
    <xf numFmtId="0" fontId="30" fillId="25" borderId="22" xfId="0" applyFont="1" applyFill="1" applyBorder="1" applyAlignment="1" applyProtection="1">
      <alignment horizontal="center" vertical="center" wrapText="1"/>
      <protection hidden="1"/>
    </xf>
    <xf numFmtId="0" fontId="30" fillId="25" borderId="73" xfId="0" applyFont="1" applyFill="1" applyBorder="1" applyAlignment="1" applyProtection="1">
      <alignment horizontal="center" vertical="center" wrapText="1"/>
      <protection hidden="1"/>
    </xf>
    <xf numFmtId="0" fontId="59" fillId="27" borderId="94" xfId="0" applyFont="1" applyFill="1" applyBorder="1" applyAlignment="1" applyProtection="1">
      <alignment horizontal="center" vertical="center" wrapText="1"/>
      <protection hidden="1"/>
    </xf>
    <xf numFmtId="0" fontId="59" fillId="27" borderId="34" xfId="0" applyFont="1" applyFill="1" applyBorder="1" applyAlignment="1" applyProtection="1">
      <alignment horizontal="center" vertical="center" wrapText="1"/>
      <protection hidden="1"/>
    </xf>
    <xf numFmtId="0" fontId="59" fillId="27" borderId="46" xfId="0" applyFont="1" applyFill="1" applyBorder="1" applyAlignment="1" applyProtection="1">
      <alignment horizontal="center" vertical="center" wrapText="1"/>
      <protection hidden="1"/>
    </xf>
    <xf numFmtId="0" fontId="59" fillId="27" borderId="12" xfId="0" applyFont="1" applyFill="1" applyBorder="1" applyAlignment="1" applyProtection="1">
      <alignment horizontal="center" vertical="center" wrapText="1"/>
      <protection hidden="1"/>
    </xf>
    <xf numFmtId="0" fontId="59" fillId="27" borderId="13" xfId="0" applyFont="1" applyFill="1" applyBorder="1" applyAlignment="1" applyProtection="1">
      <alignment horizontal="center" vertical="center" wrapText="1"/>
      <protection hidden="1"/>
    </xf>
    <xf numFmtId="0" fontId="59" fillId="27" borderId="28" xfId="0" applyFont="1" applyFill="1" applyBorder="1" applyAlignment="1" applyProtection="1">
      <alignment horizontal="center" vertical="center" wrapText="1"/>
      <protection hidden="1"/>
    </xf>
    <xf numFmtId="0" fontId="59" fillId="26" borderId="85" xfId="0" applyFont="1" applyFill="1" applyBorder="1" applyAlignment="1" applyProtection="1">
      <alignment horizontal="left" vertical="center"/>
      <protection hidden="1"/>
    </xf>
    <xf numFmtId="0" fontId="59" fillId="26" borderId="31" xfId="0" applyFont="1" applyFill="1" applyBorder="1" applyAlignment="1" applyProtection="1">
      <alignment horizontal="left" vertical="center"/>
      <protection hidden="1"/>
    </xf>
    <xf numFmtId="0" fontId="59" fillId="26" borderId="93" xfId="0" applyFont="1" applyFill="1" applyBorder="1" applyAlignment="1" applyProtection="1">
      <alignment horizontal="left" vertical="center"/>
      <protection hidden="1"/>
    </xf>
    <xf numFmtId="0" fontId="3" fillId="0" borderId="47" xfId="0" applyFont="1" applyBorder="1" applyAlignment="1" applyProtection="1">
      <alignment horizontal="center" vertical="center"/>
      <protection hidden="1"/>
    </xf>
    <xf numFmtId="0" fontId="3" fillId="0" borderId="52" xfId="0" applyFont="1" applyBorder="1" applyAlignment="1" applyProtection="1">
      <alignment horizontal="center" vertical="center"/>
      <protection hidden="1"/>
    </xf>
    <xf numFmtId="0" fontId="3" fillId="0" borderId="54"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22" xfId="0" applyFont="1" applyBorder="1" applyAlignment="1" applyProtection="1">
      <alignment horizontal="center" vertical="center"/>
      <protection hidden="1"/>
    </xf>
    <xf numFmtId="0" fontId="13" fillId="0" borderId="73" xfId="0" applyFont="1" applyBorder="1" applyAlignment="1" applyProtection="1">
      <alignment horizontal="center" vertical="center"/>
      <protection hidden="1"/>
    </xf>
    <xf numFmtId="0" fontId="59" fillId="0" borderId="10" xfId="0" applyFont="1" applyBorder="1" applyAlignment="1" applyProtection="1">
      <alignment horizontal="left" vertical="center"/>
      <protection hidden="1"/>
    </xf>
    <xf numFmtId="0" fontId="59" fillId="0" borderId="0" xfId="0" applyFont="1" applyAlignment="1" applyProtection="1">
      <alignment horizontal="left" vertical="center"/>
      <protection hidden="1"/>
    </xf>
    <xf numFmtId="0" fontId="59" fillId="0" borderId="26" xfId="0" applyFont="1" applyBorder="1" applyAlignment="1" applyProtection="1">
      <alignment horizontal="left" vertical="center"/>
      <protection hidden="1"/>
    </xf>
    <xf numFmtId="0" fontId="59" fillId="25" borderId="47" xfId="0" applyFont="1" applyFill="1" applyBorder="1" applyAlignment="1" applyProtection="1">
      <alignment horizontal="center" vertical="center" wrapText="1"/>
      <protection hidden="1"/>
    </xf>
    <xf numFmtId="0" fontId="59" fillId="25" borderId="52" xfId="0" applyFont="1" applyFill="1" applyBorder="1" applyAlignment="1" applyProtection="1">
      <alignment horizontal="center" vertical="center" wrapText="1"/>
      <protection hidden="1"/>
    </xf>
    <xf numFmtId="0" fontId="59" fillId="25" borderId="54" xfId="0" applyFont="1" applyFill="1" applyBorder="1" applyAlignment="1" applyProtection="1">
      <alignment horizontal="center" vertical="center" wrapText="1"/>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6" xfId="0" applyFont="1" applyFill="1" applyBorder="1" applyAlignment="1" applyProtection="1">
      <alignment horizontal="left" vertical="center" wrapText="1"/>
      <protection hidden="1"/>
    </xf>
    <xf numFmtId="0" fontId="30" fillId="26" borderId="100" xfId="0" applyFont="1" applyFill="1" applyBorder="1" applyAlignment="1" applyProtection="1">
      <alignment horizontal="left" vertical="center" wrapText="1"/>
      <protection hidden="1"/>
    </xf>
    <xf numFmtId="0" fontId="30" fillId="26" borderId="101" xfId="0" applyFont="1" applyFill="1" applyBorder="1" applyAlignment="1" applyProtection="1">
      <alignment horizontal="left" vertical="center" wrapText="1"/>
      <protection hidden="1"/>
    </xf>
    <xf numFmtId="0" fontId="30" fillId="26" borderId="102" xfId="0" applyFont="1" applyFill="1" applyBorder="1" applyAlignment="1" applyProtection="1">
      <alignment horizontal="left" vertical="center" wrapText="1"/>
      <protection hidden="1"/>
    </xf>
    <xf numFmtId="0" fontId="3" fillId="0" borderId="43" xfId="0" applyFont="1" applyBorder="1" applyAlignment="1" applyProtection="1">
      <alignment horizontal="center" vertical="center"/>
      <protection hidden="1"/>
    </xf>
    <xf numFmtId="0" fontId="3" fillId="0" borderId="32" xfId="0" applyFont="1" applyBorder="1" applyAlignment="1" applyProtection="1">
      <alignment horizontal="center" vertical="center"/>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52" fillId="0" borderId="10" xfId="0" applyFont="1" applyBorder="1" applyAlignment="1" applyProtection="1">
      <alignment horizontal="left" vertical="center"/>
      <protection hidden="1"/>
    </xf>
    <xf numFmtId="0" fontId="74" fillId="0" borderId="0" xfId="0" applyFont="1" applyAlignment="1">
      <alignment horizontal="left" vertical="center"/>
    </xf>
    <xf numFmtId="0" fontId="74" fillId="0" borderId="11" xfId="0" applyFont="1" applyBorder="1" applyAlignment="1">
      <alignment horizontal="left" vertical="center"/>
    </xf>
    <xf numFmtId="0" fontId="59" fillId="0" borderId="94" xfId="0" applyFont="1" applyBorder="1" applyAlignment="1" applyProtection="1">
      <alignment horizontal="left" vertical="center"/>
      <protection hidden="1"/>
    </xf>
    <xf numFmtId="0" fontId="59" fillId="0" borderId="34" xfId="0" applyFont="1" applyBorder="1" applyAlignment="1" applyProtection="1">
      <alignment horizontal="left" vertical="center"/>
      <protection hidden="1"/>
    </xf>
    <xf numFmtId="0" fontId="59" fillId="0" borderId="46" xfId="0" applyFont="1" applyBorder="1" applyAlignment="1" applyProtection="1">
      <alignment horizontal="left" vertical="center"/>
      <protection hidden="1"/>
    </xf>
    <xf numFmtId="0" fontId="9" fillId="0" borderId="32" xfId="0" applyFont="1" applyBorder="1" applyAlignment="1">
      <alignment horizontal="left" vertical="center"/>
    </xf>
    <xf numFmtId="0" fontId="9" fillId="0" borderId="30" xfId="0" applyFont="1" applyBorder="1" applyAlignment="1">
      <alignment horizontal="left" vertical="center"/>
    </xf>
    <xf numFmtId="0" fontId="59" fillId="0" borderId="11" xfId="0" applyFont="1" applyBorder="1" applyAlignment="1" applyProtection="1">
      <alignment horizontal="left" vertical="center"/>
      <protection hidden="1"/>
    </xf>
    <xf numFmtId="0" fontId="0" fillId="32" borderId="0" xfId="0" applyFill="1" applyProtection="1">
      <alignment vertical="center"/>
      <protection hidden="1"/>
    </xf>
    <xf numFmtId="0" fontId="3" fillId="0" borderId="21" xfId="0" applyFont="1" applyBorder="1" applyAlignment="1" applyProtection="1">
      <alignment horizontal="center" vertical="center" wrapText="1"/>
      <protection hidden="1"/>
    </xf>
    <xf numFmtId="0" fontId="3" fillId="0" borderId="22" xfId="0" applyFont="1" applyBorder="1" applyAlignment="1" applyProtection="1">
      <alignment horizontal="center" vertical="center" wrapText="1"/>
      <protection hidden="1"/>
    </xf>
    <xf numFmtId="0" fontId="3" fillId="0" borderId="73"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28" xfId="0" applyFont="1" applyBorder="1" applyAlignment="1" applyProtection="1">
      <alignment horizontal="center" vertical="center" wrapText="1"/>
      <protection hidden="1"/>
    </xf>
    <xf numFmtId="0" fontId="1" fillId="0" borderId="54" xfId="0" applyFont="1" applyBorder="1" applyAlignment="1" applyProtection="1">
      <alignment horizontal="center" vertical="center"/>
      <protection hidden="1"/>
    </xf>
    <xf numFmtId="0" fontId="89" fillId="0" borderId="17" xfId="0" applyFont="1" applyBorder="1" applyAlignment="1" applyProtection="1">
      <alignment horizontal="center" vertical="center"/>
      <protection hidden="1"/>
    </xf>
    <xf numFmtId="0" fontId="89" fillId="0" borderId="18" xfId="0" applyFont="1" applyBorder="1" applyAlignment="1" applyProtection="1">
      <alignment horizontal="center" vertical="center"/>
      <protection hidden="1"/>
    </xf>
    <xf numFmtId="0" fontId="89" fillId="0" borderId="19" xfId="0" applyFont="1" applyBorder="1" applyAlignment="1" applyProtection="1">
      <alignment horizontal="center" vertical="center"/>
      <protection hidden="1"/>
    </xf>
    <xf numFmtId="0" fontId="89" fillId="0" borderId="65" xfId="0" applyFont="1" applyBorder="1" applyAlignment="1" applyProtection="1">
      <alignment horizontal="left" vertical="center" shrinkToFit="1"/>
      <protection hidden="1"/>
    </xf>
    <xf numFmtId="0" fontId="89" fillId="0" borderId="66" xfId="0" applyFont="1" applyBorder="1" applyAlignment="1" applyProtection="1">
      <alignment horizontal="left" vertical="center" shrinkToFit="1"/>
      <protection hidden="1"/>
    </xf>
    <xf numFmtId="0" fontId="89" fillId="0" borderId="67" xfId="0" applyFont="1" applyBorder="1" applyAlignment="1" applyProtection="1">
      <alignment horizontal="left" vertical="center" shrinkToFit="1"/>
      <protection hidden="1"/>
    </xf>
    <xf numFmtId="0" fontId="89" fillId="0" borderId="42" xfId="0" applyFont="1" applyBorder="1" applyAlignment="1" applyProtection="1">
      <alignment horizontal="left" vertical="center" shrinkToFit="1"/>
      <protection hidden="1"/>
    </xf>
    <xf numFmtId="0" fontId="89" fillId="0" borderId="68" xfId="0" applyFont="1" applyBorder="1" applyAlignment="1" applyProtection="1">
      <alignment horizontal="left" vertical="center" shrinkToFit="1"/>
      <protection hidden="1"/>
    </xf>
    <xf numFmtId="0" fontId="89" fillId="0" borderId="69" xfId="0" applyFont="1" applyBorder="1" applyAlignment="1" applyProtection="1">
      <alignment horizontal="left" vertical="center" shrinkToFit="1"/>
      <protection hidden="1"/>
    </xf>
    <xf numFmtId="0" fontId="6" fillId="0" borderId="16" xfId="0" applyFont="1" applyBorder="1" applyAlignment="1" applyProtection="1">
      <alignment horizontal="right" vertical="center"/>
      <protection hidden="1"/>
    </xf>
    <xf numFmtId="0" fontId="9" fillId="0" borderId="21" xfId="0" applyFont="1" applyBorder="1" applyAlignment="1" applyProtection="1">
      <alignment horizontal="center" vertical="center" wrapText="1" shrinkToFit="1"/>
      <protection hidden="1"/>
    </xf>
    <xf numFmtId="0" fontId="9" fillId="0" borderId="22" xfId="0" applyFont="1" applyBorder="1" applyAlignment="1" applyProtection="1">
      <alignment horizontal="center" vertical="center" wrapText="1" shrinkToFit="1"/>
      <protection hidden="1"/>
    </xf>
    <xf numFmtId="0" fontId="9" fillId="0" borderId="12" xfId="0" applyFont="1" applyBorder="1" applyAlignment="1" applyProtection="1">
      <alignment horizontal="center" vertical="center" wrapText="1" shrinkToFit="1"/>
      <protection hidden="1"/>
    </xf>
    <xf numFmtId="0" fontId="9" fillId="0" borderId="13" xfId="0" applyFont="1" applyBorder="1" applyAlignment="1" applyProtection="1">
      <alignment horizontal="center" vertical="center" wrapText="1" shrinkToFit="1"/>
      <protection hidden="1"/>
    </xf>
    <xf numFmtId="0" fontId="0" fillId="0" borderId="70" xfId="0" applyBorder="1" applyAlignment="1" applyProtection="1">
      <alignment horizontal="center" vertical="center"/>
      <protection hidden="1"/>
    </xf>
    <xf numFmtId="0" fontId="0" fillId="0" borderId="71" xfId="0" applyBorder="1" applyAlignment="1" applyProtection="1">
      <alignment horizontal="center" vertical="center"/>
      <protection hidden="1"/>
    </xf>
    <xf numFmtId="0" fontId="0" fillId="0" borderId="50" xfId="0" applyBorder="1" applyAlignment="1" applyProtection="1">
      <alignment horizontal="center" vertical="center" wrapText="1"/>
      <protection hidden="1"/>
    </xf>
    <xf numFmtId="0" fontId="0" fillId="0" borderId="18" xfId="0" applyBorder="1" applyAlignment="1" applyProtection="1">
      <alignment horizontal="center" vertical="center" wrapText="1"/>
      <protection hidden="1"/>
    </xf>
    <xf numFmtId="0" fontId="0" fillId="0" borderId="27" xfId="0" applyBorder="1" applyAlignment="1" applyProtection="1">
      <alignment horizontal="center" vertical="center" wrapText="1"/>
      <protection hidden="1"/>
    </xf>
    <xf numFmtId="0" fontId="0" fillId="0" borderId="71" xfId="0" applyBorder="1" applyAlignment="1" applyProtection="1">
      <alignment horizontal="center" vertical="center" wrapText="1"/>
      <protection hidden="1"/>
    </xf>
    <xf numFmtId="0" fontId="4" fillId="0" borderId="50" xfId="0" applyFont="1" applyBorder="1" applyAlignment="1" applyProtection="1">
      <alignment horizontal="left" vertical="center"/>
      <protection hidden="1"/>
    </xf>
    <xf numFmtId="0" fontId="4" fillId="0" borderId="18" xfId="0" applyFont="1" applyBorder="1" applyAlignment="1" applyProtection="1">
      <alignment horizontal="left" vertical="center"/>
      <protection hidden="1"/>
    </xf>
    <xf numFmtId="0" fontId="4" fillId="0" borderId="19" xfId="0" applyFont="1" applyBorder="1" applyAlignment="1" applyProtection="1">
      <alignment horizontal="left" vertical="center"/>
      <protection hidden="1"/>
    </xf>
    <xf numFmtId="0" fontId="3" fillId="0" borderId="51" xfId="0" applyFont="1" applyBorder="1" applyAlignment="1" applyProtection="1">
      <alignment horizontal="center" vertical="center" wrapText="1"/>
      <protection hidden="1"/>
    </xf>
    <xf numFmtId="0" fontId="3" fillId="0" borderId="58" xfId="0" applyFont="1" applyBorder="1" applyAlignment="1" applyProtection="1">
      <alignment horizontal="center" vertical="center"/>
      <protection hidden="1"/>
    </xf>
    <xf numFmtId="0" fontId="30" fillId="0" borderId="17" xfId="0" applyFont="1" applyBorder="1" applyAlignment="1" applyProtection="1">
      <alignment horizontal="center" vertical="center" shrinkToFit="1"/>
      <protection hidden="1"/>
    </xf>
    <xf numFmtId="0" fontId="3" fillId="0" borderId="18" xfId="0" applyFont="1" applyBorder="1" applyAlignment="1" applyProtection="1">
      <alignment horizontal="center" vertical="center" shrinkToFit="1"/>
      <protection hidden="1"/>
    </xf>
    <xf numFmtId="0" fontId="3" fillId="0" borderId="19" xfId="0" applyFont="1" applyBorder="1" applyAlignment="1" applyProtection="1">
      <alignment horizontal="center" vertical="center" shrinkToFit="1"/>
      <protection hidden="1"/>
    </xf>
    <xf numFmtId="0" fontId="0" fillId="0" borderId="66" xfId="0" applyBorder="1" applyAlignment="1" applyProtection="1">
      <alignment horizontal="center" vertical="center"/>
      <protection hidden="1"/>
    </xf>
    <xf numFmtId="0" fontId="0" fillId="0" borderId="42" xfId="0" applyBorder="1" applyAlignment="1" applyProtection="1">
      <alignment horizontal="center" vertical="center"/>
      <protection hidden="1"/>
    </xf>
    <xf numFmtId="0" fontId="0" fillId="0" borderId="69" xfId="0" applyBorder="1" applyAlignment="1" applyProtection="1">
      <alignment horizontal="center" vertical="center"/>
      <protection hidden="1"/>
    </xf>
    <xf numFmtId="0" fontId="4" fillId="0" borderId="66" xfId="0" applyFont="1" applyBorder="1" applyAlignment="1" applyProtection="1">
      <alignment horizontal="left" vertical="center"/>
      <protection hidden="1"/>
    </xf>
    <xf numFmtId="0" fontId="4" fillId="0" borderId="61" xfId="0" applyFont="1" applyBorder="1" applyAlignment="1" applyProtection="1">
      <alignment horizontal="left" vertical="center"/>
      <protection hidden="1"/>
    </xf>
    <xf numFmtId="0" fontId="4" fillId="0" borderId="69" xfId="0" applyFont="1" applyBorder="1" applyAlignment="1" applyProtection="1">
      <alignment horizontal="left" vertical="center"/>
      <protection hidden="1"/>
    </xf>
    <xf numFmtId="0" fontId="4" fillId="0" borderId="41" xfId="0" applyFont="1" applyBorder="1" applyAlignment="1" applyProtection="1">
      <alignment horizontal="left" vertical="center"/>
      <protection hidden="1"/>
    </xf>
    <xf numFmtId="0" fontId="4" fillId="0" borderId="42" xfId="0" applyFont="1" applyBorder="1" applyAlignment="1" applyProtection="1">
      <alignment horizontal="left" vertical="center"/>
      <protection hidden="1"/>
    </xf>
    <xf numFmtId="0" fontId="4" fillId="0" borderId="43" xfId="0" applyFont="1" applyBorder="1" applyAlignment="1" applyProtection="1">
      <alignment horizontal="left" vertical="center"/>
      <protection hidden="1"/>
    </xf>
    <xf numFmtId="0" fontId="0" fillId="0" borderId="65" xfId="0" applyBorder="1" applyAlignment="1" applyProtection="1">
      <alignment horizontal="center" vertical="center"/>
      <protection hidden="1"/>
    </xf>
    <xf numFmtId="0" fontId="0" fillId="0" borderId="55" xfId="0" applyBorder="1" applyAlignment="1" applyProtection="1">
      <alignment horizontal="center" vertical="center"/>
      <protection hidden="1"/>
    </xf>
    <xf numFmtId="0" fontId="0" fillId="0" borderId="67" xfId="0" applyBorder="1" applyAlignment="1" applyProtection="1">
      <alignment horizontal="center" vertical="center"/>
      <protection hidden="1"/>
    </xf>
    <xf numFmtId="0" fontId="0" fillId="0" borderId="56" xfId="0" applyBorder="1" applyAlignment="1" applyProtection="1">
      <alignment horizontal="center" vertical="center"/>
      <protection hidden="1"/>
    </xf>
    <xf numFmtId="0" fontId="0" fillId="0" borderId="68" xfId="0" applyBorder="1" applyAlignment="1" applyProtection="1">
      <alignment horizontal="center" vertical="center"/>
      <protection hidden="1"/>
    </xf>
    <xf numFmtId="0" fontId="0" fillId="0" borderId="59" xfId="0" applyBorder="1" applyAlignment="1" applyProtection="1">
      <alignment horizontal="center" vertical="center"/>
      <protection hidden="1"/>
    </xf>
    <xf numFmtId="0" fontId="0" fillId="0" borderId="30" xfId="0" applyBorder="1" applyAlignment="1" applyProtection="1">
      <alignment horizontal="center" vertical="center"/>
      <protection hidden="1"/>
    </xf>
    <xf numFmtId="0" fontId="9" fillId="0" borderId="37" xfId="0" applyFont="1" applyBorder="1" applyAlignment="1" applyProtection="1">
      <alignment horizontal="center" vertical="center" wrapText="1"/>
      <protection hidden="1"/>
    </xf>
    <xf numFmtId="0" fontId="9" fillId="0" borderId="69" xfId="0" applyFont="1" applyBorder="1" applyAlignment="1" applyProtection="1">
      <alignment horizontal="center" vertical="center"/>
      <protection hidden="1"/>
    </xf>
    <xf numFmtId="0" fontId="0" fillId="0" borderId="29" xfId="0" applyBorder="1" applyAlignment="1" applyProtection="1">
      <alignment horizontal="center" vertical="center"/>
      <protection hidden="1"/>
    </xf>
    <xf numFmtId="0" fontId="66" fillId="0" borderId="18" xfId="0" applyFont="1" applyBorder="1" applyAlignment="1" applyProtection="1">
      <alignment horizontal="center" vertical="center"/>
      <protection hidden="1"/>
    </xf>
    <xf numFmtId="0" fontId="30" fillId="0" borderId="64" xfId="0" applyFont="1" applyBorder="1" applyAlignment="1" applyProtection="1">
      <alignment horizontal="center" vertical="center"/>
      <protection hidden="1"/>
    </xf>
    <xf numFmtId="0" fontId="10" fillId="0" borderId="13" xfId="0" applyFont="1" applyBorder="1" applyAlignment="1" applyProtection="1">
      <alignment horizontal="left" vertical="center"/>
      <protection hidden="1"/>
    </xf>
    <xf numFmtId="0" fontId="3" fillId="0" borderId="73" xfId="0" applyFont="1" applyBorder="1" applyAlignment="1" applyProtection="1">
      <alignment horizontal="center" vertical="center"/>
      <protection hidden="1"/>
    </xf>
    <xf numFmtId="0" fontId="3" fillId="0" borderId="64" xfId="0" applyFont="1" applyBorder="1" applyAlignment="1" applyProtection="1">
      <alignment horizontal="center" vertical="center"/>
      <protection hidden="1"/>
    </xf>
    <xf numFmtId="0" fontId="3" fillId="0" borderId="70" xfId="0" applyFont="1" applyBorder="1" applyAlignment="1" applyProtection="1">
      <alignment horizontal="center" vertical="center"/>
      <protection hidden="1"/>
    </xf>
    <xf numFmtId="0" fontId="3" fillId="0" borderId="49" xfId="0" applyFont="1" applyBorder="1" applyAlignment="1" applyProtection="1">
      <alignment horizontal="center" vertical="center"/>
      <protection hidden="1"/>
    </xf>
    <xf numFmtId="0" fontId="3" fillId="0" borderId="50" xfId="0" applyFont="1" applyBorder="1" applyAlignment="1" applyProtection="1">
      <alignment horizontal="center" vertical="center"/>
      <protection hidden="1"/>
    </xf>
    <xf numFmtId="0" fontId="3" fillId="0" borderId="86" xfId="0" applyFont="1" applyBorder="1" applyAlignment="1" applyProtection="1">
      <alignment horizontal="center" vertical="center"/>
      <protection hidden="1"/>
    </xf>
    <xf numFmtId="0" fontId="3" fillId="0" borderId="65" xfId="0" applyFont="1" applyBorder="1" applyAlignment="1" applyProtection="1">
      <alignment horizontal="center" vertical="center" textRotation="255" shrinkToFit="1"/>
      <protection hidden="1"/>
    </xf>
    <xf numFmtId="0" fontId="3" fillId="0" borderId="55" xfId="0" applyFont="1" applyBorder="1" applyAlignment="1" applyProtection="1">
      <alignment horizontal="center" vertical="center" textRotation="255" shrinkToFit="1"/>
      <protection hidden="1"/>
    </xf>
    <xf numFmtId="0" fontId="3" fillId="0" borderId="67" xfId="0" applyFont="1" applyBorder="1" applyAlignment="1" applyProtection="1">
      <alignment horizontal="center" vertical="center" textRotation="255" shrinkToFit="1"/>
      <protection hidden="1"/>
    </xf>
    <xf numFmtId="0" fontId="3" fillId="0" borderId="56" xfId="0" applyFont="1" applyBorder="1" applyAlignment="1" applyProtection="1">
      <alignment horizontal="center" vertical="center" textRotation="255" shrinkToFit="1"/>
      <protection hidden="1"/>
    </xf>
    <xf numFmtId="0" fontId="3" fillId="0" borderId="68" xfId="0" applyFont="1" applyBorder="1" applyAlignment="1" applyProtection="1">
      <alignment horizontal="center" vertical="center" textRotation="255" shrinkToFit="1"/>
      <protection hidden="1"/>
    </xf>
    <xf numFmtId="0" fontId="3" fillId="0" borderId="59" xfId="0" applyFont="1" applyBorder="1" applyAlignment="1" applyProtection="1">
      <alignment horizontal="center" vertical="center" textRotation="255" shrinkToFit="1"/>
      <protection hidden="1"/>
    </xf>
    <xf numFmtId="0" fontId="0" fillId="0" borderId="20" xfId="0" applyBorder="1" applyAlignment="1" applyProtection="1">
      <alignment horizontal="right" vertical="center"/>
      <protection hidden="1"/>
    </xf>
    <xf numFmtId="0" fontId="0" fillId="0" borderId="24" xfId="0" applyBorder="1" applyAlignment="1" applyProtection="1">
      <alignment horizontal="right" vertical="center"/>
      <protection hidden="1"/>
    </xf>
    <xf numFmtId="0" fontId="6" fillId="0" borderId="70" xfId="0" applyFont="1" applyBorder="1" applyAlignment="1" applyProtection="1">
      <alignment horizontal="right" vertical="center"/>
      <protection hidden="1"/>
    </xf>
    <xf numFmtId="0" fontId="6" fillId="0" borderId="71" xfId="0" applyFont="1" applyBorder="1" applyAlignment="1" applyProtection="1">
      <alignment horizontal="right" vertical="center"/>
      <protection hidden="1"/>
    </xf>
    <xf numFmtId="0" fontId="6" fillId="0" borderId="49" xfId="0" applyFont="1" applyBorder="1" applyAlignment="1" applyProtection="1">
      <alignment horizontal="right" vertical="center"/>
      <protection hidden="1"/>
    </xf>
    <xf numFmtId="0" fontId="6" fillId="0" borderId="78" xfId="0" applyFont="1" applyBorder="1" applyAlignment="1" applyProtection="1">
      <alignment horizontal="right" vertical="center"/>
      <protection hidden="1"/>
    </xf>
    <xf numFmtId="0" fontId="6" fillId="0" borderId="54" xfId="0" applyFont="1" applyBorder="1" applyAlignment="1" applyProtection="1">
      <alignment horizontal="right" vertical="center"/>
      <protection hidden="1"/>
    </xf>
    <xf numFmtId="0" fontId="3" fillId="0" borderId="65" xfId="0" applyFont="1" applyBorder="1" applyAlignment="1" applyProtection="1">
      <alignment horizontal="center" vertical="center" textRotation="255" wrapText="1"/>
      <protection hidden="1"/>
    </xf>
    <xf numFmtId="0" fontId="3" fillId="0" borderId="55" xfId="0" applyFont="1" applyBorder="1" applyAlignment="1" applyProtection="1">
      <alignment horizontal="center" vertical="center" textRotation="255" wrapText="1"/>
      <protection hidden="1"/>
    </xf>
    <xf numFmtId="0" fontId="3" fillId="0" borderId="67" xfId="0" applyFont="1" applyBorder="1" applyAlignment="1" applyProtection="1">
      <alignment horizontal="center" vertical="center" textRotation="255" wrapText="1"/>
      <protection hidden="1"/>
    </xf>
    <xf numFmtId="0" fontId="3" fillId="0" borderId="56" xfId="0" applyFont="1" applyBorder="1" applyAlignment="1" applyProtection="1">
      <alignment horizontal="center" vertical="center" textRotation="255" wrapText="1"/>
      <protection hidden="1"/>
    </xf>
    <xf numFmtId="0" fontId="3" fillId="0" borderId="68" xfId="0" applyFont="1" applyBorder="1" applyAlignment="1" applyProtection="1">
      <alignment horizontal="center" vertical="center" textRotation="255" wrapText="1"/>
      <protection hidden="1"/>
    </xf>
    <xf numFmtId="0" fontId="3" fillId="0" borderId="59" xfId="0" applyFont="1" applyBorder="1" applyAlignment="1" applyProtection="1">
      <alignment horizontal="center" vertical="center" textRotation="255" wrapText="1"/>
      <protection hidden="1"/>
    </xf>
    <xf numFmtId="0" fontId="4" fillId="0" borderId="71" xfId="0" applyFont="1" applyBorder="1" applyAlignment="1" applyProtection="1">
      <alignment horizontal="left" vertical="center"/>
      <protection hidden="1"/>
    </xf>
    <xf numFmtId="0" fontId="3" fillId="0" borderId="0" xfId="0" applyFont="1" applyAlignment="1" applyProtection="1">
      <alignment horizontal="center" vertical="center" shrinkToFit="1"/>
      <protection hidden="1"/>
    </xf>
    <xf numFmtId="0" fontId="3" fillId="0" borderId="45" xfId="0" applyFont="1" applyBorder="1" applyAlignment="1" applyProtection="1">
      <alignment horizontal="right" vertical="center" shrinkToFit="1"/>
      <protection hidden="1"/>
    </xf>
    <xf numFmtId="0" fontId="3" fillId="0" borderId="0" xfId="0" applyFont="1" applyAlignment="1" applyProtection="1">
      <alignment horizontal="right" vertical="center" shrinkToFit="1"/>
      <protection hidden="1"/>
    </xf>
    <xf numFmtId="0" fontId="1" fillId="0" borderId="34" xfId="0" applyFont="1" applyBorder="1" applyAlignment="1" applyProtection="1">
      <alignment horizontal="center" vertical="center"/>
      <protection hidden="1"/>
    </xf>
    <xf numFmtId="0" fontId="4" fillId="0" borderId="32" xfId="0" applyFont="1" applyBorder="1" applyAlignment="1" applyProtection="1">
      <alignment horizontal="center" vertical="center" shrinkToFit="1"/>
      <protection hidden="1"/>
    </xf>
    <xf numFmtId="0" fontId="4" fillId="0" borderId="30" xfId="0" applyFont="1" applyBorder="1" applyAlignment="1" applyProtection="1">
      <alignment horizontal="center" vertical="center" shrinkToFit="1"/>
      <protection hidden="1"/>
    </xf>
    <xf numFmtId="0" fontId="3" fillId="0" borderId="60" xfId="0" applyFont="1" applyBorder="1" applyAlignment="1" applyProtection="1">
      <alignment horizontal="center" vertical="center" wrapText="1"/>
      <protection hidden="1"/>
    </xf>
    <xf numFmtId="0" fontId="3" fillId="0" borderId="34" xfId="0" applyFont="1" applyBorder="1" applyAlignment="1" applyProtection="1">
      <alignment horizontal="center" vertical="center" wrapText="1"/>
      <protection hidden="1"/>
    </xf>
    <xf numFmtId="0" fontId="3" fillId="0" borderId="46" xfId="0" applyFont="1" applyBorder="1" applyAlignment="1" applyProtection="1">
      <alignment horizontal="center" vertical="center" wrapText="1"/>
      <protection hidden="1"/>
    </xf>
    <xf numFmtId="0" fontId="3" fillId="0" borderId="39"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3" fillId="0" borderId="33" xfId="0" applyFont="1" applyBorder="1" applyAlignment="1" applyProtection="1">
      <alignment horizontal="center" vertical="center" wrapText="1"/>
      <protection hidden="1"/>
    </xf>
    <xf numFmtId="0" fontId="3" fillId="0" borderId="45" xfId="0" applyFont="1" applyBorder="1" applyAlignment="1" applyProtection="1">
      <alignment horizontal="left" vertical="center" shrinkToFit="1"/>
      <protection hidden="1"/>
    </xf>
    <xf numFmtId="49" fontId="43" fillId="0" borderId="43" xfId="0" applyNumberFormat="1" applyFont="1" applyBorder="1" applyAlignment="1" applyProtection="1">
      <alignment horizontal="center" vertical="center" shrinkToFit="1"/>
      <protection locked="0"/>
    </xf>
    <xf numFmtId="49" fontId="43" fillId="0" borderId="32" xfId="0" applyNumberFormat="1" applyFont="1" applyBorder="1" applyAlignment="1" applyProtection="1">
      <alignment horizontal="center" vertical="center" shrinkToFit="1"/>
      <protection locked="0"/>
    </xf>
    <xf numFmtId="49" fontId="43" fillId="0" borderId="30" xfId="0" applyNumberFormat="1" applyFont="1" applyBorder="1" applyAlignment="1" applyProtection="1">
      <alignment horizontal="center" vertical="center" shrinkToFit="1"/>
      <protection locked="0"/>
    </xf>
    <xf numFmtId="49" fontId="43" fillId="0" borderId="43" xfId="0" applyNumberFormat="1" applyFont="1" applyBorder="1" applyAlignment="1" applyProtection="1">
      <alignment horizontal="left" vertical="center" shrinkToFit="1"/>
      <protection locked="0"/>
    </xf>
    <xf numFmtId="49" fontId="43" fillId="0" borderId="32" xfId="0" applyNumberFormat="1" applyFont="1" applyBorder="1" applyAlignment="1" applyProtection="1">
      <alignment horizontal="left" vertical="center" shrinkToFit="1"/>
      <protection locked="0"/>
    </xf>
    <xf numFmtId="49" fontId="43" fillId="0" borderId="30" xfId="0" applyNumberFormat="1" applyFont="1" applyBorder="1" applyAlignment="1" applyProtection="1">
      <alignment horizontal="left" vertical="center" shrinkToFit="1"/>
      <protection locked="0"/>
    </xf>
    <xf numFmtId="0" fontId="3" fillId="0" borderId="30"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4" fillId="0" borderId="43" xfId="0" applyFont="1" applyBorder="1" applyAlignment="1" applyProtection="1">
      <alignment horizontal="center" vertical="center" shrinkToFit="1"/>
      <protection hidden="1"/>
    </xf>
    <xf numFmtId="0" fontId="9" fillId="0" borderId="44" xfId="0" applyFont="1" applyBorder="1" applyAlignment="1" applyProtection="1">
      <alignment horizontal="center" vertical="center"/>
      <protection hidden="1"/>
    </xf>
    <xf numFmtId="0" fontId="3" fillId="0" borderId="77" xfId="0" applyFont="1" applyBorder="1" applyAlignment="1" applyProtection="1">
      <alignment horizontal="center" vertical="center"/>
      <protection hidden="1"/>
    </xf>
    <xf numFmtId="0" fontId="3" fillId="0" borderId="44" xfId="0" applyFont="1" applyBorder="1" applyAlignment="1" applyProtection="1">
      <alignment horizontal="center" vertical="center"/>
      <protection hidden="1"/>
    </xf>
    <xf numFmtId="49" fontId="61" fillId="0" borderId="60" xfId="0" applyNumberFormat="1" applyFont="1" applyBorder="1" applyAlignment="1" applyProtection="1">
      <alignment horizontal="center" vertical="center" shrinkToFit="1"/>
      <protection locked="0"/>
    </xf>
    <xf numFmtId="49" fontId="61" fillId="0" borderId="34" xfId="0" applyNumberFormat="1" applyFont="1" applyBorder="1" applyAlignment="1" applyProtection="1">
      <alignment horizontal="center" vertical="center" shrinkToFit="1"/>
      <protection locked="0"/>
    </xf>
    <xf numFmtId="49" fontId="61" fillId="0" borderId="46" xfId="0" applyNumberFormat="1" applyFont="1" applyBorder="1" applyAlignment="1" applyProtection="1">
      <alignment horizontal="center" vertical="center" shrinkToFit="1"/>
      <protection locked="0"/>
    </xf>
    <xf numFmtId="49" fontId="61" fillId="0" borderId="39" xfId="0" applyNumberFormat="1" applyFont="1" applyBorder="1" applyAlignment="1" applyProtection="1">
      <alignment horizontal="center" vertical="center" shrinkToFit="1"/>
      <protection locked="0"/>
    </xf>
    <xf numFmtId="49" fontId="61" fillId="0" borderId="45" xfId="0" applyNumberFormat="1" applyFont="1" applyBorder="1" applyAlignment="1" applyProtection="1">
      <alignment horizontal="center" vertical="center" shrinkToFit="1"/>
      <protection locked="0"/>
    </xf>
    <xf numFmtId="49" fontId="61" fillId="0" borderId="33" xfId="0" applyNumberFormat="1" applyFont="1" applyBorder="1" applyAlignment="1" applyProtection="1">
      <alignment horizontal="center" vertical="center" shrinkToFit="1"/>
      <protection locked="0"/>
    </xf>
    <xf numFmtId="0" fontId="9" fillId="0" borderId="43" xfId="0" applyFont="1" applyBorder="1" applyAlignment="1" applyProtection="1">
      <alignment horizontal="left" vertical="center" shrinkToFit="1"/>
      <protection locked="0"/>
    </xf>
    <xf numFmtId="0" fontId="9" fillId="0" borderId="32" xfId="0" applyFont="1" applyBorder="1" applyAlignment="1" applyProtection="1">
      <alignment horizontal="left" vertical="center" shrinkToFit="1"/>
      <protection locked="0"/>
    </xf>
    <xf numFmtId="0" fontId="9" fillId="0" borderId="30" xfId="0" applyFont="1" applyBorder="1" applyAlignment="1" applyProtection="1">
      <alignment horizontal="left" vertical="center" shrinkToFit="1"/>
      <protection locked="0"/>
    </xf>
    <xf numFmtId="0" fontId="3" fillId="0" borderId="42" xfId="0" applyFont="1" applyBorder="1" applyAlignment="1" applyProtection="1">
      <alignment horizontal="center" vertical="center"/>
      <protection hidden="1"/>
    </xf>
    <xf numFmtId="0" fontId="53" fillId="0" borderId="43" xfId="0" applyFont="1" applyBorder="1" applyAlignment="1" applyProtection="1">
      <alignment horizontal="center" vertical="center"/>
      <protection hidden="1"/>
    </xf>
    <xf numFmtId="0" fontId="53" fillId="0" borderId="32" xfId="0" applyFont="1" applyBorder="1" applyAlignment="1" applyProtection="1">
      <alignment horizontal="center" vertical="center"/>
      <protection hidden="1"/>
    </xf>
    <xf numFmtId="0" fontId="53" fillId="0" borderId="30" xfId="0" applyFont="1" applyBorder="1" applyAlignment="1" applyProtection="1">
      <alignment horizontal="center" vertical="center"/>
      <protection hidden="1"/>
    </xf>
    <xf numFmtId="0" fontId="30" fillId="0" borderId="42" xfId="0" applyFont="1" applyBorder="1" applyAlignment="1" applyProtection="1">
      <alignment horizontal="center" vertical="center" wrapText="1"/>
      <protection hidden="1"/>
    </xf>
    <xf numFmtId="0" fontId="30" fillId="0" borderId="42" xfId="0" applyFont="1" applyBorder="1" applyAlignment="1" applyProtection="1">
      <alignment horizontal="center" vertical="center"/>
      <protection hidden="1"/>
    </xf>
    <xf numFmtId="0" fontId="1" fillId="0" borderId="77" xfId="0" applyFont="1" applyBorder="1" applyAlignment="1" applyProtection="1">
      <alignment horizontal="center" vertical="center" wrapText="1"/>
      <protection hidden="1"/>
    </xf>
    <xf numFmtId="0" fontId="1" fillId="0" borderId="82" xfId="0" applyFont="1" applyBorder="1" applyAlignment="1" applyProtection="1">
      <alignment horizontal="center" vertical="center" wrapText="1"/>
      <protection hidden="1"/>
    </xf>
    <xf numFmtId="0" fontId="1" fillId="0" borderId="44" xfId="0" applyFont="1" applyBorder="1" applyAlignment="1" applyProtection="1">
      <alignment horizontal="center" vertical="center" wrapText="1"/>
      <protection hidden="1"/>
    </xf>
    <xf numFmtId="0" fontId="1" fillId="0" borderId="42" xfId="0" applyFont="1" applyBorder="1" applyAlignment="1" applyProtection="1">
      <alignment horizontal="center" vertical="center" wrapText="1"/>
      <protection hidden="1"/>
    </xf>
    <xf numFmtId="0" fontId="1" fillId="0" borderId="42" xfId="0" applyFont="1" applyBorder="1" applyAlignment="1" applyProtection="1">
      <alignment horizontal="center" vertical="center"/>
      <protection hidden="1"/>
    </xf>
    <xf numFmtId="0" fontId="4" fillId="0" borderId="60" xfId="0" applyFont="1" applyBorder="1" applyAlignment="1" applyProtection="1">
      <alignment horizontal="center" vertical="center" shrinkToFit="1"/>
      <protection hidden="1"/>
    </xf>
    <xf numFmtId="0" fontId="4" fillId="0" borderId="46" xfId="0" applyFont="1" applyBorder="1" applyAlignment="1" applyProtection="1">
      <alignment horizontal="center" vertical="center" shrinkToFit="1"/>
      <protection hidden="1"/>
    </xf>
    <xf numFmtId="0" fontId="4" fillId="0" borderId="83" xfId="0" applyFont="1" applyBorder="1" applyAlignment="1" applyProtection="1">
      <alignment horizontal="center" vertical="center" shrinkToFit="1"/>
      <protection hidden="1"/>
    </xf>
    <xf numFmtId="0" fontId="4" fillId="0" borderId="26" xfId="0" applyFont="1" applyBorder="1" applyAlignment="1" applyProtection="1">
      <alignment horizontal="center" vertical="center" shrinkToFit="1"/>
      <protection hidden="1"/>
    </xf>
    <xf numFmtId="0" fontId="4" fillId="0" borderId="39" xfId="0" applyFont="1" applyBorder="1" applyAlignment="1" applyProtection="1">
      <alignment horizontal="center" vertical="center" shrinkToFit="1"/>
      <protection hidden="1"/>
    </xf>
    <xf numFmtId="0" fontId="4" fillId="0" borderId="33" xfId="0" applyFont="1" applyBorder="1" applyAlignment="1" applyProtection="1">
      <alignment horizontal="center" vertical="center" shrinkToFit="1"/>
      <protection hidden="1"/>
    </xf>
    <xf numFmtId="0" fontId="4" fillId="0" borderId="34" xfId="0" applyFont="1" applyBorder="1" applyAlignment="1" applyProtection="1">
      <alignment horizontal="center" vertical="center" shrinkToFit="1"/>
      <protection hidden="1"/>
    </xf>
    <xf numFmtId="0" fontId="4" fillId="0" borderId="0" xfId="0" applyFont="1" applyAlignment="1" applyProtection="1">
      <alignment horizontal="center" vertical="center" shrinkToFit="1"/>
      <protection hidden="1"/>
    </xf>
    <xf numFmtId="0" fontId="4" fillId="0" borderId="45" xfId="0" applyFont="1" applyBorder="1" applyAlignment="1" applyProtection="1">
      <alignment horizontal="center" vertical="center" shrinkToFit="1"/>
      <protection hidden="1"/>
    </xf>
    <xf numFmtId="0" fontId="58"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0">
    <dxf>
      <font>
        <b/>
        <i val="0"/>
        <condense val="0"/>
        <extend val="0"/>
      </font>
    </dxf>
    <dxf>
      <font>
        <condense val="0"/>
        <extend val="0"/>
        <color indexed="9"/>
      </font>
      <fill>
        <patternFill>
          <bgColor indexed="10"/>
        </patternFill>
      </fill>
    </dxf>
    <dxf>
      <font>
        <b val="0"/>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eetMetadata" Target="metadata.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1.jpeg"/><Relationship Id="rId3" Type="http://schemas.openxmlformats.org/officeDocument/2006/relationships/image" Target="../media/image6.jpeg"/><Relationship Id="rId7" Type="http://schemas.openxmlformats.org/officeDocument/2006/relationships/image" Target="../media/image10.jpeg"/><Relationship Id="rId2" Type="http://schemas.openxmlformats.org/officeDocument/2006/relationships/image" Target="../media/image5.jpeg"/><Relationship Id="rId1" Type="http://schemas.openxmlformats.org/officeDocument/2006/relationships/image" Target="../media/image4.jpeg"/><Relationship Id="rId6" Type="http://schemas.openxmlformats.org/officeDocument/2006/relationships/image" Target="../media/image9.jpeg"/><Relationship Id="rId11" Type="http://schemas.openxmlformats.org/officeDocument/2006/relationships/image" Target="../media/image14.jpg"/><Relationship Id="rId5" Type="http://schemas.openxmlformats.org/officeDocument/2006/relationships/image" Target="../media/image8.jpeg"/><Relationship Id="rId10" Type="http://schemas.openxmlformats.org/officeDocument/2006/relationships/image" Target="../media/image13.jpeg"/><Relationship Id="rId4" Type="http://schemas.openxmlformats.org/officeDocument/2006/relationships/image" Target="../media/image7.jpeg"/><Relationship Id="rId9" Type="http://schemas.openxmlformats.org/officeDocument/2006/relationships/image" Target="../media/image12.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2.jpeg"/><Relationship Id="rId3" Type="http://schemas.openxmlformats.org/officeDocument/2006/relationships/image" Target="../media/image17.jpeg"/><Relationship Id="rId7" Type="http://schemas.openxmlformats.org/officeDocument/2006/relationships/image" Target="../media/image21.jpeg"/><Relationship Id="rId2" Type="http://schemas.openxmlformats.org/officeDocument/2006/relationships/image" Target="../media/image16.jpeg"/><Relationship Id="rId1" Type="http://schemas.openxmlformats.org/officeDocument/2006/relationships/image" Target="../media/image15.jpeg"/><Relationship Id="rId6" Type="http://schemas.openxmlformats.org/officeDocument/2006/relationships/image" Target="../media/image20.jpeg"/><Relationship Id="rId5" Type="http://schemas.openxmlformats.org/officeDocument/2006/relationships/image" Target="../media/image19.jpeg"/><Relationship Id="rId10" Type="http://schemas.openxmlformats.org/officeDocument/2006/relationships/image" Target="../media/image24.jpeg"/><Relationship Id="rId4" Type="http://schemas.openxmlformats.org/officeDocument/2006/relationships/image" Target="../media/image18.jpeg"/><Relationship Id="rId9" Type="http://schemas.openxmlformats.org/officeDocument/2006/relationships/image" Target="../media/image2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25.png"/></Relationships>
</file>

<file path=xl/drawings/_rels/drawing5.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7.jpeg"/></Relationships>
</file>

<file path=xl/drawings/_rels/drawing6.xml.rels><?xml version="1.0" encoding="UTF-8" standalone="yes"?>
<Relationships xmlns="http://schemas.openxmlformats.org/package/2006/relationships"><Relationship Id="rId1" Type="http://schemas.openxmlformats.org/officeDocument/2006/relationships/image" Target="../media/image27.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6.jpeg"/></Relationships>
</file>

<file path=xl/drawings/drawing1.xml><?xml version="1.0" encoding="utf-8"?>
<xdr:wsDr xmlns:xdr="http://schemas.openxmlformats.org/drawingml/2006/spreadsheetDrawing" xmlns:a="http://schemas.openxmlformats.org/drawingml/2006/main">
  <xdr:twoCellAnchor editAs="oneCell">
    <xdr:from>
      <xdr:col>2</xdr:col>
      <xdr:colOff>76200</xdr:colOff>
      <xdr:row>27</xdr:row>
      <xdr:rowOff>85725</xdr:rowOff>
    </xdr:from>
    <xdr:to>
      <xdr:col>13</xdr:col>
      <xdr:colOff>247650</xdr:colOff>
      <xdr:row>34</xdr:row>
      <xdr:rowOff>95250</xdr:rowOff>
    </xdr:to>
    <xdr:pic>
      <xdr:nvPicPr>
        <xdr:cNvPr id="5014" name="Picture 37" descr="10S6_Y">
          <a:extLst>
            <a:ext uri="{FF2B5EF4-FFF2-40B4-BE49-F238E27FC236}">
              <a16:creationId xmlns:a16="http://schemas.microsoft.com/office/drawing/2014/main" id="{FFBBBC30-76CE-60BD-F2DA-5339BCC5FCF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7650" y="5486400"/>
          <a:ext cx="3629025" cy="1209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76200</xdr:colOff>
      <xdr:row>15</xdr:row>
      <xdr:rowOff>114300</xdr:rowOff>
    </xdr:from>
    <xdr:to>
      <xdr:col>13</xdr:col>
      <xdr:colOff>228600</xdr:colOff>
      <xdr:row>23</xdr:row>
      <xdr:rowOff>66675</xdr:rowOff>
    </xdr:to>
    <xdr:pic>
      <xdr:nvPicPr>
        <xdr:cNvPr id="5015" name="Picture 38" descr="10S6_U">
          <a:extLst>
            <a:ext uri="{FF2B5EF4-FFF2-40B4-BE49-F238E27FC236}">
              <a16:creationId xmlns:a16="http://schemas.microsoft.com/office/drawing/2014/main" id="{7FCAB7E2-83DD-FA14-87EC-97C8392A28F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47650" y="3457575"/>
          <a:ext cx="3609975" cy="1323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18</xdr:col>
      <xdr:colOff>66675</xdr:colOff>
      <xdr:row>13</xdr:row>
      <xdr:rowOff>114300</xdr:rowOff>
    </xdr:from>
    <xdr:to>
      <xdr:col>22</xdr:col>
      <xdr:colOff>133350</xdr:colOff>
      <xdr:row>34</xdr:row>
      <xdr:rowOff>123825</xdr:rowOff>
    </xdr:to>
    <xdr:pic>
      <xdr:nvPicPr>
        <xdr:cNvPr id="5016" name="Picture 39" descr="10S6_U">
          <a:extLst>
            <a:ext uri="{FF2B5EF4-FFF2-40B4-BE49-F238E27FC236}">
              <a16:creationId xmlns:a16="http://schemas.microsoft.com/office/drawing/2014/main" id="{C6AB53C5-6135-9FB4-E051-DB2EE1F9D94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267325" y="3114675"/>
          <a:ext cx="1323975" cy="3609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11</xdr:col>
      <xdr:colOff>266700</xdr:colOff>
      <xdr:row>13</xdr:row>
      <xdr:rowOff>104775</xdr:rowOff>
    </xdr:from>
    <xdr:ext cx="527439" cy="168508"/>
    <xdr:sp macro="" textlink="">
      <xdr:nvSpPr>
        <xdr:cNvPr id="4123" name="AutoShape 4">
          <a:extLst>
            <a:ext uri="{FF2B5EF4-FFF2-40B4-BE49-F238E27FC236}">
              <a16:creationId xmlns:a16="http://schemas.microsoft.com/office/drawing/2014/main" id="{96B5FED8-CEAC-AE30-AC64-95D29C32E24F}"/>
            </a:ext>
          </a:extLst>
        </xdr:cNvPr>
        <xdr:cNvSpPr>
          <a:spLocks/>
        </xdr:cNvSpPr>
      </xdr:nvSpPr>
      <xdr:spPr bwMode="auto">
        <a:xfrm>
          <a:off x="3267075" y="3105150"/>
          <a:ext cx="479490" cy="168508"/>
        </a:xfrm>
        <a:prstGeom prst="callout2">
          <a:avLst>
            <a:gd name="adj1" fmla="val 66667"/>
            <a:gd name="adj2" fmla="val -14546"/>
            <a:gd name="adj3" fmla="val 66667"/>
            <a:gd name="adj4" fmla="val -41819"/>
            <a:gd name="adj5" fmla="val 277778"/>
            <a:gd name="adj6" fmla="val -61819"/>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15</xdr:col>
      <xdr:colOff>276225</xdr:colOff>
      <xdr:row>15</xdr:row>
      <xdr:rowOff>133350</xdr:rowOff>
    </xdr:from>
    <xdr:ext cx="527439" cy="168508"/>
    <xdr:sp macro="" textlink="">
      <xdr:nvSpPr>
        <xdr:cNvPr id="4124" name="AutoShape 5">
          <a:extLst>
            <a:ext uri="{FF2B5EF4-FFF2-40B4-BE49-F238E27FC236}">
              <a16:creationId xmlns:a16="http://schemas.microsoft.com/office/drawing/2014/main" id="{E14D6DE9-5DFF-103B-103B-6BAC0BB66572}"/>
            </a:ext>
          </a:extLst>
        </xdr:cNvPr>
        <xdr:cNvSpPr>
          <a:spLocks/>
        </xdr:cNvSpPr>
      </xdr:nvSpPr>
      <xdr:spPr bwMode="auto">
        <a:xfrm>
          <a:off x="4533900" y="3476625"/>
          <a:ext cx="479490" cy="168508"/>
        </a:xfrm>
        <a:prstGeom prst="callout2">
          <a:avLst>
            <a:gd name="adj1" fmla="val 66667"/>
            <a:gd name="adj2" fmla="val 114546"/>
            <a:gd name="adj3" fmla="val 66667"/>
            <a:gd name="adj4" fmla="val 129093"/>
            <a:gd name="adj5" fmla="val 183333"/>
            <a:gd name="adj6" fmla="val 169093"/>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323850</xdr:colOff>
      <xdr:row>32</xdr:row>
      <xdr:rowOff>161925</xdr:rowOff>
    </xdr:from>
    <xdr:to>
      <xdr:col>35</xdr:col>
      <xdr:colOff>152400</xdr:colOff>
      <xdr:row>37</xdr:row>
      <xdr:rowOff>57150</xdr:rowOff>
    </xdr:to>
    <xdr:sp macro="" textlink="">
      <xdr:nvSpPr>
        <xdr:cNvPr id="4126" name="AutoShape 18">
          <a:extLst>
            <a:ext uri="{FF2B5EF4-FFF2-40B4-BE49-F238E27FC236}">
              <a16:creationId xmlns:a16="http://schemas.microsoft.com/office/drawing/2014/main" id="{C4A829E9-CBBA-C479-BC45-44888EA3E619}"/>
            </a:ext>
          </a:extLst>
        </xdr:cNvPr>
        <xdr:cNvSpPr>
          <a:spLocks/>
        </xdr:cNvSpPr>
      </xdr:nvSpPr>
      <xdr:spPr bwMode="auto">
        <a:xfrm>
          <a:off x="9134475" y="6419850"/>
          <a:ext cx="1943100" cy="752475"/>
        </a:xfrm>
        <a:prstGeom prst="borderCallout2">
          <a:avLst>
            <a:gd name="adj1" fmla="val 15190"/>
            <a:gd name="adj2" fmla="val -3921"/>
            <a:gd name="adj3" fmla="val 15190"/>
            <a:gd name="adj4" fmla="val -11273"/>
            <a:gd name="adj5" fmla="val 44306"/>
            <a:gd name="adj6" fmla="val -16667"/>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editAs="oneCell">
    <xdr:from>
      <xdr:col>25</xdr:col>
      <xdr:colOff>238125</xdr:colOff>
      <xdr:row>1</xdr:row>
      <xdr:rowOff>285750</xdr:rowOff>
    </xdr:from>
    <xdr:to>
      <xdr:col>36</xdr:col>
      <xdr:colOff>285750</xdr:colOff>
      <xdr:row>7</xdr:row>
      <xdr:rowOff>190500</xdr:rowOff>
    </xdr:to>
    <xdr:pic>
      <xdr:nvPicPr>
        <xdr:cNvPr id="5020" name="Picture 40" descr="10S6_U">
          <a:extLst>
            <a:ext uri="{FF2B5EF4-FFF2-40B4-BE49-F238E27FC236}">
              <a16:creationId xmlns:a16="http://schemas.microsoft.com/office/drawing/2014/main" id="{011C234A-136C-40BD-4A3B-72C3248410A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639050" y="609600"/>
          <a:ext cx="3924300" cy="1438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8</xdr:col>
      <xdr:colOff>238125</xdr:colOff>
      <xdr:row>14</xdr:row>
      <xdr:rowOff>47625</xdr:rowOff>
    </xdr:from>
    <xdr:ext cx="570331" cy="168508"/>
    <xdr:sp macro="" textlink="">
      <xdr:nvSpPr>
        <xdr:cNvPr id="4137" name="AutoShape 4">
          <a:extLst>
            <a:ext uri="{FF2B5EF4-FFF2-40B4-BE49-F238E27FC236}">
              <a16:creationId xmlns:a16="http://schemas.microsoft.com/office/drawing/2014/main" id="{A3527217-B24D-EC59-97DE-6E4073581041}"/>
            </a:ext>
          </a:extLst>
        </xdr:cNvPr>
        <xdr:cNvSpPr>
          <a:spLocks/>
        </xdr:cNvSpPr>
      </xdr:nvSpPr>
      <xdr:spPr bwMode="auto">
        <a:xfrm>
          <a:off x="2295525" y="3219450"/>
          <a:ext cx="503792" cy="168508"/>
        </a:xfrm>
        <a:prstGeom prst="callout2">
          <a:avLst>
            <a:gd name="adj1" fmla="val 66667"/>
            <a:gd name="adj2" fmla="val -13333"/>
            <a:gd name="adj3" fmla="val 66667"/>
            <a:gd name="adj4" fmla="val -28333"/>
            <a:gd name="adj5" fmla="val 283333"/>
            <a:gd name="adj6" fmla="val -40000"/>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en-US" altLang="ja-JP" sz="900" b="1" i="0" u="none" strike="noStrike" baseline="0">
              <a:solidFill>
                <a:srgbClr val="000000"/>
              </a:solidFill>
              <a:latin typeface="ＭＳ Ｐゴシック"/>
              <a:ea typeface="ＭＳ Ｐゴシック"/>
            </a:rPr>
            <a:t>SI</a:t>
          </a:r>
          <a:r>
            <a:rPr lang="ja-JP" altLang="en-US" sz="900" b="1" i="0" u="none" strike="noStrike" baseline="0">
              <a:solidFill>
                <a:srgbClr val="000000"/>
              </a:solidFill>
              <a:latin typeface="ＭＳ Ｐゴシック"/>
              <a:ea typeface="ＭＳ Ｐゴシック"/>
            </a:rPr>
            <a:t>ユニット</a:t>
          </a:r>
        </a:p>
      </xdr:txBody>
    </xdr:sp>
    <xdr:clientData/>
  </xdr:oneCellAnchor>
  <xdr:twoCellAnchor editAs="oneCell">
    <xdr:from>
      <xdr:col>2</xdr:col>
      <xdr:colOff>295275</xdr:colOff>
      <xdr:row>13</xdr:row>
      <xdr:rowOff>95250</xdr:rowOff>
    </xdr:from>
    <xdr:to>
      <xdr:col>4</xdr:col>
      <xdr:colOff>123825</xdr:colOff>
      <xdr:row>15</xdr:row>
      <xdr:rowOff>66675</xdr:rowOff>
    </xdr:to>
    <xdr:sp macro="" textlink="">
      <xdr:nvSpPr>
        <xdr:cNvPr id="4138" name="AutoShape 4">
          <a:extLst>
            <a:ext uri="{FF2B5EF4-FFF2-40B4-BE49-F238E27FC236}">
              <a16:creationId xmlns:a16="http://schemas.microsoft.com/office/drawing/2014/main" id="{7482CB3B-53F0-ECF0-B634-399741B0FBB4}"/>
            </a:ext>
          </a:extLst>
        </xdr:cNvPr>
        <xdr:cNvSpPr>
          <a:spLocks/>
        </xdr:cNvSpPr>
      </xdr:nvSpPr>
      <xdr:spPr bwMode="auto">
        <a:xfrm>
          <a:off x="466725" y="3095625"/>
          <a:ext cx="457200" cy="314325"/>
        </a:xfrm>
        <a:prstGeom prst="callout2">
          <a:avLst>
            <a:gd name="adj1" fmla="val 36366"/>
            <a:gd name="adj2" fmla="val 116667"/>
            <a:gd name="adj3" fmla="val 36366"/>
            <a:gd name="adj4" fmla="val 193750"/>
            <a:gd name="adj5" fmla="val 154546"/>
            <a:gd name="adj6" fmla="val 235417"/>
          </a:avLst>
        </a:prstGeom>
        <a:noFill/>
        <a:ln w="9525">
          <a:solidFill>
            <a:srgbClr val="000000"/>
          </a:solidFill>
          <a:miter lim="800000"/>
          <a:headEnd/>
          <a:tailEnd/>
        </a:ln>
      </xdr:spPr>
      <xdr:txBody>
        <a:bodyPr vertOverflow="clip" wrap="square" lIns="27432" tIns="18288" rIns="0" bIns="0" anchor="t" upright="1"/>
        <a:lstStyle/>
        <a:p>
          <a:pPr algn="l" rtl="0">
            <a:defRPr sz="1000"/>
          </a:pPr>
          <a:r>
            <a:rPr lang="ja-JP" altLang="en-US" sz="900" b="1" i="0" u="none" strike="noStrike" baseline="0">
              <a:solidFill>
                <a:srgbClr val="000000"/>
              </a:solidFill>
              <a:latin typeface="ＭＳ Ｐゴシック"/>
              <a:ea typeface="ＭＳ Ｐゴシック"/>
            </a:rPr>
            <a:t>入出力</a:t>
          </a:r>
        </a:p>
        <a:p>
          <a:pPr algn="l" rtl="0">
            <a:defRPr sz="1000"/>
          </a:pPr>
          <a:r>
            <a:rPr lang="ja-JP" altLang="en-US" sz="900" b="1" i="0" u="none" strike="noStrike" baseline="0">
              <a:solidFill>
                <a:srgbClr val="000000"/>
              </a:solidFill>
              <a:latin typeface="ＭＳ Ｐゴシック"/>
              <a:ea typeface="ＭＳ Ｐゴシック"/>
            </a:rPr>
            <a:t>ユニット</a:t>
          </a:r>
        </a:p>
      </xdr:txBody>
    </xdr:sp>
    <xdr:clientData/>
  </xdr:twoCellAnchor>
  <xdr:twoCellAnchor>
    <xdr:from>
      <xdr:col>4</xdr:col>
      <xdr:colOff>219075</xdr:colOff>
      <xdr:row>14</xdr:row>
      <xdr:rowOff>28575</xdr:rowOff>
    </xdr:from>
    <xdr:to>
      <xdr:col>5</xdr:col>
      <xdr:colOff>209550</xdr:colOff>
      <xdr:row>16</xdr:row>
      <xdr:rowOff>95250</xdr:rowOff>
    </xdr:to>
    <xdr:sp macro="" textlink="">
      <xdr:nvSpPr>
        <xdr:cNvPr id="5023" name="Line 43">
          <a:extLst>
            <a:ext uri="{FF2B5EF4-FFF2-40B4-BE49-F238E27FC236}">
              <a16:creationId xmlns:a16="http://schemas.microsoft.com/office/drawing/2014/main" id="{1ADFAB98-B100-095B-C9F4-E536A3DDF8C1}"/>
            </a:ext>
          </a:extLst>
        </xdr:cNvPr>
        <xdr:cNvSpPr>
          <a:spLocks noChangeShapeType="1"/>
        </xdr:cNvSpPr>
      </xdr:nvSpPr>
      <xdr:spPr bwMode="auto">
        <a:xfrm flipH="1">
          <a:off x="1019175" y="3200400"/>
          <a:ext cx="304800" cy="4095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47625</xdr:colOff>
      <xdr:row>32</xdr:row>
      <xdr:rowOff>47625</xdr:rowOff>
    </xdr:from>
    <xdr:to>
      <xdr:col>13</xdr:col>
      <xdr:colOff>257175</xdr:colOff>
      <xdr:row>34</xdr:row>
      <xdr:rowOff>323850</xdr:rowOff>
    </xdr:to>
    <xdr:pic>
      <xdr:nvPicPr>
        <xdr:cNvPr id="13064" name="Picture 107" descr="s6-5">
          <a:extLst>
            <a:ext uri="{FF2B5EF4-FFF2-40B4-BE49-F238E27FC236}">
              <a16:creationId xmlns:a16="http://schemas.microsoft.com/office/drawing/2014/main" id="{46AC5D14-9EEE-4BA0-9954-88BB821FDEA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724400" y="4629150"/>
          <a:ext cx="438150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28575</xdr:colOff>
      <xdr:row>41</xdr:row>
      <xdr:rowOff>38100</xdr:rowOff>
    </xdr:from>
    <xdr:to>
      <xdr:col>14</xdr:col>
      <xdr:colOff>514350</xdr:colOff>
      <xdr:row>43</xdr:row>
      <xdr:rowOff>790575</xdr:rowOff>
    </xdr:to>
    <xdr:pic>
      <xdr:nvPicPr>
        <xdr:cNvPr id="13065" name="Picture 108" descr="s6-6">
          <a:extLst>
            <a:ext uri="{FF2B5EF4-FFF2-40B4-BE49-F238E27FC236}">
              <a16:creationId xmlns:a16="http://schemas.microsoft.com/office/drawing/2014/main" id="{D9B2053D-2693-0567-5201-E788FBF4FA7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705350" y="5657850"/>
          <a:ext cx="5353050" cy="1123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47625</xdr:colOff>
      <xdr:row>53</xdr:row>
      <xdr:rowOff>38100</xdr:rowOff>
    </xdr:from>
    <xdr:to>
      <xdr:col>15</xdr:col>
      <xdr:colOff>419100</xdr:colOff>
      <xdr:row>55</xdr:row>
      <xdr:rowOff>2600325</xdr:rowOff>
    </xdr:to>
    <xdr:grpSp>
      <xdr:nvGrpSpPr>
        <xdr:cNvPr id="13066" name="Group 119">
          <a:extLst>
            <a:ext uri="{FF2B5EF4-FFF2-40B4-BE49-F238E27FC236}">
              <a16:creationId xmlns:a16="http://schemas.microsoft.com/office/drawing/2014/main" id="{600B51AA-83F8-DC00-BD1F-9A975D794614}"/>
            </a:ext>
          </a:extLst>
        </xdr:cNvPr>
        <xdr:cNvGrpSpPr>
          <a:grpSpLocks/>
        </xdr:cNvGrpSpPr>
      </xdr:nvGrpSpPr>
      <xdr:grpSpPr bwMode="auto">
        <a:xfrm>
          <a:off x="4724400" y="8058150"/>
          <a:ext cx="5934075" cy="2933700"/>
          <a:chOff x="493" y="597"/>
          <a:chExt cx="623" cy="308"/>
        </a:xfrm>
      </xdr:grpSpPr>
      <xdr:pic>
        <xdr:nvPicPr>
          <xdr:cNvPr id="13077" name="Picture 120" descr="1011_ab">
            <a:extLst>
              <a:ext uri="{FF2B5EF4-FFF2-40B4-BE49-F238E27FC236}">
                <a16:creationId xmlns:a16="http://schemas.microsoft.com/office/drawing/2014/main" id="{A59CDA87-F8E2-92A2-39B7-EB72FAB16A9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93" y="597"/>
            <a:ext cx="623" cy="30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3078" name="Rectangle 121">
            <a:extLst>
              <a:ext uri="{FF2B5EF4-FFF2-40B4-BE49-F238E27FC236}">
                <a16:creationId xmlns:a16="http://schemas.microsoft.com/office/drawing/2014/main" id="{1041F1B3-D0EA-D8ED-3C6D-54A69D160598}"/>
              </a:ext>
            </a:extLst>
          </xdr:cNvPr>
          <xdr:cNvSpPr>
            <a:spLocks noChangeArrowheads="1"/>
          </xdr:cNvSpPr>
        </xdr:nvSpPr>
        <xdr:spPr bwMode="auto">
          <a:xfrm>
            <a:off x="717" y="632"/>
            <a:ext cx="36" cy="10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079" name="Rectangle 122">
            <a:extLst>
              <a:ext uri="{FF2B5EF4-FFF2-40B4-BE49-F238E27FC236}">
                <a16:creationId xmlns:a16="http://schemas.microsoft.com/office/drawing/2014/main" id="{6E2DDBF4-2743-C166-1A55-2ECA954031BD}"/>
              </a:ext>
            </a:extLst>
          </xdr:cNvPr>
          <xdr:cNvSpPr>
            <a:spLocks noChangeArrowheads="1"/>
          </xdr:cNvSpPr>
        </xdr:nvSpPr>
        <xdr:spPr bwMode="auto">
          <a:xfrm>
            <a:off x="999" y="631"/>
            <a:ext cx="36" cy="10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080" name="Rectangle 123">
            <a:extLst>
              <a:ext uri="{FF2B5EF4-FFF2-40B4-BE49-F238E27FC236}">
                <a16:creationId xmlns:a16="http://schemas.microsoft.com/office/drawing/2014/main" id="{04CA3C60-B09A-7932-3AA8-589BB520D981}"/>
              </a:ext>
            </a:extLst>
          </xdr:cNvPr>
          <xdr:cNvSpPr>
            <a:spLocks noChangeArrowheads="1"/>
          </xdr:cNvSpPr>
        </xdr:nvSpPr>
        <xdr:spPr bwMode="auto">
          <a:xfrm>
            <a:off x="717" y="738"/>
            <a:ext cx="36" cy="119"/>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081" name="Rectangle 124">
            <a:extLst>
              <a:ext uri="{FF2B5EF4-FFF2-40B4-BE49-F238E27FC236}">
                <a16:creationId xmlns:a16="http://schemas.microsoft.com/office/drawing/2014/main" id="{19DA6DEB-958D-2B13-75B9-7AC8D24391F1}"/>
              </a:ext>
            </a:extLst>
          </xdr:cNvPr>
          <xdr:cNvSpPr>
            <a:spLocks noChangeArrowheads="1"/>
          </xdr:cNvSpPr>
        </xdr:nvSpPr>
        <xdr:spPr bwMode="auto">
          <a:xfrm>
            <a:off x="999" y="738"/>
            <a:ext cx="36" cy="103"/>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082" name="Rectangle 125">
            <a:extLst>
              <a:ext uri="{FF2B5EF4-FFF2-40B4-BE49-F238E27FC236}">
                <a16:creationId xmlns:a16="http://schemas.microsoft.com/office/drawing/2014/main" id="{ACC59603-B94D-07CF-5DD9-15C355F323EF}"/>
              </a:ext>
            </a:extLst>
          </xdr:cNvPr>
          <xdr:cNvSpPr>
            <a:spLocks noChangeArrowheads="1"/>
          </xdr:cNvSpPr>
        </xdr:nvSpPr>
        <xdr:spPr bwMode="auto">
          <a:xfrm>
            <a:off x="1074" y="616"/>
            <a:ext cx="37" cy="224"/>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083" name="Rectangle 126">
            <a:extLst>
              <a:ext uri="{FF2B5EF4-FFF2-40B4-BE49-F238E27FC236}">
                <a16:creationId xmlns:a16="http://schemas.microsoft.com/office/drawing/2014/main" id="{B837B464-77FB-9A62-EEB5-BBD757B95943}"/>
              </a:ext>
            </a:extLst>
          </xdr:cNvPr>
          <xdr:cNvSpPr>
            <a:spLocks noChangeArrowheads="1"/>
          </xdr:cNvSpPr>
        </xdr:nvSpPr>
        <xdr:spPr bwMode="auto">
          <a:xfrm>
            <a:off x="793" y="617"/>
            <a:ext cx="36" cy="24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grpSp>
    <xdr:clientData/>
  </xdr:twoCellAnchor>
  <xdr:twoCellAnchor editAs="oneCell">
    <xdr:from>
      <xdr:col>7</xdr:col>
      <xdr:colOff>28575</xdr:colOff>
      <xdr:row>62</xdr:row>
      <xdr:rowOff>28575</xdr:rowOff>
    </xdr:from>
    <xdr:to>
      <xdr:col>12</xdr:col>
      <xdr:colOff>609600</xdr:colOff>
      <xdr:row>64</xdr:row>
      <xdr:rowOff>752475</xdr:rowOff>
    </xdr:to>
    <xdr:pic>
      <xdr:nvPicPr>
        <xdr:cNvPr id="13067" name="Picture 128" descr="10">
          <a:extLst>
            <a:ext uri="{FF2B5EF4-FFF2-40B4-BE49-F238E27FC236}">
              <a16:creationId xmlns:a16="http://schemas.microsoft.com/office/drawing/2014/main" id="{23B6B0E8-A576-780F-F916-3EAFBBEAA18E}"/>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705350" y="10782300"/>
          <a:ext cx="4057650" cy="1143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47625</xdr:colOff>
      <xdr:row>65</xdr:row>
      <xdr:rowOff>38100</xdr:rowOff>
    </xdr:from>
    <xdr:to>
      <xdr:col>11</xdr:col>
      <xdr:colOff>228600</xdr:colOff>
      <xdr:row>67</xdr:row>
      <xdr:rowOff>771525</xdr:rowOff>
    </xdr:to>
    <xdr:pic>
      <xdr:nvPicPr>
        <xdr:cNvPr id="13068" name="Picture 129" descr="DIN_24">
          <a:extLst>
            <a:ext uri="{FF2B5EF4-FFF2-40B4-BE49-F238E27FC236}">
              <a16:creationId xmlns:a16="http://schemas.microsoft.com/office/drawing/2014/main" id="{33B5EB00-CAD4-EF34-CACF-8ABD1042A77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724400" y="11972925"/>
          <a:ext cx="2962275" cy="1104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219075</xdr:colOff>
      <xdr:row>67</xdr:row>
      <xdr:rowOff>266700</xdr:rowOff>
    </xdr:from>
    <xdr:to>
      <xdr:col>15</xdr:col>
      <xdr:colOff>142875</xdr:colOff>
      <xdr:row>67</xdr:row>
      <xdr:rowOff>771525</xdr:rowOff>
    </xdr:to>
    <xdr:sp macro="" textlink="">
      <xdr:nvSpPr>
        <xdr:cNvPr id="1155" name="Text Box 131">
          <a:extLst>
            <a:ext uri="{FF2B5EF4-FFF2-40B4-BE49-F238E27FC236}">
              <a16:creationId xmlns:a16="http://schemas.microsoft.com/office/drawing/2014/main" id="{2156E8FC-AB60-086A-057D-5BD7A53D8092}"/>
            </a:ext>
          </a:extLst>
        </xdr:cNvPr>
        <xdr:cNvSpPr txBox="1">
          <a:spLocks noChangeArrowheads="1"/>
        </xdr:cNvSpPr>
      </xdr:nvSpPr>
      <xdr:spPr bwMode="auto">
        <a:xfrm>
          <a:off x="6981825" y="11887200"/>
          <a:ext cx="3400425" cy="50482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FF"/>
              </a:solidFill>
              <a:latin typeface="ＭＳ Ｐゴシック"/>
              <a:ea typeface="ＭＳ Ｐゴシック"/>
            </a:rPr>
            <a:t>“標準長さ”以外の</a:t>
          </a:r>
          <a:r>
            <a:rPr lang="en-US" altLang="ja-JP" sz="900" b="0" i="0" u="none" strike="noStrike" baseline="0">
              <a:solidFill>
                <a:srgbClr val="0000FF"/>
              </a:solidFill>
              <a:latin typeface="ＭＳ Ｐゴシック"/>
              <a:ea typeface="ＭＳ Ｐゴシック"/>
            </a:rPr>
            <a:t>DIN</a:t>
          </a:r>
          <a:r>
            <a:rPr lang="ja-JP" altLang="en-US" sz="900" b="0" i="0" u="none" strike="noStrike" baseline="0">
              <a:solidFill>
                <a:srgbClr val="0000FF"/>
              </a:solidFill>
              <a:latin typeface="ＭＳ Ｐゴシック"/>
              <a:ea typeface="ＭＳ Ｐゴシック"/>
            </a:rPr>
            <a:t>レールの付属をご希望の場合、</a:t>
          </a:r>
        </a:p>
        <a:p>
          <a:pPr algn="l" rtl="0">
            <a:lnSpc>
              <a:spcPts val="1100"/>
            </a:lnSpc>
            <a:defRPr sz="1000"/>
          </a:pPr>
          <a:r>
            <a:rPr lang="ja-JP" altLang="en-US" sz="900" b="0" i="0" u="none" strike="noStrike" baseline="0">
              <a:solidFill>
                <a:srgbClr val="0000FF"/>
              </a:solidFill>
              <a:latin typeface="ＭＳ Ｐゴシック"/>
              <a:ea typeface="ＭＳ Ｐゴシック"/>
            </a:rPr>
            <a:t>マニホールドベースの連数よりも長いものを指定してください。</a:t>
          </a:r>
        </a:p>
        <a:p>
          <a:pPr algn="l" rtl="0">
            <a:defRPr sz="1000"/>
          </a:pPr>
          <a:r>
            <a:rPr lang="ja-JP" altLang="en-US" sz="900" b="0" i="0" u="none" strike="noStrike" baseline="0">
              <a:solidFill>
                <a:srgbClr val="0000FF"/>
              </a:solidFill>
              <a:latin typeface="ＭＳ Ｐゴシック"/>
              <a:ea typeface="ＭＳ Ｐゴシック"/>
            </a:rPr>
            <a:t>（連数よりも短いものは付属できません）</a:t>
          </a:r>
        </a:p>
      </xdr:txBody>
    </xdr:sp>
    <xdr:clientData/>
  </xdr:twoCellAnchor>
  <xdr:twoCellAnchor editAs="oneCell">
    <xdr:from>
      <xdr:col>10</xdr:col>
      <xdr:colOff>447675</xdr:colOff>
      <xdr:row>27</xdr:row>
      <xdr:rowOff>152400</xdr:rowOff>
    </xdr:from>
    <xdr:to>
      <xdr:col>14</xdr:col>
      <xdr:colOff>152400</xdr:colOff>
      <xdr:row>28</xdr:row>
      <xdr:rowOff>1200150</xdr:rowOff>
    </xdr:to>
    <xdr:pic>
      <xdr:nvPicPr>
        <xdr:cNvPr id="13070" name="Picture 127">
          <a:extLst>
            <a:ext uri="{FF2B5EF4-FFF2-40B4-BE49-F238E27FC236}">
              <a16:creationId xmlns:a16="http://schemas.microsoft.com/office/drawing/2014/main" id="{53499348-D92E-72BE-8B15-43DCA8BF405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210425" y="2152650"/>
          <a:ext cx="2486025" cy="1257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104775</xdr:colOff>
      <xdr:row>29</xdr:row>
      <xdr:rowOff>38100</xdr:rowOff>
    </xdr:from>
    <xdr:to>
      <xdr:col>11</xdr:col>
      <xdr:colOff>123825</xdr:colOff>
      <xdr:row>31</xdr:row>
      <xdr:rowOff>714375</xdr:rowOff>
    </xdr:to>
    <xdr:pic>
      <xdr:nvPicPr>
        <xdr:cNvPr id="13072" name="図 18" descr="出力極性、エンドプレート仕様.jpg">
          <a:extLst>
            <a:ext uri="{FF2B5EF4-FFF2-40B4-BE49-F238E27FC236}">
              <a16:creationId xmlns:a16="http://schemas.microsoft.com/office/drawing/2014/main" id="{1BE941BE-862D-640E-8D06-04BD12A9B7DB}"/>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l="1399" t="7263"/>
        <a:stretch>
          <a:fillRect/>
        </a:stretch>
      </xdr:blipFill>
      <xdr:spPr bwMode="auto">
        <a:xfrm>
          <a:off x="4781550" y="3438525"/>
          <a:ext cx="280035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504825</xdr:colOff>
      <xdr:row>44</xdr:row>
      <xdr:rowOff>9525</xdr:rowOff>
    </xdr:from>
    <xdr:to>
      <xdr:col>15</xdr:col>
      <xdr:colOff>352425</xdr:colOff>
      <xdr:row>46</xdr:row>
      <xdr:rowOff>581025</xdr:rowOff>
    </xdr:to>
    <xdr:pic>
      <xdr:nvPicPr>
        <xdr:cNvPr id="13073" name="Picture 91" descr="1_S_PE">
          <a:extLst>
            <a:ext uri="{FF2B5EF4-FFF2-40B4-BE49-F238E27FC236}">
              <a16:creationId xmlns:a16="http://schemas.microsoft.com/office/drawing/2014/main" id="{FE3B1227-BCB5-83DA-D38B-80F74F7BA82A}"/>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l="55556"/>
        <a:stretch>
          <a:fillRect/>
        </a:stretch>
      </xdr:blipFill>
      <xdr:spPr bwMode="auto">
        <a:xfrm>
          <a:off x="7962900" y="6800850"/>
          <a:ext cx="2628900" cy="94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11</xdr:col>
      <xdr:colOff>609600</xdr:colOff>
      <xdr:row>44</xdr:row>
      <xdr:rowOff>47625</xdr:rowOff>
    </xdr:from>
    <xdr:to>
      <xdr:col>15</xdr:col>
      <xdr:colOff>600075</xdr:colOff>
      <xdr:row>45</xdr:row>
      <xdr:rowOff>180975</xdr:rowOff>
    </xdr:to>
    <xdr:sp macro="" textlink="">
      <xdr:nvSpPr>
        <xdr:cNvPr id="25" name="Text Box 96">
          <a:extLst>
            <a:ext uri="{FF2B5EF4-FFF2-40B4-BE49-F238E27FC236}">
              <a16:creationId xmlns:a16="http://schemas.microsoft.com/office/drawing/2014/main" id="{4693D151-D699-B742-ACC8-2165EEAB7B6E}"/>
            </a:ext>
          </a:extLst>
        </xdr:cNvPr>
        <xdr:cNvSpPr txBox="1">
          <a:spLocks noChangeArrowheads="1"/>
        </xdr:cNvSpPr>
      </xdr:nvSpPr>
      <xdr:spPr bwMode="auto">
        <a:xfrm>
          <a:off x="8067675" y="6838950"/>
          <a:ext cx="2771775" cy="2952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ja-JP" altLang="en-US" sz="800" b="0" i="0" u="none" strike="noStrike" baseline="0">
              <a:solidFill>
                <a:srgbClr val="0000FF"/>
              </a:solidFill>
              <a:latin typeface="ＭＳ Ｐゴシック"/>
              <a:ea typeface="ＭＳ Ｐゴシック"/>
            </a:rPr>
            <a:t>クリーンシリーズ選定時、内部パイロット仕様・サイレンサ内蔵は選定できません</a:t>
          </a:r>
        </a:p>
      </xdr:txBody>
    </xdr:sp>
    <xdr:clientData/>
  </xdr:twoCellAnchor>
  <xdr:twoCellAnchor editAs="oneCell">
    <xdr:from>
      <xdr:col>7</xdr:col>
      <xdr:colOff>28575</xdr:colOff>
      <xdr:row>44</xdr:row>
      <xdr:rowOff>28575</xdr:rowOff>
    </xdr:from>
    <xdr:to>
      <xdr:col>11</xdr:col>
      <xdr:colOff>504825</xdr:colOff>
      <xdr:row>46</xdr:row>
      <xdr:rowOff>542925</xdr:rowOff>
    </xdr:to>
    <xdr:pic>
      <xdr:nvPicPr>
        <xdr:cNvPr id="13075" name="図 19" descr="P,Eポート取出位置、給排気ブロック仕様.jpg">
          <a:extLst>
            <a:ext uri="{FF2B5EF4-FFF2-40B4-BE49-F238E27FC236}">
              <a16:creationId xmlns:a16="http://schemas.microsoft.com/office/drawing/2014/main" id="{513C23ED-0349-154C-746D-18AFE45C05FC}"/>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4705350" y="6819900"/>
          <a:ext cx="3257550" cy="885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180975</xdr:colOff>
      <xdr:row>30</xdr:row>
      <xdr:rowOff>66675</xdr:rowOff>
    </xdr:from>
    <xdr:to>
      <xdr:col>15</xdr:col>
      <xdr:colOff>676275</xdr:colOff>
      <xdr:row>31</xdr:row>
      <xdr:rowOff>304800</xdr:rowOff>
    </xdr:to>
    <xdr:pic>
      <xdr:nvPicPr>
        <xdr:cNvPr id="13076" name="図 1">
          <a:extLst>
            <a:ext uri="{FF2B5EF4-FFF2-40B4-BE49-F238E27FC236}">
              <a16:creationId xmlns:a16="http://schemas.microsoft.com/office/drawing/2014/main" id="{4B31C71C-581F-4B48-875F-08FA620612E2}"/>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7639050" y="3676650"/>
          <a:ext cx="3276600" cy="447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10222</xdr:colOff>
      <xdr:row>26</xdr:row>
      <xdr:rowOff>123769</xdr:rowOff>
    </xdr:from>
    <xdr:to>
      <xdr:col>10</xdr:col>
      <xdr:colOff>228249</xdr:colOff>
      <xdr:row>28</xdr:row>
      <xdr:rowOff>1353749</xdr:rowOff>
    </xdr:to>
    <xdr:pic>
      <xdr:nvPicPr>
        <xdr:cNvPr id="2" name="図 1">
          <a:extLst>
            <a:ext uri="{FF2B5EF4-FFF2-40B4-BE49-F238E27FC236}">
              <a16:creationId xmlns:a16="http://schemas.microsoft.com/office/drawing/2014/main" id="{BAC9095A-32AD-4F26-A055-8D94A0342589}"/>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xdr:blipFill>
      <xdr:spPr>
        <a:xfrm>
          <a:off x="4686997" y="1962094"/>
          <a:ext cx="2304002" cy="160145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485775</xdr:colOff>
      <xdr:row>52</xdr:row>
      <xdr:rowOff>571500</xdr:rowOff>
    </xdr:to>
    <xdr:pic>
      <xdr:nvPicPr>
        <xdr:cNvPr id="13609" name="Picture 20" descr="00_haiatu のコピー">
          <a:extLst>
            <a:ext uri="{FF2B5EF4-FFF2-40B4-BE49-F238E27FC236}">
              <a16:creationId xmlns:a16="http://schemas.microsoft.com/office/drawing/2014/main" id="{8242AB71-8EAB-8DEE-4A6D-59960191EC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95825" y="9801225"/>
          <a:ext cx="424815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13610" name="Picture 21" descr="00_kirikae のコピー">
          <a:extLst>
            <a:ext uri="{FF2B5EF4-FFF2-40B4-BE49-F238E27FC236}">
              <a16:creationId xmlns:a16="http://schemas.microsoft.com/office/drawing/2014/main" id="{B36FFC48-5402-2CF2-CB37-515A60CB376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95825" y="7829550"/>
          <a:ext cx="4171950" cy="1247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13611" name="Picture 22" descr="00_koiru のコピー">
          <a:extLst>
            <a:ext uri="{FF2B5EF4-FFF2-40B4-BE49-F238E27FC236}">
              <a16:creationId xmlns:a16="http://schemas.microsoft.com/office/drawing/2014/main" id="{B756C3AB-5D19-599B-0E5C-AE125A1449B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667250" y="11534775"/>
          <a:ext cx="4229100" cy="514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13612" name="Picture 24" descr="00_pairotto_siyo のコピー">
          <a:extLst>
            <a:ext uri="{FF2B5EF4-FFF2-40B4-BE49-F238E27FC236}">
              <a16:creationId xmlns:a16="http://schemas.microsoft.com/office/drawing/2014/main" id="{067A98BA-878D-BAE7-C36E-991177AF9515}"/>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733925" y="9182100"/>
          <a:ext cx="2105025" cy="466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13613" name="Picture 25" descr="00_pairottoi_op のコピー">
          <a:extLst>
            <a:ext uri="{FF2B5EF4-FFF2-40B4-BE49-F238E27FC236}">
              <a16:creationId xmlns:a16="http://schemas.microsoft.com/office/drawing/2014/main" id="{A78CA7DA-EB08-2730-D483-029D6EEBB0F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676775" y="10801350"/>
          <a:ext cx="381000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114300</xdr:colOff>
      <xdr:row>20</xdr:row>
      <xdr:rowOff>47625</xdr:rowOff>
    </xdr:from>
    <xdr:to>
      <xdr:col>14</xdr:col>
      <xdr:colOff>476250</xdr:colOff>
      <xdr:row>22</xdr:row>
      <xdr:rowOff>495300</xdr:rowOff>
    </xdr:to>
    <xdr:pic>
      <xdr:nvPicPr>
        <xdr:cNvPr id="13614" name="Picture 68" descr="00_torituke_op_2 のコピー">
          <a:extLst>
            <a:ext uri="{FF2B5EF4-FFF2-40B4-BE49-F238E27FC236}">
              <a16:creationId xmlns:a16="http://schemas.microsoft.com/office/drawing/2014/main" id="{D5672AA8-D515-9160-C6DE-A5286AE237C2}"/>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752975" y="5924550"/>
          <a:ext cx="4181475"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13615" name="Group 77">
          <a:extLst>
            <a:ext uri="{FF2B5EF4-FFF2-40B4-BE49-F238E27FC236}">
              <a16:creationId xmlns:a16="http://schemas.microsoft.com/office/drawing/2014/main" id="{F69643C2-31CB-7CA7-C4C0-8B6B05507E5C}"/>
            </a:ext>
          </a:extLst>
        </xdr:cNvPr>
        <xdr:cNvGrpSpPr>
          <a:grpSpLocks/>
        </xdr:cNvGrpSpPr>
      </xdr:nvGrpSpPr>
      <xdr:grpSpPr bwMode="auto">
        <a:xfrm>
          <a:off x="4724400" y="2914650"/>
          <a:ext cx="2162175" cy="485775"/>
          <a:chOff x="492" y="176"/>
          <a:chExt cx="227" cy="51"/>
        </a:xfrm>
      </xdr:grpSpPr>
      <xdr:pic>
        <xdr:nvPicPr>
          <xdr:cNvPr id="13621" name="Picture 29" descr="00_teikaku_56 のコピー">
            <a:extLst>
              <a:ext uri="{FF2B5EF4-FFF2-40B4-BE49-F238E27FC236}">
                <a16:creationId xmlns:a16="http://schemas.microsoft.com/office/drawing/2014/main" id="{2F22CDAA-C3D7-32DA-4CB2-66C73B38EF92}"/>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92" y="176"/>
            <a:ext cx="221" cy="4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3622" name="Rectangle 79">
            <a:extLst>
              <a:ext uri="{FF2B5EF4-FFF2-40B4-BE49-F238E27FC236}">
                <a16:creationId xmlns:a16="http://schemas.microsoft.com/office/drawing/2014/main" id="{16D32EAE-2087-5FB8-ED3C-E5436DD6786E}"/>
              </a:ext>
            </a:extLst>
          </xdr:cNvPr>
          <xdr:cNvSpPr>
            <a:spLocks noChangeArrowheads="1"/>
          </xdr:cNvSpPr>
        </xdr:nvSpPr>
        <xdr:spPr bwMode="auto">
          <a:xfrm>
            <a:off x="492" y="207"/>
            <a:ext cx="227" cy="2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grpSp>
    <xdr:clientData/>
  </xdr:twoCellAnchor>
  <xdr:twoCellAnchor editAs="oneCell">
    <xdr:from>
      <xdr:col>7</xdr:col>
      <xdr:colOff>104775</xdr:colOff>
      <xdr:row>14</xdr:row>
      <xdr:rowOff>28575</xdr:rowOff>
    </xdr:from>
    <xdr:to>
      <xdr:col>14</xdr:col>
      <xdr:colOff>466725</xdr:colOff>
      <xdr:row>16</xdr:row>
      <xdr:rowOff>590550</xdr:rowOff>
    </xdr:to>
    <xdr:pic>
      <xdr:nvPicPr>
        <xdr:cNvPr id="13616" name="Picture 90" descr="S6-VS">
          <a:extLst>
            <a:ext uri="{FF2B5EF4-FFF2-40B4-BE49-F238E27FC236}">
              <a16:creationId xmlns:a16="http://schemas.microsoft.com/office/drawing/2014/main" id="{0B4254A1-8020-5600-C919-8D79476FCC04}"/>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4743450" y="3524250"/>
          <a:ext cx="4181475" cy="981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114300</xdr:colOff>
      <xdr:row>17</xdr:row>
      <xdr:rowOff>28575</xdr:rowOff>
    </xdr:from>
    <xdr:to>
      <xdr:col>14</xdr:col>
      <xdr:colOff>371475</xdr:colOff>
      <xdr:row>19</xdr:row>
      <xdr:rowOff>657225</xdr:rowOff>
    </xdr:to>
    <xdr:pic>
      <xdr:nvPicPr>
        <xdr:cNvPr id="13617" name="Picture 93" descr="sy_ma">
          <a:extLst>
            <a:ext uri="{FF2B5EF4-FFF2-40B4-BE49-F238E27FC236}">
              <a16:creationId xmlns:a16="http://schemas.microsoft.com/office/drawing/2014/main" id="{441BB5BB-4632-2817-BCF2-BD531D4D90AC}"/>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4752975" y="4600575"/>
          <a:ext cx="4076700" cy="1047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13618" name="Picture 27" descr="00_siru のコピー">
          <a:extLst>
            <a:ext uri="{FF2B5EF4-FFF2-40B4-BE49-F238E27FC236}">
              <a16:creationId xmlns:a16="http://schemas.microsoft.com/office/drawing/2014/main" id="{C90BEAD4-1BE4-AE1C-2287-8602F0DB574A}"/>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4667250" y="1952625"/>
          <a:ext cx="21336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15" name="Text Box 50">
          <a:extLst>
            <a:ext uri="{FF2B5EF4-FFF2-40B4-BE49-F238E27FC236}">
              <a16:creationId xmlns:a16="http://schemas.microsoft.com/office/drawing/2014/main" id="{996FA23A-6CE5-DC2E-6C91-CC96DE250081}"/>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xdr:from>
      <xdr:col>10</xdr:col>
      <xdr:colOff>628650</xdr:colOff>
      <xdr:row>58</xdr:row>
      <xdr:rowOff>0</xdr:rowOff>
    </xdr:from>
    <xdr:to>
      <xdr:col>14</xdr:col>
      <xdr:colOff>485775</xdr:colOff>
      <xdr:row>58</xdr:row>
      <xdr:rowOff>104775</xdr:rowOff>
    </xdr:to>
    <xdr:sp macro="" textlink="">
      <xdr:nvSpPr>
        <xdr:cNvPr id="13620" name="Rectangle 127">
          <a:extLst>
            <a:ext uri="{FF2B5EF4-FFF2-40B4-BE49-F238E27FC236}">
              <a16:creationId xmlns:a16="http://schemas.microsoft.com/office/drawing/2014/main" id="{16F87E42-08D6-5634-89CC-17FEC1AE3F98}"/>
            </a:ext>
          </a:extLst>
        </xdr:cNvPr>
        <xdr:cNvSpPr>
          <a:spLocks noChangeArrowheads="1"/>
        </xdr:cNvSpPr>
      </xdr:nvSpPr>
      <xdr:spPr bwMode="auto">
        <a:xfrm>
          <a:off x="6781800" y="11877675"/>
          <a:ext cx="2162175" cy="10477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37</xdr:col>
      <xdr:colOff>228600</xdr:colOff>
      <xdr:row>0</xdr:row>
      <xdr:rowOff>19050</xdr:rowOff>
    </xdr:from>
    <xdr:to>
      <xdr:col>40</xdr:col>
      <xdr:colOff>200025</xdr:colOff>
      <xdr:row>1</xdr:row>
      <xdr:rowOff>76200</xdr:rowOff>
    </xdr:to>
    <xdr:pic>
      <xdr:nvPicPr>
        <xdr:cNvPr id="8561" name="Picture 49" descr="名刺">
          <a:extLst>
            <a:ext uri="{FF2B5EF4-FFF2-40B4-BE49-F238E27FC236}">
              <a16:creationId xmlns:a16="http://schemas.microsoft.com/office/drawing/2014/main" id="{18582077-DD79-AF44-4F2A-D2BF3828DD1D}"/>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9829800" y="19050"/>
          <a:ext cx="68580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142875</xdr:colOff>
      <xdr:row>33</xdr:row>
      <xdr:rowOff>19050</xdr:rowOff>
    </xdr:from>
    <xdr:to>
      <xdr:col>20</xdr:col>
      <xdr:colOff>104775</xdr:colOff>
      <xdr:row>37</xdr:row>
      <xdr:rowOff>247650</xdr:rowOff>
    </xdr:to>
    <xdr:pic>
      <xdr:nvPicPr>
        <xdr:cNvPr id="9426" name="Picture 23" descr="ex600">
          <a:extLst>
            <a:ext uri="{FF2B5EF4-FFF2-40B4-BE49-F238E27FC236}">
              <a16:creationId xmlns:a16="http://schemas.microsoft.com/office/drawing/2014/main" id="{AF094ABE-0C94-B408-ED6A-7AC2AA52FFB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24025" y="6153150"/>
          <a:ext cx="3619500" cy="1524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30</xdr:col>
      <xdr:colOff>19050</xdr:colOff>
      <xdr:row>33</xdr:row>
      <xdr:rowOff>76200</xdr:rowOff>
    </xdr:from>
    <xdr:to>
      <xdr:col>32</xdr:col>
      <xdr:colOff>28575</xdr:colOff>
      <xdr:row>33</xdr:row>
      <xdr:rowOff>295275</xdr:rowOff>
    </xdr:to>
    <xdr:pic>
      <xdr:nvPicPr>
        <xdr:cNvPr id="9427" name="Picture 30" descr="名刺">
          <a:extLst>
            <a:ext uri="{FF2B5EF4-FFF2-40B4-BE49-F238E27FC236}">
              <a16:creationId xmlns:a16="http://schemas.microsoft.com/office/drawing/2014/main" id="{B1D9BA82-632F-0180-748F-4E9D72C59F4D}"/>
            </a:ext>
          </a:extLst>
        </xdr:cNvPr>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9010650" y="6210300"/>
          <a:ext cx="68580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19</xdr:col>
      <xdr:colOff>85725</xdr:colOff>
      <xdr:row>26</xdr:row>
      <xdr:rowOff>152400</xdr:rowOff>
    </xdr:from>
    <xdr:to>
      <xdr:col>33</xdr:col>
      <xdr:colOff>190500</xdr:colOff>
      <xdr:row>34</xdr:row>
      <xdr:rowOff>85725</xdr:rowOff>
    </xdr:to>
    <xdr:pic>
      <xdr:nvPicPr>
        <xdr:cNvPr id="10329" name="Picture 1" descr="ex600">
          <a:extLst>
            <a:ext uri="{FF2B5EF4-FFF2-40B4-BE49-F238E27FC236}">
              <a16:creationId xmlns:a16="http://schemas.microsoft.com/office/drawing/2014/main" id="{6BC32621-BCF5-5BC0-BACA-6B2FFDA88A1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15075" y="5657850"/>
          <a:ext cx="3838575" cy="1609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s>
  <sheetData>
    <row r="1" spans="2:79" s="18" customFormat="1" ht="25.5" customHeight="1" x14ac:dyDescent="0.15">
      <c r="B1" s="516" t="s">
        <v>261</v>
      </c>
      <c r="C1" s="516"/>
      <c r="D1" s="516"/>
      <c r="E1" s="516"/>
      <c r="F1" s="516"/>
      <c r="G1" s="517"/>
      <c r="I1" s="19"/>
      <c r="J1" s="20" t="s">
        <v>541</v>
      </c>
      <c r="AI1" s="21"/>
      <c r="AQ1" s="22"/>
      <c r="AR1" s="23"/>
      <c r="AS1" s="23"/>
      <c r="AT1" s="23"/>
      <c r="AU1" s="23"/>
      <c r="AV1" s="23"/>
      <c r="AW1" s="23"/>
      <c r="AX1" s="23"/>
      <c r="AY1" s="23"/>
      <c r="AZ1" s="23"/>
      <c r="BA1" s="23"/>
      <c r="BB1" s="23"/>
      <c r="BC1" s="24"/>
      <c r="BD1" s="24"/>
      <c r="BE1" s="24"/>
      <c r="BF1" s="24"/>
      <c r="BG1" s="24"/>
      <c r="BH1" s="24"/>
      <c r="BI1" s="24"/>
      <c r="BJ1" s="24"/>
      <c r="BK1" s="24"/>
      <c r="BL1" s="24"/>
      <c r="BM1" s="24"/>
      <c r="BN1" s="24"/>
      <c r="BO1" s="24"/>
      <c r="BP1" s="24"/>
      <c r="BQ1" s="24"/>
      <c r="BR1" s="24"/>
      <c r="BS1" s="24"/>
      <c r="BT1" s="24"/>
      <c r="BU1" s="24"/>
      <c r="BV1" s="24"/>
      <c r="BW1" s="24"/>
      <c r="BX1" s="24"/>
      <c r="BY1" s="24"/>
      <c r="BZ1" s="24"/>
      <c r="CA1" s="24"/>
    </row>
    <row r="2" spans="2:79" s="18" customFormat="1" ht="25.5" customHeight="1" x14ac:dyDescent="0.15">
      <c r="B2" s="516"/>
      <c r="C2" s="516"/>
      <c r="D2" s="516"/>
      <c r="E2" s="516"/>
      <c r="F2" s="516"/>
      <c r="G2" s="517"/>
      <c r="I2" s="19"/>
      <c r="J2" s="25" t="s">
        <v>576</v>
      </c>
      <c r="V2" s="195"/>
      <c r="AF2" s="26"/>
      <c r="AQ2" s="22"/>
      <c r="AR2" s="27" t="s">
        <v>262</v>
      </c>
      <c r="AS2" s="27" t="s">
        <v>263</v>
      </c>
      <c r="AT2" s="27" t="s">
        <v>264</v>
      </c>
      <c r="AU2" s="27"/>
      <c r="AV2" s="27" t="s">
        <v>265</v>
      </c>
      <c r="AW2" s="27" t="s">
        <v>266</v>
      </c>
      <c r="AX2" s="27" t="s">
        <v>267</v>
      </c>
      <c r="AY2" s="27"/>
      <c r="AZ2" s="27" t="s">
        <v>268</v>
      </c>
      <c r="BA2" s="27" t="s">
        <v>269</v>
      </c>
      <c r="BB2" s="27"/>
      <c r="BC2" s="24"/>
      <c r="BD2" s="24"/>
      <c r="BE2" s="24"/>
      <c r="BF2" s="24"/>
      <c r="BG2" s="24"/>
      <c r="BH2" s="24"/>
      <c r="BI2" s="24"/>
      <c r="BJ2" s="24"/>
      <c r="BK2" s="24"/>
      <c r="BL2" s="24"/>
      <c r="BM2" s="24"/>
      <c r="BN2" s="24"/>
      <c r="BO2" s="24"/>
      <c r="BP2" s="24"/>
      <c r="BQ2" s="24"/>
      <c r="BR2" s="24"/>
      <c r="BS2" s="24"/>
      <c r="BT2" s="24"/>
      <c r="BU2" s="24"/>
      <c r="BV2" s="24"/>
      <c r="BW2" s="24"/>
      <c r="BX2" s="24"/>
      <c r="BY2" s="24"/>
      <c r="BZ2" s="24"/>
      <c r="CA2" s="24"/>
    </row>
    <row r="3" spans="2:79" ht="9" customHeight="1" x14ac:dyDescent="0.15"/>
    <row r="4" spans="2:79" s="2" customFormat="1" ht="21" customHeight="1" x14ac:dyDescent="0.15">
      <c r="C4" s="491" t="s">
        <v>154</v>
      </c>
      <c r="D4" s="491"/>
      <c r="E4" s="509"/>
      <c r="F4" s="510"/>
      <c r="G4" s="510"/>
      <c r="H4" s="510"/>
      <c r="I4" s="510"/>
      <c r="J4" s="511"/>
      <c r="K4" s="491" t="s">
        <v>155</v>
      </c>
      <c r="L4" s="491"/>
      <c r="M4" s="509"/>
      <c r="N4" s="510"/>
      <c r="O4" s="510"/>
      <c r="P4" s="510"/>
      <c r="Q4" s="510"/>
      <c r="R4" s="511"/>
      <c r="S4" s="491" t="s">
        <v>156</v>
      </c>
      <c r="T4" s="491"/>
      <c r="U4" s="509"/>
      <c r="V4" s="510"/>
      <c r="W4" s="510"/>
      <c r="X4" s="510"/>
      <c r="Y4" s="511"/>
      <c r="BA4" s="3" t="s">
        <v>157</v>
      </c>
      <c r="BB4" s="3" t="s">
        <v>158</v>
      </c>
    </row>
    <row r="5" spans="2:79" s="2" customFormat="1" ht="21" customHeight="1" x14ac:dyDescent="0.15">
      <c r="C5" s="491" t="s">
        <v>236</v>
      </c>
      <c r="D5" s="491"/>
      <c r="E5" s="509"/>
      <c r="F5" s="510"/>
      <c r="G5" s="510"/>
      <c r="H5" s="510"/>
      <c r="I5" s="510"/>
      <c r="J5" s="511"/>
      <c r="K5" s="491" t="s">
        <v>237</v>
      </c>
      <c r="L5" s="491"/>
      <c r="M5" s="509"/>
      <c r="N5" s="510"/>
      <c r="O5" s="510"/>
      <c r="P5" s="510"/>
      <c r="Q5" s="510"/>
      <c r="R5" s="511"/>
      <c r="BA5" s="3" t="s">
        <v>157</v>
      </c>
      <c r="BB5" s="3" t="s">
        <v>158</v>
      </c>
    </row>
    <row r="6" spans="2:79" s="2" customFormat="1" ht="21" customHeight="1" x14ac:dyDescent="0.15">
      <c r="C6" s="503" t="s">
        <v>159</v>
      </c>
      <c r="D6" s="504"/>
      <c r="E6" s="513"/>
      <c r="F6" s="514"/>
      <c r="G6" s="514"/>
      <c r="H6" s="515"/>
      <c r="I6" s="507" t="s">
        <v>160</v>
      </c>
      <c r="J6" s="508"/>
      <c r="K6" s="505" t="s">
        <v>161</v>
      </c>
      <c r="L6" s="506"/>
      <c r="M6" s="506"/>
      <c r="N6" s="506"/>
      <c r="O6" s="512"/>
      <c r="P6" s="512"/>
      <c r="Q6" s="512"/>
      <c r="R6" s="512"/>
    </row>
    <row r="7" spans="2:79" s="2" customFormat="1" ht="23.25" customHeight="1" x14ac:dyDescent="0.15">
      <c r="C7" s="502" t="s">
        <v>298</v>
      </c>
      <c r="D7" s="502"/>
      <c r="E7" s="502"/>
      <c r="F7" s="502"/>
      <c r="G7" s="502"/>
      <c r="K7" s="501" t="s">
        <v>162</v>
      </c>
      <c r="L7" s="501"/>
      <c r="M7" s="501"/>
      <c r="N7" s="501"/>
      <c r="O7" s="501"/>
      <c r="P7" s="501"/>
      <c r="Q7" s="501"/>
      <c r="R7" s="501"/>
      <c r="S7" s="501"/>
      <c r="T7" s="501"/>
      <c r="U7" s="501"/>
      <c r="V7" s="501"/>
      <c r="W7" s="501"/>
      <c r="X7" s="501"/>
      <c r="Y7" s="501"/>
    </row>
    <row r="8" spans="2:79" s="2" customFormat="1" ht="21" customHeight="1" x14ac:dyDescent="0.15">
      <c r="C8" s="491" t="s">
        <v>163</v>
      </c>
      <c r="D8" s="491"/>
      <c r="E8" s="488"/>
      <c r="F8" s="489"/>
      <c r="G8" s="489"/>
      <c r="H8" s="489"/>
      <c r="I8" s="489"/>
      <c r="J8" s="490"/>
      <c r="K8" s="491" t="s">
        <v>164</v>
      </c>
      <c r="L8" s="491"/>
      <c r="M8" s="488"/>
      <c r="N8" s="489"/>
      <c r="O8" s="489"/>
      <c r="P8" s="489"/>
      <c r="Q8" s="489"/>
      <c r="R8" s="490"/>
      <c r="S8" s="491" t="s">
        <v>165</v>
      </c>
      <c r="T8" s="491"/>
      <c r="U8" s="488"/>
      <c r="V8" s="489"/>
      <c r="W8" s="489"/>
      <c r="X8" s="489"/>
      <c r="Y8" s="490"/>
    </row>
    <row r="9" spans="2:79" ht="21" customHeight="1" x14ac:dyDescent="0.15">
      <c r="C9" s="491" t="s">
        <v>166</v>
      </c>
      <c r="D9" s="491"/>
      <c r="E9" s="498"/>
      <c r="F9" s="499"/>
      <c r="G9" s="499"/>
      <c r="H9" s="499"/>
      <c r="I9" s="499"/>
      <c r="J9" s="499"/>
      <c r="K9" s="499"/>
      <c r="L9" s="499"/>
      <c r="M9" s="499"/>
      <c r="N9" s="499"/>
      <c r="O9" s="499"/>
      <c r="P9" s="499"/>
      <c r="Q9" s="499"/>
      <c r="R9" s="499"/>
      <c r="S9" s="499"/>
      <c r="T9" s="499"/>
      <c r="U9" s="499"/>
      <c r="V9" s="499"/>
      <c r="W9" s="499"/>
      <c r="X9" s="499"/>
      <c r="Y9" s="500"/>
    </row>
    <row r="10" spans="2:79" ht="6.75" customHeight="1" x14ac:dyDescent="0.15"/>
    <row r="11" spans="2:79" x14ac:dyDescent="0.15">
      <c r="C11" s="2" t="s">
        <v>167</v>
      </c>
    </row>
    <row r="12" spans="2:79" ht="14.25" x14ac:dyDescent="0.15">
      <c r="C12" s="492" t="s">
        <v>168</v>
      </c>
      <c r="D12" s="493"/>
      <c r="E12" s="493"/>
      <c r="F12" s="493"/>
      <c r="G12" s="493"/>
      <c r="H12" s="493"/>
      <c r="I12" s="493"/>
      <c r="J12" s="493"/>
      <c r="K12" s="493"/>
      <c r="L12" s="493"/>
      <c r="M12" s="493"/>
      <c r="N12" s="494"/>
      <c r="O12" s="492" t="s">
        <v>238</v>
      </c>
      <c r="P12" s="493"/>
      <c r="Q12" s="493"/>
      <c r="R12" s="493"/>
      <c r="S12" s="493"/>
      <c r="T12" s="493"/>
      <c r="U12" s="493"/>
      <c r="V12" s="493"/>
      <c r="W12" s="493"/>
      <c r="X12" s="493"/>
      <c r="Y12" s="494"/>
      <c r="Z12" s="298"/>
      <c r="AA12" s="301" t="s">
        <v>704</v>
      </c>
      <c r="AB12" s="4"/>
      <c r="AC12" s="4"/>
      <c r="AD12" s="4"/>
      <c r="AE12" s="4"/>
      <c r="AF12" s="4"/>
      <c r="AG12" s="4"/>
      <c r="AH12" s="5"/>
    </row>
    <row r="13" spans="2:79" x14ac:dyDescent="0.15">
      <c r="C13" s="495" t="s">
        <v>169</v>
      </c>
      <c r="D13" s="496"/>
      <c r="E13" s="496"/>
      <c r="F13" s="496"/>
      <c r="G13" s="496"/>
      <c r="H13" s="496"/>
      <c r="I13" s="496"/>
      <c r="J13" s="496"/>
      <c r="K13" s="496"/>
      <c r="L13" s="496"/>
      <c r="M13" s="496"/>
      <c r="N13" s="497"/>
      <c r="O13" s="495" t="s">
        <v>239</v>
      </c>
      <c r="P13" s="496"/>
      <c r="Q13" s="496"/>
      <c r="R13" s="496"/>
      <c r="S13" s="496"/>
      <c r="T13" s="496"/>
      <c r="U13" s="496"/>
      <c r="V13" s="496"/>
      <c r="W13" s="496"/>
      <c r="X13" s="496"/>
      <c r="Y13" s="497"/>
      <c r="Z13" s="299" t="s">
        <v>697</v>
      </c>
      <c r="AA13" s="298" t="s">
        <v>306</v>
      </c>
      <c r="AB13" s="4"/>
      <c r="AC13" s="4"/>
      <c r="AD13" s="4"/>
      <c r="AE13" s="4"/>
      <c r="AF13" s="4"/>
      <c r="AG13" s="4"/>
      <c r="AH13" s="5"/>
    </row>
    <row r="14" spans="2:79" x14ac:dyDescent="0.15">
      <c r="C14" s="6"/>
      <c r="N14" s="7"/>
      <c r="O14" s="6"/>
      <c r="Y14" s="7"/>
      <c r="Z14" s="299"/>
      <c r="AA14" s="298"/>
      <c r="AB14" s="4"/>
      <c r="AC14" s="4"/>
      <c r="AD14" s="4"/>
      <c r="AE14" s="4"/>
      <c r="AF14" s="4"/>
      <c r="AG14" s="4"/>
      <c r="AH14" s="5"/>
    </row>
    <row r="15" spans="2:79" x14ac:dyDescent="0.15">
      <c r="C15" s="6"/>
      <c r="N15" s="7"/>
      <c r="O15" s="6"/>
      <c r="P15" s="484" t="s">
        <v>170</v>
      </c>
      <c r="Q15" s="484"/>
      <c r="R15" s="484"/>
      <c r="Y15" s="7"/>
      <c r="Z15" s="299" t="s">
        <v>698</v>
      </c>
      <c r="AA15" s="298" t="s">
        <v>705</v>
      </c>
      <c r="AB15" s="4"/>
      <c r="AC15" s="4"/>
      <c r="AD15" s="4"/>
      <c r="AE15" s="4"/>
      <c r="AF15" s="4"/>
      <c r="AG15" s="4"/>
      <c r="AH15" s="5"/>
    </row>
    <row r="16" spans="2:79" x14ac:dyDescent="0.15">
      <c r="C16" s="6"/>
      <c r="N16" s="7"/>
      <c r="O16" s="6"/>
      <c r="X16" s="8" t="s">
        <v>240</v>
      </c>
      <c r="Y16" s="7"/>
      <c r="Z16" s="299"/>
      <c r="AA16" s="298" t="s">
        <v>706</v>
      </c>
      <c r="AB16" s="4"/>
      <c r="AC16" s="4"/>
      <c r="AD16" s="4"/>
      <c r="AE16" s="4"/>
      <c r="AF16" s="4"/>
      <c r="AG16" s="4"/>
      <c r="AH16" s="5"/>
    </row>
    <row r="17" spans="3:34" x14ac:dyDescent="0.15">
      <c r="C17" s="6"/>
      <c r="N17" s="7"/>
      <c r="O17" s="6"/>
      <c r="X17" s="8" t="s">
        <v>240</v>
      </c>
      <c r="Y17" s="7"/>
      <c r="Z17" s="299"/>
      <c r="AA17" s="298"/>
      <c r="AB17" s="4"/>
      <c r="AC17" s="4"/>
      <c r="AD17" s="4"/>
      <c r="AE17" s="4"/>
      <c r="AF17" s="4"/>
      <c r="AG17" s="4"/>
      <c r="AH17" s="5"/>
    </row>
    <row r="18" spans="3:34" x14ac:dyDescent="0.15">
      <c r="C18" s="6"/>
      <c r="N18" s="7"/>
      <c r="O18" s="6"/>
      <c r="X18" s="8" t="s">
        <v>172</v>
      </c>
      <c r="Y18" s="7"/>
      <c r="Z18" s="299" t="s">
        <v>699</v>
      </c>
      <c r="AA18" s="298" t="s">
        <v>707</v>
      </c>
      <c r="AB18" s="4"/>
      <c r="AC18" s="4"/>
      <c r="AD18" s="4"/>
      <c r="AE18" s="4"/>
      <c r="AF18" s="4"/>
      <c r="AG18" s="4"/>
      <c r="AH18" s="5"/>
    </row>
    <row r="19" spans="3:34" x14ac:dyDescent="0.15">
      <c r="C19" s="6"/>
      <c r="N19" s="7"/>
      <c r="O19" s="6"/>
      <c r="X19" s="8" t="s">
        <v>173</v>
      </c>
      <c r="Y19" s="7"/>
      <c r="Z19" s="299"/>
      <c r="AA19" s="298" t="s">
        <v>171</v>
      </c>
      <c r="AB19" s="4"/>
      <c r="AC19" s="4"/>
      <c r="AD19" s="4"/>
      <c r="AE19" s="4"/>
      <c r="AF19" s="4"/>
      <c r="AG19" s="4"/>
      <c r="AH19" s="5"/>
    </row>
    <row r="20" spans="3:34" x14ac:dyDescent="0.15">
      <c r="C20" s="6"/>
      <c r="N20" s="7"/>
      <c r="O20" s="6"/>
      <c r="X20" s="8" t="s">
        <v>174</v>
      </c>
      <c r="Y20" s="7"/>
      <c r="Z20" s="299"/>
      <c r="AA20" s="298"/>
      <c r="AB20" s="4"/>
      <c r="AC20" s="4"/>
      <c r="AD20" s="4"/>
      <c r="AE20" s="4"/>
      <c r="AF20" s="4"/>
      <c r="AG20" s="4"/>
      <c r="AH20" s="5"/>
    </row>
    <row r="21" spans="3:34" x14ac:dyDescent="0.15">
      <c r="C21" s="6"/>
      <c r="N21" s="7"/>
      <c r="O21" s="6"/>
      <c r="Y21" s="7"/>
      <c r="Z21" s="299" t="s">
        <v>700</v>
      </c>
      <c r="AA21" s="298" t="s">
        <v>708</v>
      </c>
      <c r="AB21" s="4"/>
      <c r="AC21" s="4"/>
      <c r="AD21" s="4"/>
      <c r="AE21" s="4"/>
      <c r="AF21" s="4"/>
      <c r="AG21" s="4"/>
      <c r="AH21" s="5"/>
    </row>
    <row r="22" spans="3:34" x14ac:dyDescent="0.15">
      <c r="C22" s="6"/>
      <c r="N22" s="7"/>
      <c r="O22" s="6"/>
      <c r="Y22" s="7"/>
      <c r="Z22" s="299"/>
      <c r="AA22" s="298" t="s">
        <v>709</v>
      </c>
      <c r="AB22" s="4"/>
      <c r="AC22" s="4"/>
      <c r="AD22" s="4"/>
      <c r="AE22" s="4"/>
      <c r="AF22" s="4"/>
      <c r="AG22" s="4"/>
    </row>
    <row r="23" spans="3:34" x14ac:dyDescent="0.15">
      <c r="C23" s="6"/>
      <c r="N23" s="7"/>
      <c r="O23" s="6"/>
      <c r="Y23" s="7"/>
      <c r="Z23" s="299"/>
      <c r="AA23" s="298"/>
      <c r="AB23" s="4"/>
      <c r="AC23" s="4"/>
      <c r="AD23" s="4"/>
      <c r="AE23" s="4"/>
      <c r="AF23" s="4"/>
      <c r="AG23" s="4"/>
    </row>
    <row r="24" spans="3:34" x14ac:dyDescent="0.15">
      <c r="C24" s="6"/>
      <c r="N24" s="7"/>
      <c r="O24" s="6"/>
      <c r="Y24" s="7"/>
      <c r="Z24" s="299" t="s">
        <v>701</v>
      </c>
      <c r="AA24" s="298" t="s">
        <v>635</v>
      </c>
      <c r="AB24" s="4"/>
      <c r="AC24" s="4"/>
      <c r="AD24" s="4"/>
      <c r="AE24" s="4"/>
      <c r="AF24" s="4"/>
      <c r="AG24" s="4"/>
    </row>
    <row r="25" spans="3:34" x14ac:dyDescent="0.15">
      <c r="C25" s="6"/>
      <c r="E25" s="4">
        <v>1</v>
      </c>
      <c r="F25" s="4" t="s">
        <v>467</v>
      </c>
      <c r="G25" s="239">
        <v>2</v>
      </c>
      <c r="H25" s="241" t="s">
        <v>468</v>
      </c>
      <c r="N25" s="7"/>
      <c r="O25" s="6"/>
      <c r="X25" s="8"/>
      <c r="Y25" s="7"/>
      <c r="Z25" s="299"/>
      <c r="AA25" s="298" t="s">
        <v>636</v>
      </c>
      <c r="AB25" s="4"/>
      <c r="AC25" s="4"/>
      <c r="AD25" s="4"/>
      <c r="AE25" s="4"/>
      <c r="AF25" s="4"/>
      <c r="AG25" s="4"/>
    </row>
    <row r="26" spans="3:34" x14ac:dyDescent="0.15">
      <c r="C26" s="6"/>
      <c r="F26" s="242" t="s">
        <v>469</v>
      </c>
      <c r="N26" s="7"/>
      <c r="O26" s="6"/>
      <c r="X26" s="8"/>
      <c r="Y26" s="7"/>
      <c r="Z26" s="299"/>
      <c r="AA26" s="302"/>
      <c r="AB26" s="4"/>
      <c r="AC26" s="4"/>
      <c r="AD26" s="4"/>
      <c r="AE26" s="4"/>
      <c r="AF26" s="4"/>
      <c r="AG26" s="4"/>
    </row>
    <row r="27" spans="3:34" x14ac:dyDescent="0.15">
      <c r="C27" s="6"/>
      <c r="H27" s="4"/>
      <c r="I27" s="4"/>
      <c r="J27" s="4"/>
      <c r="K27" s="4"/>
      <c r="N27" s="240" t="s">
        <v>175</v>
      </c>
      <c r="O27" s="6"/>
      <c r="X27" s="8"/>
      <c r="Y27" s="7"/>
      <c r="Z27" s="300"/>
      <c r="AA27" s="298" t="s">
        <v>710</v>
      </c>
      <c r="AB27" s="4"/>
      <c r="AC27" s="4"/>
      <c r="AD27" s="4"/>
      <c r="AE27" s="4"/>
      <c r="AF27" s="4"/>
      <c r="AG27" s="4"/>
    </row>
    <row r="28" spans="3:34" x14ac:dyDescent="0.15">
      <c r="C28" s="6"/>
      <c r="N28" s="7"/>
      <c r="O28" s="6"/>
      <c r="X28" s="8" t="s">
        <v>173</v>
      </c>
      <c r="Y28" s="7"/>
      <c r="Z28" s="299" t="s">
        <v>702</v>
      </c>
      <c r="AA28" s="298" t="s">
        <v>176</v>
      </c>
    </row>
    <row r="29" spans="3:34" x14ac:dyDescent="0.15">
      <c r="C29" s="6"/>
      <c r="N29" s="7"/>
      <c r="O29" s="6"/>
      <c r="Y29" s="7"/>
      <c r="Z29" s="298"/>
      <c r="AA29" s="298" t="s">
        <v>912</v>
      </c>
    </row>
    <row r="30" spans="3:34" x14ac:dyDescent="0.15">
      <c r="C30" s="6"/>
      <c r="N30" s="7"/>
      <c r="O30" s="6"/>
      <c r="Y30" s="7"/>
      <c r="Z30" s="298"/>
      <c r="AA30" s="302"/>
    </row>
    <row r="31" spans="3:34" x14ac:dyDescent="0.15">
      <c r="C31" s="6"/>
      <c r="N31" s="7"/>
      <c r="O31" s="6"/>
      <c r="X31" s="8" t="s">
        <v>174</v>
      </c>
      <c r="Y31" s="7"/>
      <c r="Z31" s="299" t="s">
        <v>703</v>
      </c>
      <c r="AA31" s="298" t="s">
        <v>913</v>
      </c>
    </row>
    <row r="32" spans="3:34" x14ac:dyDescent="0.15">
      <c r="C32" s="6"/>
      <c r="N32" s="7"/>
      <c r="O32" s="6"/>
      <c r="Y32" s="7"/>
      <c r="AA32" s="394" t="s">
        <v>914</v>
      </c>
    </row>
    <row r="33" spans="3:33" x14ac:dyDescent="0.15">
      <c r="C33" s="6"/>
      <c r="N33" s="7"/>
      <c r="O33" s="6"/>
      <c r="Y33" s="7"/>
    </row>
    <row r="34" spans="3:33" x14ac:dyDescent="0.15">
      <c r="C34" s="6"/>
      <c r="N34" s="7"/>
      <c r="O34" s="6"/>
      <c r="Y34" s="7"/>
    </row>
    <row r="35" spans="3:33" x14ac:dyDescent="0.15">
      <c r="C35" s="6"/>
      <c r="N35" s="7"/>
      <c r="O35" s="6"/>
      <c r="P35" s="484" t="s">
        <v>177</v>
      </c>
      <c r="Q35" s="484"/>
      <c r="R35" s="484"/>
      <c r="Y35" s="7"/>
    </row>
    <row r="36" spans="3:33" x14ac:dyDescent="0.15">
      <c r="C36" s="10"/>
      <c r="D36" s="11"/>
      <c r="E36" s="11"/>
      <c r="F36" s="11"/>
      <c r="G36" s="11"/>
      <c r="H36" s="11"/>
      <c r="I36" s="11"/>
      <c r="J36" s="11"/>
      <c r="K36" s="11"/>
      <c r="L36" s="11"/>
      <c r="M36" s="11"/>
      <c r="N36" s="12"/>
      <c r="O36" s="10"/>
      <c r="P36" s="11"/>
      <c r="Q36" s="11"/>
      <c r="R36" s="11"/>
      <c r="S36" s="11"/>
      <c r="T36" s="11"/>
      <c r="U36" s="11"/>
      <c r="V36" s="11"/>
      <c r="W36" s="11"/>
      <c r="X36" s="11"/>
      <c r="Y36" s="12"/>
      <c r="Z36" s="9"/>
      <c r="AA36" s="485"/>
      <c r="AB36" s="486"/>
      <c r="AC36" s="487"/>
      <c r="AD36" s="9"/>
      <c r="AE36" s="9"/>
      <c r="AF36" s="9"/>
      <c r="AG36" s="9"/>
    </row>
    <row r="38" spans="3:33" x14ac:dyDescent="0.15">
      <c r="E38" s="2" t="s">
        <v>375</v>
      </c>
    </row>
  </sheetData>
  <sheetProtection password="CC67" sheet="1" objects="1" formatCells="0" selectLockedCells="1"/>
  <mergeCells count="34">
    <mergeCell ref="U4:Y4"/>
    <mergeCell ref="S4:T4"/>
    <mergeCell ref="O6:R6"/>
    <mergeCell ref="E6:H6"/>
    <mergeCell ref="B1:G1"/>
    <mergeCell ref="B2:G2"/>
    <mergeCell ref="E4:J4"/>
    <mergeCell ref="M5:R5"/>
    <mergeCell ref="M4:R4"/>
    <mergeCell ref="C4:D4"/>
    <mergeCell ref="K4:L4"/>
    <mergeCell ref="C5:D5"/>
    <mergeCell ref="K5:L5"/>
    <mergeCell ref="E5:J5"/>
    <mergeCell ref="K7:Y7"/>
    <mergeCell ref="C7:G7"/>
    <mergeCell ref="C6:D6"/>
    <mergeCell ref="K6:N6"/>
    <mergeCell ref="I6:J6"/>
    <mergeCell ref="P15:R15"/>
    <mergeCell ref="AA36:AC36"/>
    <mergeCell ref="M8:R8"/>
    <mergeCell ref="P35:R35"/>
    <mergeCell ref="K8:L8"/>
    <mergeCell ref="S8:T8"/>
    <mergeCell ref="C12:N12"/>
    <mergeCell ref="C13:N13"/>
    <mergeCell ref="C9:D9"/>
    <mergeCell ref="E9:Y9"/>
    <mergeCell ref="O12:Y12"/>
    <mergeCell ref="C8:D8"/>
    <mergeCell ref="E8:J8"/>
    <mergeCell ref="U8:Y8"/>
    <mergeCell ref="O13:Y13"/>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&amp;R&amp;9SMC-SS5Y5-10S6-1</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M77"/>
  <sheetViews>
    <sheetView showGridLines="0" showRowColHeaders="0" workbookViewId="0">
      <pane ySplit="5" topLeftCell="A6" activePane="bottomLeft" state="frozen"/>
      <selection pane="bottomLeft" activeCell="E7" sqref="E7"/>
    </sheetView>
  </sheetViews>
  <sheetFormatPr defaultColWidth="8.125" defaultRowHeight="16.5" customHeight="1" x14ac:dyDescent="0.15"/>
  <cols>
    <col min="1" max="1" width="2.5" style="71" customWidth="1"/>
    <col min="2" max="2" width="3" style="72" hidden="1" customWidth="1"/>
    <col min="3" max="3" width="21.75" style="43" customWidth="1"/>
    <col min="4" max="4" width="1.125" style="13" customWidth="1"/>
    <col min="5" max="5" width="34.625" style="63" customWidth="1"/>
    <col min="6" max="6" width="5" style="13" hidden="1" customWidth="1"/>
    <col min="7" max="7" width="1.375" style="13" customWidth="1"/>
    <col min="8" max="16" width="9.125" style="13" customWidth="1"/>
    <col min="17" max="17" width="1.125" style="13" customWidth="1"/>
    <col min="18" max="18" width="7.25" style="73" customWidth="1"/>
    <col min="19" max="19" width="6.25" style="73" hidden="1" customWidth="1"/>
    <col min="20" max="20" width="1.125" style="13" customWidth="1"/>
    <col min="21" max="21" width="7.75" style="104" customWidth="1"/>
    <col min="22" max="26" width="8.375" style="483" customWidth="1"/>
    <col min="27" max="28" width="26" style="464" customWidth="1"/>
    <col min="29" max="29" width="26" style="483" customWidth="1"/>
    <col min="30" max="30" width="23.75" style="483" customWidth="1"/>
    <col min="31" max="31" width="8.375" style="483" customWidth="1"/>
    <col min="32" max="58" width="5.5" style="232" customWidth="1"/>
    <col min="59" max="73" width="8.125" style="104" customWidth="1"/>
    <col min="74" max="117" width="8.125" style="104"/>
    <col min="118" max="16384" width="8.125" style="13"/>
  </cols>
  <sheetData>
    <row r="1" spans="1:117" s="29" customFormat="1" ht="16.5" customHeight="1" x14ac:dyDescent="0.15">
      <c r="A1" s="28"/>
      <c r="C1" s="111" t="s">
        <v>409</v>
      </c>
      <c r="D1" s="112"/>
      <c r="E1" s="113"/>
      <c r="K1" s="518" t="s">
        <v>277</v>
      </c>
      <c r="L1" s="518"/>
      <c r="M1" s="518"/>
      <c r="N1" s="518"/>
      <c r="O1" s="518"/>
      <c r="R1" s="31"/>
      <c r="S1" s="31"/>
      <c r="U1" s="105"/>
      <c r="V1" s="463"/>
      <c r="W1" s="463"/>
      <c r="X1" s="463"/>
      <c r="Y1" s="463"/>
      <c r="Z1" s="463"/>
      <c r="AA1" s="464"/>
      <c r="AB1" s="464"/>
      <c r="AC1" s="463"/>
      <c r="AD1" s="463"/>
      <c r="AE1" s="463"/>
      <c r="AF1" s="465"/>
      <c r="AG1" s="465"/>
      <c r="AH1" s="465"/>
      <c r="AI1" s="465"/>
      <c r="AJ1" s="465"/>
      <c r="AK1" s="465"/>
      <c r="AL1" s="465"/>
      <c r="AM1" s="465"/>
      <c r="AN1" s="465"/>
      <c r="AO1" s="465"/>
      <c r="AP1" s="465"/>
      <c r="AQ1" s="465"/>
      <c r="AR1" s="465"/>
      <c r="AS1" s="465"/>
      <c r="AT1" s="465"/>
      <c r="AU1" s="465"/>
      <c r="AV1" s="465"/>
      <c r="AW1" s="465"/>
      <c r="AX1" s="465"/>
      <c r="AY1" s="465"/>
      <c r="AZ1" s="465"/>
      <c r="BA1" s="465"/>
      <c r="BB1" s="465"/>
      <c r="BC1" s="465"/>
      <c r="BD1" s="465"/>
      <c r="BE1" s="465"/>
      <c r="BF1" s="465"/>
      <c r="BG1" s="105"/>
      <c r="BH1" s="105"/>
      <c r="BI1" s="105"/>
      <c r="BJ1" s="105"/>
      <c r="BK1" s="105"/>
      <c r="BL1" s="105"/>
      <c r="BM1" s="105"/>
      <c r="BN1" s="105"/>
      <c r="BO1" s="105"/>
      <c r="BP1" s="105"/>
      <c r="BQ1" s="105"/>
      <c r="BR1" s="105"/>
      <c r="BS1" s="105"/>
      <c r="BT1" s="105"/>
      <c r="BU1" s="105"/>
      <c r="BV1" s="105"/>
      <c r="BW1" s="105"/>
      <c r="BX1" s="105"/>
      <c r="BY1" s="105"/>
      <c r="BZ1" s="105"/>
      <c r="CA1" s="105"/>
      <c r="CB1" s="105"/>
      <c r="CC1" s="105"/>
      <c r="CD1" s="105"/>
      <c r="CE1" s="105"/>
      <c r="CF1" s="105"/>
      <c r="CG1" s="105"/>
      <c r="CH1" s="105"/>
      <c r="CI1" s="105"/>
      <c r="CJ1" s="105"/>
      <c r="CK1" s="105"/>
      <c r="CL1" s="105"/>
      <c r="CM1" s="105"/>
      <c r="CN1" s="105"/>
      <c r="CO1" s="105"/>
      <c r="CP1" s="105"/>
      <c r="CQ1" s="105"/>
      <c r="CR1" s="105"/>
      <c r="CS1" s="105"/>
      <c r="CT1" s="105"/>
      <c r="CU1" s="105"/>
      <c r="CV1" s="105"/>
      <c r="CW1" s="105"/>
      <c r="CX1" s="105"/>
      <c r="CY1" s="105"/>
      <c r="CZ1" s="105"/>
      <c r="DA1" s="105"/>
      <c r="DB1" s="105"/>
      <c r="DC1" s="105"/>
      <c r="DD1" s="105"/>
      <c r="DE1" s="105"/>
      <c r="DF1" s="105"/>
      <c r="DG1" s="105"/>
      <c r="DH1" s="105"/>
      <c r="DI1" s="105"/>
      <c r="DJ1" s="105"/>
      <c r="DK1" s="105"/>
      <c r="DL1" s="105"/>
      <c r="DM1" s="105"/>
    </row>
    <row r="2" spans="1:117" s="29" customFormat="1" ht="16.5" customHeight="1" x14ac:dyDescent="0.15">
      <c r="A2" s="28"/>
      <c r="C2" s="110" t="s">
        <v>577</v>
      </c>
      <c r="E2" s="71" t="s">
        <v>542</v>
      </c>
      <c r="F2" s="32"/>
      <c r="G2" s="32"/>
      <c r="H2" s="32"/>
      <c r="I2" s="32"/>
      <c r="J2" s="32"/>
      <c r="K2" s="526" t="s">
        <v>278</v>
      </c>
      <c r="L2" s="526"/>
      <c r="M2" s="526"/>
      <c r="N2" s="526"/>
      <c r="O2" s="526"/>
      <c r="U2" s="105"/>
      <c r="V2" s="463"/>
      <c r="W2" s="463"/>
      <c r="X2" s="463"/>
      <c r="Y2" s="463"/>
      <c r="Z2" s="463"/>
      <c r="AA2" s="464"/>
      <c r="AB2" s="464"/>
      <c r="AC2" s="463"/>
      <c r="AD2" s="463"/>
      <c r="AE2" s="463"/>
      <c r="AF2" s="465"/>
      <c r="AG2" s="465"/>
      <c r="AH2" s="465"/>
      <c r="AI2" s="465"/>
      <c r="AJ2" s="465"/>
      <c r="AK2" s="465"/>
      <c r="AL2" s="465"/>
      <c r="AM2" s="465"/>
      <c r="AN2" s="465"/>
      <c r="AO2" s="465"/>
      <c r="AP2" s="465"/>
      <c r="AQ2" s="465"/>
      <c r="AR2" s="465"/>
      <c r="AS2" s="465"/>
      <c r="AT2" s="465"/>
      <c r="AU2" s="465"/>
      <c r="AV2" s="465"/>
      <c r="AW2" s="465"/>
      <c r="AX2" s="465"/>
      <c r="AY2" s="465"/>
      <c r="AZ2" s="465"/>
      <c r="BA2" s="465"/>
      <c r="BB2" s="465"/>
      <c r="BC2" s="465"/>
      <c r="BD2" s="465"/>
      <c r="BE2" s="465"/>
      <c r="BF2" s="465"/>
      <c r="BG2" s="105"/>
      <c r="BH2" s="105"/>
      <c r="BI2" s="105"/>
      <c r="BJ2" s="105"/>
      <c r="BK2" s="105"/>
      <c r="BL2" s="105"/>
      <c r="BM2" s="105"/>
      <c r="BN2" s="105"/>
      <c r="BO2" s="105"/>
      <c r="BP2" s="105"/>
      <c r="BQ2" s="105"/>
      <c r="BR2" s="105"/>
      <c r="BS2" s="105"/>
      <c r="BT2" s="105"/>
      <c r="BU2" s="105"/>
      <c r="BV2" s="105"/>
      <c r="BW2" s="105"/>
      <c r="BX2" s="105"/>
      <c r="BY2" s="105"/>
      <c r="BZ2" s="105"/>
      <c r="CA2" s="105"/>
      <c r="CB2" s="105"/>
      <c r="CC2" s="105"/>
      <c r="CD2" s="105"/>
      <c r="CE2" s="105"/>
      <c r="CF2" s="105"/>
      <c r="CG2" s="105"/>
      <c r="CH2" s="105"/>
      <c r="CI2" s="105"/>
      <c r="CJ2" s="105"/>
      <c r="CK2" s="105"/>
      <c r="CL2" s="105"/>
      <c r="CM2" s="105"/>
      <c r="CN2" s="105"/>
      <c r="CO2" s="105"/>
      <c r="CP2" s="105"/>
      <c r="CQ2" s="105"/>
      <c r="CR2" s="105"/>
      <c r="CS2" s="105"/>
      <c r="CT2" s="105"/>
      <c r="CU2" s="105"/>
      <c r="CV2" s="105"/>
      <c r="CW2" s="105"/>
      <c r="CX2" s="105"/>
      <c r="CY2" s="105"/>
      <c r="CZ2" s="105"/>
      <c r="DA2" s="105"/>
      <c r="DB2" s="105"/>
      <c r="DC2" s="105"/>
      <c r="DD2" s="105"/>
      <c r="DE2" s="105"/>
      <c r="DF2" s="105"/>
      <c r="DG2" s="105"/>
      <c r="DH2" s="105"/>
      <c r="DI2" s="105"/>
      <c r="DJ2" s="105"/>
      <c r="DK2" s="105"/>
      <c r="DL2" s="105"/>
      <c r="DM2" s="105"/>
    </row>
    <row r="3" spans="1:117" s="29" customFormat="1" ht="21.75" customHeight="1" x14ac:dyDescent="0.15">
      <c r="A3" s="28"/>
      <c r="C3" s="33" t="s">
        <v>256</v>
      </c>
      <c r="D3" s="34"/>
      <c r="E3" s="523" t="str">
        <f>IF(AND(仕様書作成!AJ8&lt;&gt;"",ベース!R55&lt;&gt;"M"),ベース!$AD$3,IF(OR(E28="",E31="",E34="",E43="",E46="",E55=""),$AA$3,IF(OR(E7="",E49="",E64="",E28="",E43="",E46="",E55=""),$AB$3,IF(OR(E32&lt;&gt;"",E35&lt;&gt;"",E47&lt;&gt;"",E50&lt;&gt;"",E68&lt;&gt;""),$AC$3,CONCATENATE(S7,S10,S13,S16,S19,S22,S25,S28,S31,S34,S37,S40,S43,S46,S49,S52,S55,S58,S61,S64,S67)))))</f>
        <v>必須項目に入力漏れがあります</v>
      </c>
      <c r="F3" s="523"/>
      <c r="G3" s="523"/>
      <c r="H3" s="523"/>
      <c r="I3" s="524"/>
      <c r="J3" s="35"/>
      <c r="K3" s="519" t="s">
        <v>281</v>
      </c>
      <c r="L3" s="519"/>
      <c r="M3" s="519"/>
      <c r="N3" s="519"/>
      <c r="O3" s="519"/>
      <c r="P3" s="35"/>
      <c r="Q3" s="35"/>
      <c r="R3" s="31"/>
      <c r="S3" s="31"/>
      <c r="U3" s="105"/>
      <c r="V3" s="463"/>
      <c r="W3" s="463"/>
      <c r="X3" s="463"/>
      <c r="Y3" s="463"/>
      <c r="Z3" s="463"/>
      <c r="AA3" s="464" t="s">
        <v>445</v>
      </c>
      <c r="AB3" s="464" t="s">
        <v>318</v>
      </c>
      <c r="AC3" s="464" t="s">
        <v>319</v>
      </c>
      <c r="AD3" s="463" t="s">
        <v>376</v>
      </c>
      <c r="AE3" s="463"/>
      <c r="AF3" s="465"/>
      <c r="AG3" s="465"/>
      <c r="AH3" s="465"/>
      <c r="AI3" s="465"/>
      <c r="AJ3" s="465"/>
      <c r="AK3" s="465"/>
      <c r="AL3" s="465"/>
      <c r="AM3" s="465"/>
      <c r="AN3" s="465"/>
      <c r="AO3" s="465"/>
      <c r="AP3" s="465"/>
      <c r="AQ3" s="465"/>
      <c r="AR3" s="465"/>
      <c r="AS3" s="465"/>
      <c r="AT3" s="465"/>
      <c r="AU3" s="465"/>
      <c r="AV3" s="465"/>
      <c r="AW3" s="465"/>
      <c r="AX3" s="465"/>
      <c r="AY3" s="465"/>
      <c r="AZ3" s="465"/>
      <c r="BA3" s="465"/>
      <c r="BB3" s="465"/>
      <c r="BC3" s="465"/>
      <c r="BD3" s="465"/>
      <c r="BE3" s="465"/>
      <c r="BF3" s="465"/>
      <c r="BG3" s="105"/>
      <c r="BH3" s="105"/>
      <c r="BI3" s="105"/>
      <c r="BJ3" s="105"/>
      <c r="BK3" s="105"/>
      <c r="BL3" s="105"/>
      <c r="BM3" s="105"/>
      <c r="BN3" s="105"/>
      <c r="BO3" s="105"/>
      <c r="BP3" s="105"/>
      <c r="BQ3" s="105"/>
      <c r="BR3" s="105"/>
      <c r="BS3" s="105"/>
      <c r="BT3" s="105"/>
      <c r="BU3" s="105"/>
      <c r="BV3" s="105"/>
      <c r="BW3" s="105"/>
      <c r="BX3" s="105"/>
      <c r="BY3" s="105"/>
      <c r="BZ3" s="105"/>
      <c r="CA3" s="105"/>
      <c r="CB3" s="105"/>
      <c r="CC3" s="105"/>
      <c r="CD3" s="105"/>
      <c r="CE3" s="105"/>
      <c r="CF3" s="105"/>
      <c r="CG3" s="105"/>
      <c r="CH3" s="105"/>
      <c r="CI3" s="105"/>
      <c r="CJ3" s="105"/>
      <c r="CK3" s="105"/>
      <c r="CL3" s="105"/>
      <c r="CM3" s="105"/>
      <c r="CN3" s="105"/>
      <c r="CO3" s="105"/>
      <c r="CP3" s="105"/>
      <c r="CQ3" s="105"/>
      <c r="CR3" s="105"/>
      <c r="CS3" s="105"/>
      <c r="CT3" s="105"/>
      <c r="CU3" s="105"/>
      <c r="CV3" s="105"/>
      <c r="CW3" s="105"/>
      <c r="CX3" s="105"/>
      <c r="CY3" s="105"/>
      <c r="CZ3" s="105"/>
      <c r="DA3" s="105"/>
      <c r="DB3" s="105"/>
      <c r="DC3" s="105"/>
      <c r="DD3" s="105"/>
      <c r="DE3" s="105"/>
      <c r="DF3" s="105"/>
      <c r="DG3" s="105"/>
      <c r="DH3" s="105"/>
      <c r="DI3" s="105"/>
      <c r="DJ3" s="105"/>
      <c r="DK3" s="105"/>
      <c r="DL3" s="105"/>
      <c r="DM3" s="105"/>
    </row>
    <row r="4" spans="1:117" s="29" customFormat="1" ht="6.75" customHeight="1" x14ac:dyDescent="0.15">
      <c r="A4" s="28"/>
      <c r="C4" s="30"/>
      <c r="E4" s="36"/>
      <c r="F4" s="35"/>
      <c r="G4" s="35"/>
      <c r="H4" s="35"/>
      <c r="I4" s="35"/>
      <c r="J4" s="35"/>
      <c r="K4" s="35"/>
      <c r="L4" s="35"/>
      <c r="M4" s="35"/>
      <c r="N4" s="35"/>
      <c r="O4" s="35"/>
      <c r="P4" s="35"/>
      <c r="Q4" s="35"/>
      <c r="R4" s="31"/>
      <c r="S4" s="31"/>
      <c r="U4" s="105"/>
      <c r="V4" s="463"/>
      <c r="W4" s="463"/>
      <c r="X4" s="463"/>
      <c r="Y4" s="463"/>
      <c r="Z4" s="463"/>
      <c r="AA4" s="464"/>
      <c r="AB4" s="464"/>
      <c r="AC4" s="463"/>
      <c r="AD4" s="463"/>
      <c r="AE4" s="463"/>
      <c r="AF4" s="465"/>
      <c r="AG4" s="465"/>
      <c r="AH4" s="465"/>
      <c r="AI4" s="465"/>
      <c r="AJ4" s="465"/>
      <c r="AK4" s="465"/>
      <c r="AL4" s="465"/>
      <c r="AM4" s="465"/>
      <c r="AN4" s="465"/>
      <c r="AO4" s="465"/>
      <c r="AP4" s="465"/>
      <c r="AQ4" s="465"/>
      <c r="AR4" s="465"/>
      <c r="AS4" s="465"/>
      <c r="AT4" s="465"/>
      <c r="AU4" s="465"/>
      <c r="AV4" s="465"/>
      <c r="AW4" s="465"/>
      <c r="AX4" s="465"/>
      <c r="AY4" s="465"/>
      <c r="AZ4" s="465"/>
      <c r="BA4" s="465"/>
      <c r="BB4" s="465"/>
      <c r="BC4" s="465"/>
      <c r="BD4" s="465"/>
      <c r="BE4" s="465"/>
      <c r="BF4" s="465"/>
      <c r="BG4" s="105"/>
      <c r="BH4" s="105"/>
      <c r="BI4" s="105"/>
      <c r="BJ4" s="105"/>
      <c r="BK4" s="105"/>
      <c r="BL4" s="105"/>
      <c r="BM4" s="105"/>
      <c r="BN4" s="105"/>
      <c r="BO4" s="105"/>
      <c r="BP4" s="105"/>
      <c r="BQ4" s="105"/>
      <c r="BR4" s="105"/>
      <c r="BS4" s="105"/>
      <c r="BT4" s="105"/>
      <c r="BU4" s="105"/>
      <c r="BV4" s="105"/>
      <c r="BW4" s="105"/>
      <c r="BX4" s="105"/>
      <c r="BY4" s="105"/>
      <c r="BZ4" s="105"/>
      <c r="CA4" s="105"/>
      <c r="CB4" s="105"/>
      <c r="CC4" s="105"/>
      <c r="CD4" s="105"/>
      <c r="CE4" s="105"/>
      <c r="CF4" s="105"/>
      <c r="CG4" s="105"/>
      <c r="CH4" s="105"/>
      <c r="CI4" s="105"/>
      <c r="CJ4" s="105"/>
      <c r="CK4" s="105"/>
      <c r="CL4" s="105"/>
      <c r="CM4" s="105"/>
      <c r="CN4" s="105"/>
      <c r="CO4" s="105"/>
      <c r="CP4" s="105"/>
      <c r="CQ4" s="105"/>
      <c r="CR4" s="105"/>
      <c r="CS4" s="105"/>
      <c r="CT4" s="105"/>
      <c r="CU4" s="105"/>
      <c r="CV4" s="105"/>
      <c r="CW4" s="105"/>
      <c r="CX4" s="105"/>
      <c r="CY4" s="105"/>
      <c r="CZ4" s="105"/>
      <c r="DA4" s="105"/>
      <c r="DB4" s="105"/>
      <c r="DC4" s="105"/>
      <c r="DD4" s="105"/>
      <c r="DE4" s="105"/>
      <c r="DF4" s="105"/>
      <c r="DG4" s="105"/>
      <c r="DH4" s="105"/>
      <c r="DI4" s="105"/>
      <c r="DJ4" s="105"/>
      <c r="DK4" s="105"/>
      <c r="DL4" s="105"/>
      <c r="DM4" s="105"/>
    </row>
    <row r="5" spans="1:117" s="42" customFormat="1" ht="16.5" customHeight="1" x14ac:dyDescent="0.15">
      <c r="A5" s="28"/>
      <c r="B5" s="29"/>
      <c r="C5" s="37" t="s">
        <v>258</v>
      </c>
      <c r="D5" s="38"/>
      <c r="E5" s="39" t="s">
        <v>257</v>
      </c>
      <c r="F5" s="39"/>
      <c r="G5" s="39"/>
      <c r="H5" s="38"/>
      <c r="I5" s="525" t="s">
        <v>259</v>
      </c>
      <c r="J5" s="525"/>
      <c r="K5" s="525"/>
      <c r="L5" s="525"/>
      <c r="M5" s="525"/>
      <c r="N5" s="525"/>
      <c r="O5" s="525"/>
      <c r="P5" s="40"/>
      <c r="Q5" s="39"/>
      <c r="R5" s="41" t="s">
        <v>255</v>
      </c>
      <c r="S5" s="41"/>
      <c r="T5" s="40"/>
      <c r="U5" s="106"/>
      <c r="V5" s="463"/>
      <c r="W5" s="463"/>
      <c r="X5" s="463"/>
      <c r="Y5" s="463"/>
      <c r="Z5" s="463"/>
      <c r="AA5" s="464"/>
      <c r="AB5" s="464"/>
      <c r="AC5" s="463"/>
      <c r="AD5" s="463"/>
      <c r="AE5" s="463"/>
      <c r="AF5" s="232"/>
      <c r="AG5" s="232"/>
      <c r="AH5" s="232"/>
      <c r="AI5" s="232"/>
      <c r="AJ5" s="232"/>
      <c r="AK5" s="232"/>
      <c r="AL5" s="232"/>
      <c r="AM5" s="232"/>
      <c r="AN5" s="232"/>
      <c r="AO5" s="232"/>
      <c r="AP5" s="232"/>
      <c r="AQ5" s="232"/>
      <c r="AR5" s="232"/>
      <c r="AS5" s="232"/>
      <c r="AT5" s="232"/>
      <c r="AU5" s="232"/>
      <c r="AV5" s="232"/>
      <c r="AW5" s="232"/>
      <c r="AX5" s="232"/>
      <c r="AY5" s="232"/>
      <c r="AZ5" s="232"/>
      <c r="BA5" s="232"/>
      <c r="BB5" s="232"/>
      <c r="BC5" s="232"/>
      <c r="BD5" s="232"/>
      <c r="BE5" s="232"/>
      <c r="BF5" s="232"/>
      <c r="BG5" s="106"/>
      <c r="BH5" s="106"/>
      <c r="BI5" s="106"/>
      <c r="BJ5" s="106"/>
      <c r="BK5" s="106"/>
      <c r="BL5" s="106"/>
      <c r="BM5" s="106"/>
      <c r="BN5" s="106"/>
      <c r="BO5" s="106"/>
      <c r="BP5" s="106"/>
      <c r="BQ5" s="106"/>
      <c r="BR5" s="106"/>
      <c r="BS5" s="106"/>
      <c r="BT5" s="106"/>
      <c r="BU5" s="106"/>
      <c r="BV5" s="106"/>
      <c r="BW5" s="106"/>
      <c r="BX5" s="106"/>
      <c r="BY5" s="106"/>
      <c r="BZ5" s="106"/>
      <c r="CA5" s="106"/>
      <c r="CB5" s="106"/>
      <c r="CC5" s="106"/>
      <c r="CD5" s="106"/>
      <c r="CE5" s="106"/>
      <c r="CF5" s="106"/>
      <c r="CG5" s="106"/>
      <c r="CH5" s="106"/>
      <c r="CI5" s="106"/>
      <c r="CJ5" s="106"/>
      <c r="CK5" s="106"/>
      <c r="CL5" s="106"/>
      <c r="CM5" s="106"/>
      <c r="CN5" s="106"/>
      <c r="CO5" s="106"/>
      <c r="CP5" s="106"/>
      <c r="CQ5" s="106"/>
      <c r="CR5" s="106"/>
      <c r="CS5" s="106"/>
      <c r="CT5" s="106"/>
      <c r="CU5" s="106"/>
      <c r="CV5" s="106"/>
      <c r="CW5" s="106"/>
      <c r="CX5" s="106"/>
      <c r="CY5" s="106"/>
      <c r="CZ5" s="106"/>
      <c r="DA5" s="106"/>
      <c r="DB5" s="106"/>
      <c r="DC5" s="106"/>
      <c r="DD5" s="106"/>
      <c r="DE5" s="106"/>
      <c r="DF5" s="106"/>
      <c r="DG5" s="106"/>
      <c r="DH5" s="106"/>
      <c r="DI5" s="106"/>
      <c r="DJ5" s="106"/>
      <c r="DK5" s="106"/>
      <c r="DL5" s="106"/>
      <c r="DM5" s="106"/>
    </row>
    <row r="6" spans="1:117" s="42" customFormat="1" ht="12.75" customHeight="1" x14ac:dyDescent="0.15">
      <c r="A6" s="29">
        <v>1</v>
      </c>
      <c r="B6" s="29"/>
      <c r="C6" s="44"/>
      <c r="D6" s="45"/>
      <c r="E6" s="46" t="s">
        <v>128</v>
      </c>
      <c r="F6" s="47"/>
      <c r="G6" s="47"/>
      <c r="H6" s="390" t="str">
        <f>IF(OR(AND(R7="10-",バルブ!R7=$AA$8),AND(R7=$AA$8,バルブ!R7="10-")),$AB$7,"")</f>
        <v/>
      </c>
      <c r="I6" s="47"/>
      <c r="J6" s="47"/>
      <c r="K6" s="47"/>
      <c r="L6" s="47"/>
      <c r="M6" s="47"/>
      <c r="N6" s="47"/>
      <c r="O6" s="47"/>
      <c r="P6" s="48"/>
      <c r="Q6" s="47"/>
      <c r="R6" s="49"/>
      <c r="S6" s="49"/>
      <c r="T6" s="48"/>
      <c r="U6" s="106"/>
      <c r="V6" s="463"/>
      <c r="W6" s="463"/>
      <c r="X6" s="463"/>
      <c r="Y6" s="463"/>
      <c r="Z6" s="463"/>
      <c r="AA6" s="464"/>
      <c r="AB6" s="464"/>
      <c r="AC6" s="463"/>
      <c r="AD6" s="463"/>
      <c r="AE6" s="463"/>
      <c r="AF6" s="232"/>
      <c r="AG6" s="232"/>
      <c r="AH6" s="232"/>
      <c r="AI6" s="232"/>
      <c r="AJ6" s="232"/>
      <c r="AK6" s="232"/>
      <c r="AL6" s="232"/>
      <c r="AM6" s="232"/>
      <c r="AN6" s="232"/>
      <c r="AO6" s="232"/>
      <c r="AP6" s="232"/>
      <c r="AQ6" s="232"/>
      <c r="AR6" s="232"/>
      <c r="AS6" s="232"/>
      <c r="AT6" s="232"/>
      <c r="AU6" s="232"/>
      <c r="AV6" s="232"/>
      <c r="AW6" s="232"/>
      <c r="AX6" s="232"/>
      <c r="AY6" s="232"/>
      <c r="AZ6" s="232"/>
      <c r="BA6" s="232"/>
      <c r="BB6" s="232"/>
      <c r="BC6" s="232"/>
      <c r="BD6" s="232"/>
      <c r="BE6" s="232"/>
      <c r="BF6" s="232"/>
      <c r="BG6" s="106"/>
      <c r="BH6" s="106"/>
      <c r="BI6" s="106"/>
      <c r="BJ6" s="106"/>
      <c r="BK6" s="106"/>
      <c r="BL6" s="106"/>
      <c r="BM6" s="106"/>
      <c r="BN6" s="106"/>
      <c r="BO6" s="106"/>
      <c r="BP6" s="106"/>
      <c r="BQ6" s="106"/>
      <c r="BR6" s="106"/>
      <c r="BS6" s="106"/>
      <c r="BT6" s="106"/>
      <c r="BU6" s="106"/>
      <c r="BV6" s="106"/>
      <c r="BW6" s="106"/>
      <c r="BX6" s="106"/>
      <c r="BY6" s="106"/>
      <c r="BZ6" s="106"/>
      <c r="CA6" s="106"/>
      <c r="CB6" s="106"/>
      <c r="CC6" s="106"/>
      <c r="CD6" s="106"/>
      <c r="CE6" s="106"/>
      <c r="CF6" s="106"/>
      <c r="CG6" s="106"/>
      <c r="CH6" s="106"/>
      <c r="CI6" s="106"/>
      <c r="CJ6" s="106"/>
      <c r="CK6" s="106"/>
      <c r="CL6" s="106"/>
      <c r="CM6" s="106"/>
      <c r="CN6" s="106"/>
      <c r="CO6" s="106"/>
      <c r="CP6" s="106"/>
      <c r="CQ6" s="106"/>
      <c r="CR6" s="106"/>
      <c r="CS6" s="106"/>
      <c r="CT6" s="106"/>
      <c r="CU6" s="106"/>
      <c r="CV6" s="106"/>
      <c r="CW6" s="106"/>
      <c r="CX6" s="106"/>
      <c r="CY6" s="106"/>
      <c r="CZ6" s="106"/>
      <c r="DA6" s="106"/>
      <c r="DB6" s="106"/>
      <c r="DC6" s="106"/>
      <c r="DD6" s="106"/>
      <c r="DE6" s="106"/>
      <c r="DF6" s="106"/>
      <c r="DG6" s="106"/>
      <c r="DH6" s="106"/>
      <c r="DI6" s="106"/>
      <c r="DJ6" s="106"/>
      <c r="DK6" s="106"/>
      <c r="DL6" s="106"/>
      <c r="DM6" s="106"/>
    </row>
    <row r="7" spans="1:117" s="42" customFormat="1" ht="16.5" customHeight="1" x14ac:dyDescent="0.15">
      <c r="A7" s="50" t="s">
        <v>270</v>
      </c>
      <c r="B7" s="34" t="s">
        <v>31</v>
      </c>
      <c r="C7" s="51" t="s">
        <v>242</v>
      </c>
      <c r="D7" s="52"/>
      <c r="E7" s="75" t="s">
        <v>279</v>
      </c>
      <c r="F7" s="42">
        <f>IF(E7="","",MATCH(E7,AF7:BB7,0))</f>
        <v>1</v>
      </c>
      <c r="H7" s="53" t="s">
        <v>273</v>
      </c>
      <c r="I7" s="43"/>
      <c r="J7" s="43"/>
      <c r="K7" s="43"/>
      <c r="L7" s="43"/>
      <c r="M7" s="43"/>
      <c r="N7" s="43"/>
      <c r="O7" s="43"/>
      <c r="P7" s="54"/>
      <c r="Q7" s="43"/>
      <c r="R7" s="55" t="str">
        <f>IF(F7="","",INDEX(AF8:BB8,1,F7))</f>
        <v>無記号</v>
      </c>
      <c r="S7" s="31" t="str">
        <f>IF(R7="","",IF(R7="無記号","",R7))</f>
        <v/>
      </c>
      <c r="T7" s="56"/>
      <c r="U7" s="106"/>
      <c r="V7" s="463"/>
      <c r="W7" s="463"/>
      <c r="X7" s="463"/>
      <c r="Y7" s="463"/>
      <c r="Z7" s="463"/>
      <c r="AA7" s="466" t="s">
        <v>1036</v>
      </c>
      <c r="AB7" s="464" t="s">
        <v>368</v>
      </c>
      <c r="AC7" s="463"/>
      <c r="AD7" s="463"/>
      <c r="AE7" s="463"/>
      <c r="AF7" s="232" t="s">
        <v>279</v>
      </c>
      <c r="AG7" s="232" t="s">
        <v>382</v>
      </c>
      <c r="AH7" s="232"/>
      <c r="AI7" s="232"/>
      <c r="AJ7" s="232"/>
      <c r="AK7" s="232"/>
      <c r="AL7" s="232"/>
      <c r="AM7" s="232"/>
      <c r="AN7" s="232"/>
      <c r="AO7" s="232"/>
      <c r="AP7" s="232"/>
      <c r="AQ7" s="232"/>
      <c r="AR7" s="232"/>
      <c r="AS7" s="232"/>
      <c r="AT7" s="232"/>
      <c r="AU7" s="232"/>
      <c r="AV7" s="232"/>
      <c r="AW7" s="232"/>
      <c r="AX7" s="232"/>
      <c r="AY7" s="232"/>
      <c r="AZ7" s="232"/>
      <c r="BA7" s="232"/>
      <c r="BB7" s="232"/>
      <c r="BC7" s="232"/>
      <c r="BD7" s="232"/>
      <c r="BE7" s="232"/>
      <c r="BF7" s="232"/>
      <c r="BG7" s="106"/>
      <c r="BH7" s="106"/>
      <c r="BI7" s="106"/>
      <c r="BJ7" s="106"/>
      <c r="BK7" s="106"/>
      <c r="BL7" s="106"/>
      <c r="BM7" s="106"/>
      <c r="BN7" s="106"/>
      <c r="BO7" s="106"/>
      <c r="BP7" s="106"/>
      <c r="BQ7" s="106"/>
      <c r="BR7" s="106"/>
      <c r="BS7" s="106"/>
      <c r="BT7" s="106"/>
      <c r="BU7" s="106"/>
      <c r="BV7" s="106"/>
      <c r="BW7" s="106"/>
      <c r="BX7" s="106"/>
      <c r="BY7" s="106"/>
      <c r="BZ7" s="106"/>
      <c r="CA7" s="106"/>
      <c r="CB7" s="106"/>
      <c r="CC7" s="106"/>
      <c r="CD7" s="106"/>
      <c r="CE7" s="106"/>
      <c r="CF7" s="106"/>
      <c r="CG7" s="106"/>
      <c r="CH7" s="106"/>
      <c r="CI7" s="106"/>
      <c r="CJ7" s="106"/>
      <c r="CK7" s="106"/>
      <c r="CL7" s="106"/>
      <c r="CM7" s="106"/>
      <c r="CN7" s="106"/>
      <c r="CO7" s="106"/>
      <c r="CP7" s="106"/>
      <c r="CQ7" s="106"/>
      <c r="CR7" s="106"/>
      <c r="CS7" s="106"/>
      <c r="CT7" s="106"/>
      <c r="CU7" s="106"/>
      <c r="CV7" s="106"/>
      <c r="CW7" s="106"/>
      <c r="CX7" s="106"/>
      <c r="CY7" s="106"/>
      <c r="CZ7" s="106"/>
      <c r="DA7" s="106"/>
      <c r="DB7" s="106"/>
      <c r="DC7" s="106"/>
      <c r="DD7" s="106"/>
      <c r="DE7" s="106"/>
      <c r="DF7" s="106"/>
      <c r="DG7" s="106"/>
      <c r="DH7" s="106"/>
      <c r="DI7" s="106"/>
      <c r="DJ7" s="106"/>
      <c r="DK7" s="106"/>
      <c r="DL7" s="106"/>
      <c r="DM7" s="106"/>
    </row>
    <row r="8" spans="1:117" s="42" customFormat="1" ht="37.5" customHeight="1" x14ac:dyDescent="0.15">
      <c r="A8" s="28"/>
      <c r="B8" s="29"/>
      <c r="C8" s="57"/>
      <c r="D8" s="58"/>
      <c r="E8" s="437" t="str">
        <f>IF(R7="10-",AA7,"")</f>
        <v/>
      </c>
      <c r="F8" s="59"/>
      <c r="G8" s="59"/>
      <c r="H8" s="520" t="str">
        <f>IF(R7="10-",AB8,"")</f>
        <v/>
      </c>
      <c r="I8" s="521"/>
      <c r="J8" s="521"/>
      <c r="K8" s="521"/>
      <c r="L8" s="521"/>
      <c r="M8" s="521"/>
      <c r="N8" s="521"/>
      <c r="O8" s="521"/>
      <c r="P8" s="522"/>
      <c r="Q8" s="59"/>
      <c r="R8" s="61"/>
      <c r="S8" s="61"/>
      <c r="T8" s="60"/>
      <c r="U8" s="106"/>
      <c r="V8" s="463"/>
      <c r="W8" s="463"/>
      <c r="X8" s="463"/>
      <c r="Y8" s="463"/>
      <c r="Z8" s="463"/>
      <c r="AA8" s="464" t="s">
        <v>127</v>
      </c>
      <c r="AB8" s="466" t="s">
        <v>909</v>
      </c>
      <c r="AC8" s="463"/>
      <c r="AD8" s="463"/>
      <c r="AE8" s="463"/>
      <c r="AF8" s="232" t="s">
        <v>127</v>
      </c>
      <c r="AG8" s="467" t="s">
        <v>314</v>
      </c>
      <c r="AH8" s="232"/>
      <c r="AI8" s="232"/>
      <c r="AJ8" s="232"/>
      <c r="AK8" s="232"/>
      <c r="AL8" s="232"/>
      <c r="AM8" s="232"/>
      <c r="AN8" s="232"/>
      <c r="AO8" s="232"/>
      <c r="AP8" s="232"/>
      <c r="AQ8" s="232"/>
      <c r="AR8" s="232"/>
      <c r="AS8" s="232"/>
      <c r="AT8" s="232"/>
      <c r="AU8" s="232"/>
      <c r="AV8" s="232"/>
      <c r="AW8" s="232"/>
      <c r="AX8" s="232"/>
      <c r="AY8" s="232"/>
      <c r="AZ8" s="232"/>
      <c r="BA8" s="232"/>
      <c r="BB8" s="232"/>
      <c r="BC8" s="232"/>
      <c r="BD8" s="232"/>
      <c r="BE8" s="232"/>
      <c r="BF8" s="232"/>
      <c r="BG8" s="106"/>
      <c r="BH8" s="106"/>
      <c r="BI8" s="106"/>
      <c r="BJ8" s="106"/>
      <c r="BK8" s="106"/>
      <c r="BL8" s="106"/>
      <c r="BM8" s="106"/>
      <c r="BN8" s="106"/>
      <c r="BO8" s="106"/>
      <c r="BP8" s="106"/>
      <c r="BQ8" s="106"/>
      <c r="BR8" s="106"/>
      <c r="BS8" s="106"/>
      <c r="BT8" s="106"/>
      <c r="BU8" s="106"/>
      <c r="BV8" s="106"/>
      <c r="BW8" s="106"/>
      <c r="BX8" s="106"/>
      <c r="BY8" s="106"/>
      <c r="BZ8" s="106"/>
      <c r="CA8" s="106"/>
      <c r="CB8" s="106"/>
      <c r="CC8" s="106"/>
      <c r="CD8" s="106"/>
      <c r="CE8" s="106"/>
      <c r="CF8" s="106"/>
      <c r="CG8" s="106"/>
      <c r="CH8" s="106"/>
      <c r="CI8" s="106"/>
      <c r="CJ8" s="106"/>
      <c r="CK8" s="106"/>
      <c r="CL8" s="106"/>
      <c r="CM8" s="106"/>
      <c r="CN8" s="106"/>
      <c r="CO8" s="106"/>
      <c r="CP8" s="106"/>
      <c r="CQ8" s="106"/>
      <c r="CR8" s="106"/>
      <c r="CS8" s="106"/>
      <c r="CT8" s="106"/>
      <c r="CU8" s="106"/>
      <c r="CV8" s="106"/>
      <c r="CW8" s="106"/>
      <c r="CX8" s="106"/>
      <c r="CY8" s="106"/>
      <c r="CZ8" s="106"/>
      <c r="DA8" s="106"/>
      <c r="DB8" s="106"/>
      <c r="DC8" s="106"/>
      <c r="DD8" s="106"/>
      <c r="DE8" s="106"/>
      <c r="DF8" s="106"/>
      <c r="DG8" s="106"/>
      <c r="DH8" s="106"/>
      <c r="DI8" s="106"/>
      <c r="DJ8" s="106"/>
      <c r="DK8" s="106"/>
      <c r="DL8" s="106"/>
      <c r="DM8" s="106"/>
    </row>
    <row r="9" spans="1:117" s="42" customFormat="1" ht="16.5" hidden="1" customHeight="1" x14ac:dyDescent="0.15">
      <c r="A9" s="28"/>
      <c r="B9" s="29"/>
      <c r="C9" s="43"/>
      <c r="E9" s="62"/>
      <c r="R9" s="31"/>
      <c r="S9" s="31"/>
      <c r="U9" s="106"/>
      <c r="V9" s="463"/>
      <c r="W9" s="463"/>
      <c r="X9" s="463"/>
      <c r="Y9" s="463"/>
      <c r="Z9" s="463"/>
      <c r="AA9" s="464"/>
      <c r="AB9" s="464"/>
      <c r="AC9" s="463"/>
      <c r="AD9" s="463"/>
      <c r="AE9" s="463"/>
      <c r="AF9" s="232"/>
      <c r="AG9" s="467"/>
      <c r="AH9" s="232"/>
      <c r="AI9" s="232"/>
      <c r="AJ9" s="232"/>
      <c r="AK9" s="232"/>
      <c r="AL9" s="232"/>
      <c r="AM9" s="232"/>
      <c r="AN9" s="232"/>
      <c r="AO9" s="232"/>
      <c r="AP9" s="232"/>
      <c r="AQ9" s="232"/>
      <c r="AR9" s="232"/>
      <c r="AS9" s="232"/>
      <c r="AT9" s="232"/>
      <c r="AU9" s="232"/>
      <c r="AV9" s="232"/>
      <c r="AW9" s="232"/>
      <c r="AX9" s="232"/>
      <c r="AY9" s="232"/>
      <c r="AZ9" s="232"/>
      <c r="BA9" s="232"/>
      <c r="BB9" s="232"/>
      <c r="BC9" s="232"/>
      <c r="BD9" s="232"/>
      <c r="BE9" s="232"/>
      <c r="BF9" s="232"/>
      <c r="BG9" s="106"/>
      <c r="BH9" s="106"/>
      <c r="BI9" s="106"/>
      <c r="BJ9" s="106"/>
      <c r="BK9" s="106"/>
      <c r="BL9" s="106"/>
      <c r="BM9" s="106"/>
      <c r="BN9" s="106"/>
      <c r="BO9" s="106"/>
      <c r="BP9" s="106"/>
      <c r="BQ9" s="106"/>
      <c r="BR9" s="106"/>
      <c r="BS9" s="106"/>
      <c r="BT9" s="106"/>
      <c r="BU9" s="106"/>
      <c r="BV9" s="106"/>
      <c r="BW9" s="106"/>
      <c r="BX9" s="106"/>
      <c r="BY9" s="106"/>
      <c r="BZ9" s="106"/>
      <c r="CA9" s="106"/>
      <c r="CB9" s="106"/>
      <c r="CC9" s="106"/>
      <c r="CD9" s="106"/>
      <c r="CE9" s="106"/>
      <c r="CF9" s="106"/>
      <c r="CG9" s="106"/>
      <c r="CH9" s="106"/>
      <c r="CI9" s="106"/>
      <c r="CJ9" s="106"/>
      <c r="CK9" s="106"/>
      <c r="CL9" s="106"/>
      <c r="CM9" s="106"/>
      <c r="CN9" s="106"/>
      <c r="CO9" s="106"/>
      <c r="CP9" s="106"/>
      <c r="CQ9" s="106"/>
      <c r="CR9" s="106"/>
      <c r="CS9" s="106"/>
      <c r="CT9" s="106"/>
      <c r="CU9" s="106"/>
      <c r="CV9" s="106"/>
      <c r="CW9" s="106"/>
      <c r="CX9" s="106"/>
      <c r="CY9" s="106"/>
      <c r="CZ9" s="106"/>
      <c r="DA9" s="106"/>
      <c r="DB9" s="106"/>
      <c r="DC9" s="106"/>
      <c r="DD9" s="106"/>
      <c r="DE9" s="106"/>
      <c r="DF9" s="106"/>
      <c r="DG9" s="106"/>
      <c r="DH9" s="106"/>
      <c r="DI9" s="106"/>
      <c r="DJ9" s="106"/>
      <c r="DK9" s="106"/>
      <c r="DL9" s="106"/>
      <c r="DM9" s="106"/>
    </row>
    <row r="10" spans="1:117" s="42" customFormat="1" ht="16.5" hidden="1" customHeight="1" x14ac:dyDescent="0.15">
      <c r="A10" s="28"/>
      <c r="B10" s="29"/>
      <c r="C10" s="43"/>
      <c r="E10" s="63"/>
      <c r="R10" s="31"/>
      <c r="S10" s="31"/>
      <c r="U10" s="106"/>
      <c r="V10" s="463"/>
      <c r="W10" s="463"/>
      <c r="X10" s="463"/>
      <c r="Y10" s="463"/>
      <c r="Z10" s="463"/>
      <c r="AA10" s="464"/>
      <c r="AB10" s="464"/>
      <c r="AC10" s="463"/>
      <c r="AD10" s="463"/>
      <c r="AE10" s="463"/>
      <c r="AF10" s="232"/>
      <c r="AG10" s="232"/>
      <c r="AH10" s="232"/>
      <c r="AI10" s="232"/>
      <c r="AJ10" s="232"/>
      <c r="AK10" s="232"/>
      <c r="AL10" s="232"/>
      <c r="AM10" s="232"/>
      <c r="AN10" s="232"/>
      <c r="AO10" s="232"/>
      <c r="AP10" s="232"/>
      <c r="AQ10" s="232"/>
      <c r="AR10" s="232"/>
      <c r="AS10" s="232"/>
      <c r="AT10" s="232"/>
      <c r="AU10" s="232"/>
      <c r="AV10" s="232"/>
      <c r="AW10" s="232"/>
      <c r="AX10" s="232"/>
      <c r="AY10" s="232"/>
      <c r="AZ10" s="232"/>
      <c r="BA10" s="232"/>
      <c r="BB10" s="232"/>
      <c r="BC10" s="232"/>
      <c r="BD10" s="232"/>
      <c r="BE10" s="232"/>
      <c r="BF10" s="232"/>
      <c r="BG10" s="106"/>
      <c r="BH10" s="106"/>
      <c r="BI10" s="106"/>
      <c r="BJ10" s="106"/>
      <c r="BK10" s="106"/>
      <c r="BL10" s="106"/>
      <c r="BM10" s="106"/>
      <c r="BN10" s="106"/>
      <c r="BO10" s="106"/>
      <c r="BP10" s="106"/>
      <c r="BQ10" s="106"/>
      <c r="BR10" s="106"/>
      <c r="BS10" s="106"/>
      <c r="BT10" s="106"/>
      <c r="BU10" s="106"/>
      <c r="BV10" s="106"/>
      <c r="BW10" s="106"/>
      <c r="BX10" s="106"/>
      <c r="BY10" s="106"/>
      <c r="BZ10" s="106"/>
      <c r="CA10" s="106"/>
      <c r="CB10" s="106"/>
      <c r="CC10" s="106"/>
      <c r="CD10" s="106"/>
      <c r="CE10" s="106"/>
      <c r="CF10" s="106"/>
      <c r="CG10" s="106"/>
      <c r="CH10" s="106"/>
      <c r="CI10" s="106"/>
      <c r="CJ10" s="106"/>
      <c r="CK10" s="106"/>
      <c r="CL10" s="106"/>
      <c r="CM10" s="106"/>
      <c r="CN10" s="106"/>
      <c r="CO10" s="106"/>
      <c r="CP10" s="106"/>
      <c r="CQ10" s="106"/>
      <c r="CR10" s="106"/>
      <c r="CS10" s="106"/>
      <c r="CT10" s="106"/>
      <c r="CU10" s="106"/>
      <c r="CV10" s="106"/>
      <c r="CW10" s="106"/>
      <c r="CX10" s="106"/>
      <c r="CY10" s="106"/>
      <c r="CZ10" s="106"/>
      <c r="DA10" s="106"/>
      <c r="DB10" s="106"/>
      <c r="DC10" s="106"/>
      <c r="DD10" s="106"/>
      <c r="DE10" s="106"/>
      <c r="DF10" s="106"/>
      <c r="DG10" s="106"/>
      <c r="DH10" s="106"/>
      <c r="DI10" s="106"/>
      <c r="DJ10" s="106"/>
      <c r="DK10" s="106"/>
      <c r="DL10" s="106"/>
      <c r="DM10" s="106"/>
    </row>
    <row r="11" spans="1:117" s="42" customFormat="1" ht="16.5" hidden="1" customHeight="1" x14ac:dyDescent="0.15">
      <c r="A11" s="28"/>
      <c r="B11" s="29"/>
      <c r="C11" s="43"/>
      <c r="E11" s="63"/>
      <c r="R11" s="31"/>
      <c r="S11" s="31"/>
      <c r="U11" s="106"/>
      <c r="V11" s="463"/>
      <c r="W11" s="463"/>
      <c r="X11" s="463"/>
      <c r="Y11" s="463"/>
      <c r="Z11" s="463"/>
      <c r="AA11" s="464"/>
      <c r="AB11" s="464"/>
      <c r="AC11" s="463"/>
      <c r="AD11" s="463"/>
      <c r="AE11" s="463"/>
      <c r="AF11" s="232"/>
      <c r="AG11" s="232"/>
      <c r="AH11" s="232"/>
      <c r="AI11" s="232"/>
      <c r="AJ11" s="232"/>
      <c r="AK11" s="232"/>
      <c r="AL11" s="232"/>
      <c r="AM11" s="232"/>
      <c r="AN11" s="232"/>
      <c r="AO11" s="232"/>
      <c r="AP11" s="232"/>
      <c r="AQ11" s="232"/>
      <c r="AR11" s="232"/>
      <c r="AS11" s="232"/>
      <c r="AT11" s="232"/>
      <c r="AU11" s="232"/>
      <c r="AV11" s="232"/>
      <c r="AW11" s="232"/>
      <c r="AX11" s="232"/>
      <c r="AY11" s="232"/>
      <c r="AZ11" s="232"/>
      <c r="BA11" s="232"/>
      <c r="BB11" s="232"/>
      <c r="BC11" s="232"/>
      <c r="BD11" s="232"/>
      <c r="BE11" s="232"/>
      <c r="BF11" s="232"/>
      <c r="BG11" s="106"/>
      <c r="BH11" s="106"/>
      <c r="BI11" s="106"/>
      <c r="BJ11" s="106"/>
      <c r="BK11" s="106"/>
      <c r="BL11" s="106"/>
      <c r="BM11" s="106"/>
      <c r="BN11" s="106"/>
      <c r="BO11" s="106"/>
      <c r="BP11" s="106"/>
      <c r="BQ11" s="106"/>
      <c r="BR11" s="106"/>
      <c r="BS11" s="106"/>
      <c r="BT11" s="106"/>
      <c r="BU11" s="106"/>
      <c r="BV11" s="106"/>
      <c r="BW11" s="106"/>
      <c r="BX11" s="106"/>
      <c r="BY11" s="106"/>
      <c r="BZ11" s="106"/>
      <c r="CA11" s="106"/>
      <c r="CB11" s="106"/>
      <c r="CC11" s="106"/>
      <c r="CD11" s="106"/>
      <c r="CE11" s="106"/>
      <c r="CF11" s="106"/>
      <c r="CG11" s="106"/>
      <c r="CH11" s="106"/>
      <c r="CI11" s="106"/>
      <c r="CJ11" s="106"/>
      <c r="CK11" s="106"/>
      <c r="CL11" s="106"/>
      <c r="CM11" s="106"/>
      <c r="CN11" s="106"/>
      <c r="CO11" s="106"/>
      <c r="CP11" s="106"/>
      <c r="CQ11" s="106"/>
      <c r="CR11" s="106"/>
      <c r="CS11" s="106"/>
      <c r="CT11" s="106"/>
      <c r="CU11" s="106"/>
      <c r="CV11" s="106"/>
      <c r="CW11" s="106"/>
      <c r="CX11" s="106"/>
      <c r="CY11" s="106"/>
      <c r="CZ11" s="106"/>
      <c r="DA11" s="106"/>
      <c r="DB11" s="106"/>
      <c r="DC11" s="106"/>
      <c r="DD11" s="106"/>
      <c r="DE11" s="106"/>
      <c r="DF11" s="106"/>
      <c r="DG11" s="106"/>
      <c r="DH11" s="106"/>
      <c r="DI11" s="106"/>
      <c r="DJ11" s="106"/>
      <c r="DK11" s="106"/>
      <c r="DL11" s="106"/>
      <c r="DM11" s="106"/>
    </row>
    <row r="12" spans="1:117" s="42" customFormat="1" ht="16.5" hidden="1" customHeight="1" x14ac:dyDescent="0.15">
      <c r="A12" s="28"/>
      <c r="B12" s="29"/>
      <c r="C12" s="43"/>
      <c r="E12" s="63"/>
      <c r="R12" s="31"/>
      <c r="S12" s="31"/>
      <c r="U12" s="106"/>
      <c r="V12" s="463"/>
      <c r="W12" s="463"/>
      <c r="X12" s="463"/>
      <c r="Y12" s="463"/>
      <c r="Z12" s="463"/>
      <c r="AA12" s="464"/>
      <c r="AB12" s="464"/>
      <c r="AC12" s="463"/>
      <c r="AD12" s="463"/>
      <c r="AE12" s="463"/>
      <c r="AF12" s="232"/>
      <c r="AG12" s="232"/>
      <c r="AH12" s="232"/>
      <c r="AI12" s="232"/>
      <c r="AJ12" s="232"/>
      <c r="AK12" s="232"/>
      <c r="AL12" s="232"/>
      <c r="AM12" s="232"/>
      <c r="AN12" s="232"/>
      <c r="AO12" s="232"/>
      <c r="AP12" s="232"/>
      <c r="AQ12" s="232"/>
      <c r="AR12" s="232"/>
      <c r="AS12" s="232"/>
      <c r="AT12" s="232"/>
      <c r="AU12" s="232"/>
      <c r="AV12" s="232"/>
      <c r="AW12" s="232"/>
      <c r="AX12" s="232"/>
      <c r="AY12" s="232"/>
      <c r="AZ12" s="232"/>
      <c r="BA12" s="232"/>
      <c r="BB12" s="232"/>
      <c r="BC12" s="232"/>
      <c r="BD12" s="232"/>
      <c r="BE12" s="232"/>
      <c r="BF12" s="232"/>
      <c r="BG12" s="106"/>
      <c r="BH12" s="106"/>
      <c r="BI12" s="106"/>
      <c r="BJ12" s="106"/>
      <c r="BK12" s="106"/>
      <c r="BL12" s="106"/>
      <c r="BM12" s="106"/>
      <c r="BN12" s="106"/>
      <c r="BO12" s="106"/>
      <c r="BP12" s="106"/>
      <c r="BQ12" s="106"/>
      <c r="BR12" s="106"/>
      <c r="BS12" s="106"/>
      <c r="BT12" s="106"/>
      <c r="BU12" s="106"/>
      <c r="BV12" s="106"/>
      <c r="BW12" s="106"/>
      <c r="BX12" s="106"/>
      <c r="BY12" s="106"/>
      <c r="BZ12" s="106"/>
      <c r="CA12" s="106"/>
      <c r="CB12" s="106"/>
      <c r="CC12" s="106"/>
      <c r="CD12" s="106"/>
      <c r="CE12" s="106"/>
      <c r="CF12" s="106"/>
      <c r="CG12" s="106"/>
      <c r="CH12" s="106"/>
      <c r="CI12" s="106"/>
      <c r="CJ12" s="106"/>
      <c r="CK12" s="106"/>
      <c r="CL12" s="106"/>
      <c r="CM12" s="106"/>
      <c r="CN12" s="106"/>
      <c r="CO12" s="106"/>
      <c r="CP12" s="106"/>
      <c r="CQ12" s="106"/>
      <c r="CR12" s="106"/>
      <c r="CS12" s="106"/>
      <c r="CT12" s="106"/>
      <c r="CU12" s="106"/>
      <c r="CV12" s="106"/>
      <c r="CW12" s="106"/>
      <c r="CX12" s="106"/>
      <c r="CY12" s="106"/>
      <c r="CZ12" s="106"/>
      <c r="DA12" s="106"/>
      <c r="DB12" s="106"/>
      <c r="DC12" s="106"/>
      <c r="DD12" s="106"/>
      <c r="DE12" s="106"/>
      <c r="DF12" s="106"/>
      <c r="DG12" s="106"/>
      <c r="DH12" s="106"/>
      <c r="DI12" s="106"/>
      <c r="DJ12" s="106"/>
      <c r="DK12" s="106"/>
      <c r="DL12" s="106"/>
      <c r="DM12" s="106"/>
    </row>
    <row r="13" spans="1:117" s="42" customFormat="1" ht="16.5" hidden="1" customHeight="1" x14ac:dyDescent="0.15">
      <c r="A13" s="28"/>
      <c r="B13" s="64" t="s">
        <v>32</v>
      </c>
      <c r="C13" s="43" t="s">
        <v>20</v>
      </c>
      <c r="E13" s="63"/>
      <c r="R13" s="31" t="s">
        <v>26</v>
      </c>
      <c r="S13" s="31" t="str">
        <f>IF(R13="","",IF(R13="無記号","",R13))</f>
        <v>SS5Y</v>
      </c>
      <c r="U13" s="106"/>
      <c r="V13" s="463"/>
      <c r="W13" s="463"/>
      <c r="X13" s="463"/>
      <c r="Y13" s="463"/>
      <c r="Z13" s="463"/>
      <c r="AA13" s="464"/>
      <c r="AB13" s="464"/>
      <c r="AC13" s="463"/>
      <c r="AD13" s="463"/>
      <c r="AE13" s="463"/>
      <c r="AF13" s="232"/>
      <c r="AG13" s="232"/>
      <c r="AH13" s="232"/>
      <c r="AI13" s="232"/>
      <c r="AJ13" s="232"/>
      <c r="AK13" s="232"/>
      <c r="AL13" s="232"/>
      <c r="AM13" s="232"/>
      <c r="AN13" s="232"/>
      <c r="AO13" s="232"/>
      <c r="AP13" s="232"/>
      <c r="AQ13" s="232"/>
      <c r="AR13" s="232"/>
      <c r="AS13" s="232"/>
      <c r="AT13" s="232"/>
      <c r="AU13" s="232"/>
      <c r="AV13" s="232"/>
      <c r="AW13" s="232"/>
      <c r="AX13" s="232"/>
      <c r="AY13" s="232"/>
      <c r="AZ13" s="232"/>
      <c r="BA13" s="232"/>
      <c r="BB13" s="232"/>
      <c r="BC13" s="232"/>
      <c r="BD13" s="232"/>
      <c r="BE13" s="232"/>
      <c r="BF13" s="232"/>
      <c r="BG13" s="106"/>
      <c r="BH13" s="106"/>
      <c r="BI13" s="106"/>
      <c r="BJ13" s="106"/>
      <c r="BK13" s="106"/>
      <c r="BL13" s="106"/>
      <c r="BM13" s="106"/>
      <c r="BN13" s="106"/>
      <c r="BO13" s="106"/>
      <c r="BP13" s="106"/>
      <c r="BQ13" s="106"/>
      <c r="BR13" s="106"/>
      <c r="BS13" s="106"/>
      <c r="BT13" s="106"/>
      <c r="BU13" s="106"/>
      <c r="BV13" s="106"/>
      <c r="BW13" s="106"/>
      <c r="BX13" s="106"/>
      <c r="BY13" s="106"/>
      <c r="BZ13" s="106"/>
      <c r="CA13" s="106"/>
      <c r="CB13" s="106"/>
      <c r="CC13" s="106"/>
      <c r="CD13" s="106"/>
      <c r="CE13" s="106"/>
      <c r="CF13" s="106"/>
      <c r="CG13" s="106"/>
      <c r="CH13" s="106"/>
      <c r="CI13" s="106"/>
      <c r="CJ13" s="106"/>
      <c r="CK13" s="106"/>
      <c r="CL13" s="106"/>
      <c r="CM13" s="106"/>
      <c r="CN13" s="106"/>
      <c r="CO13" s="106"/>
      <c r="CP13" s="106"/>
      <c r="CQ13" s="106"/>
      <c r="CR13" s="106"/>
      <c r="CS13" s="106"/>
      <c r="CT13" s="106"/>
      <c r="CU13" s="106"/>
      <c r="CV13" s="106"/>
      <c r="CW13" s="106"/>
      <c r="CX13" s="106"/>
      <c r="CY13" s="106"/>
      <c r="CZ13" s="106"/>
      <c r="DA13" s="106"/>
      <c r="DB13" s="106"/>
      <c r="DC13" s="106"/>
      <c r="DD13" s="106"/>
      <c r="DE13" s="106"/>
      <c r="DF13" s="106"/>
      <c r="DG13" s="106"/>
      <c r="DH13" s="106"/>
      <c r="DI13" s="106"/>
      <c r="DJ13" s="106"/>
      <c r="DK13" s="106"/>
      <c r="DL13" s="106"/>
      <c r="DM13" s="106"/>
    </row>
    <row r="14" spans="1:117" s="42" customFormat="1" ht="16.5" hidden="1" customHeight="1" x14ac:dyDescent="0.15">
      <c r="A14" s="28"/>
      <c r="B14" s="29"/>
      <c r="C14" s="43"/>
      <c r="E14" s="63"/>
      <c r="R14" s="31"/>
      <c r="S14" s="31"/>
      <c r="U14" s="106"/>
      <c r="V14" s="463"/>
      <c r="W14" s="463"/>
      <c r="X14" s="463"/>
      <c r="Y14" s="463"/>
      <c r="Z14" s="463"/>
      <c r="AA14" s="464"/>
      <c r="AB14" s="464"/>
      <c r="AC14" s="463"/>
      <c r="AD14" s="463"/>
      <c r="AE14" s="463"/>
      <c r="AF14" s="232"/>
      <c r="AG14" s="232"/>
      <c r="AH14" s="232"/>
      <c r="AI14" s="232"/>
      <c r="AJ14" s="232"/>
      <c r="AK14" s="232"/>
      <c r="AL14" s="232"/>
      <c r="AM14" s="232"/>
      <c r="AN14" s="232"/>
      <c r="AO14" s="232"/>
      <c r="AP14" s="232"/>
      <c r="AQ14" s="232"/>
      <c r="AR14" s="232"/>
      <c r="AS14" s="232"/>
      <c r="AT14" s="232"/>
      <c r="AU14" s="232"/>
      <c r="AV14" s="232"/>
      <c r="AW14" s="232"/>
      <c r="AX14" s="232"/>
      <c r="AY14" s="232"/>
      <c r="AZ14" s="232"/>
      <c r="BA14" s="232"/>
      <c r="BB14" s="232"/>
      <c r="BC14" s="232"/>
      <c r="BD14" s="232"/>
      <c r="BE14" s="232"/>
      <c r="BF14" s="232"/>
      <c r="BG14" s="106"/>
      <c r="BH14" s="106"/>
      <c r="BI14" s="106"/>
      <c r="BJ14" s="106"/>
      <c r="BK14" s="106"/>
      <c r="BL14" s="106"/>
      <c r="BM14" s="106"/>
      <c r="BN14" s="106"/>
      <c r="BO14" s="106"/>
      <c r="BP14" s="106"/>
      <c r="BQ14" s="106"/>
      <c r="BR14" s="106"/>
      <c r="BS14" s="106"/>
      <c r="BT14" s="106"/>
      <c r="BU14" s="106"/>
      <c r="BV14" s="106"/>
      <c r="BW14" s="106"/>
      <c r="BX14" s="106"/>
      <c r="BY14" s="106"/>
      <c r="BZ14" s="106"/>
      <c r="CA14" s="106"/>
      <c r="CB14" s="106"/>
      <c r="CC14" s="106"/>
      <c r="CD14" s="106"/>
      <c r="CE14" s="106"/>
      <c r="CF14" s="106"/>
      <c r="CG14" s="106"/>
      <c r="CH14" s="106"/>
      <c r="CI14" s="106"/>
      <c r="CJ14" s="106"/>
      <c r="CK14" s="106"/>
      <c r="CL14" s="106"/>
      <c r="CM14" s="106"/>
      <c r="CN14" s="106"/>
      <c r="CO14" s="106"/>
      <c r="CP14" s="106"/>
      <c r="CQ14" s="106"/>
      <c r="CR14" s="106"/>
      <c r="CS14" s="106"/>
      <c r="CT14" s="106"/>
      <c r="CU14" s="106"/>
      <c r="CV14" s="106"/>
      <c r="CW14" s="106"/>
      <c r="CX14" s="106"/>
      <c r="CY14" s="106"/>
      <c r="CZ14" s="106"/>
      <c r="DA14" s="106"/>
      <c r="DB14" s="106"/>
      <c r="DC14" s="106"/>
      <c r="DD14" s="106"/>
      <c r="DE14" s="106"/>
      <c r="DF14" s="106"/>
      <c r="DG14" s="106"/>
      <c r="DH14" s="106"/>
      <c r="DI14" s="106"/>
      <c r="DJ14" s="106"/>
      <c r="DK14" s="106"/>
      <c r="DL14" s="106"/>
      <c r="DM14" s="106"/>
    </row>
    <row r="15" spans="1:117" s="42" customFormat="1" ht="16.5" hidden="1" customHeight="1" thickBot="1" x14ac:dyDescent="0.2">
      <c r="A15" s="28"/>
      <c r="B15" s="29"/>
      <c r="C15" s="43"/>
      <c r="E15" s="63"/>
      <c r="R15" s="31"/>
      <c r="S15" s="31"/>
      <c r="U15" s="106"/>
      <c r="V15" s="463"/>
      <c r="W15" s="463"/>
      <c r="X15" s="463"/>
      <c r="Y15" s="463"/>
      <c r="Z15" s="463"/>
      <c r="AA15" s="464"/>
      <c r="AB15" s="464"/>
      <c r="AC15" s="463"/>
      <c r="AD15" s="463"/>
      <c r="AE15" s="463"/>
      <c r="AF15" s="232"/>
      <c r="AG15" s="232"/>
      <c r="AH15" s="232"/>
      <c r="AI15" s="232"/>
      <c r="AJ15" s="232"/>
      <c r="AK15" s="232"/>
      <c r="AL15" s="232"/>
      <c r="AM15" s="232"/>
      <c r="AN15" s="232"/>
      <c r="AO15" s="232"/>
      <c r="AP15" s="232"/>
      <c r="AQ15" s="232"/>
      <c r="AR15" s="232"/>
      <c r="AS15" s="232"/>
      <c r="AT15" s="232"/>
      <c r="AU15" s="232"/>
      <c r="AV15" s="232"/>
      <c r="AW15" s="232"/>
      <c r="AX15" s="232"/>
      <c r="AY15" s="232"/>
      <c r="AZ15" s="232"/>
      <c r="BA15" s="232"/>
      <c r="BB15" s="232"/>
      <c r="BC15" s="232"/>
      <c r="BD15" s="232"/>
      <c r="BE15" s="232"/>
      <c r="BF15" s="232"/>
      <c r="BG15" s="106"/>
      <c r="BH15" s="106"/>
      <c r="BI15" s="106"/>
      <c r="BJ15" s="106"/>
      <c r="BK15" s="106"/>
      <c r="BL15" s="106"/>
      <c r="BM15" s="106"/>
      <c r="BN15" s="106"/>
      <c r="BO15" s="106"/>
      <c r="BP15" s="106"/>
      <c r="BQ15" s="106"/>
      <c r="BR15" s="106"/>
      <c r="BS15" s="106"/>
      <c r="BT15" s="106"/>
      <c r="BU15" s="106"/>
      <c r="BV15" s="106"/>
      <c r="BW15" s="106"/>
      <c r="BX15" s="106"/>
      <c r="BY15" s="106"/>
      <c r="BZ15" s="106"/>
      <c r="CA15" s="106"/>
      <c r="CB15" s="106"/>
      <c r="CC15" s="106"/>
      <c r="CD15" s="106"/>
      <c r="CE15" s="106"/>
      <c r="CF15" s="106"/>
      <c r="CG15" s="106"/>
      <c r="CH15" s="106"/>
      <c r="CI15" s="106"/>
      <c r="CJ15" s="106"/>
      <c r="CK15" s="106"/>
      <c r="CL15" s="106"/>
      <c r="CM15" s="106"/>
      <c r="CN15" s="106"/>
      <c r="CO15" s="106"/>
      <c r="CP15" s="106"/>
      <c r="CQ15" s="106"/>
      <c r="CR15" s="106"/>
      <c r="CS15" s="106"/>
      <c r="CT15" s="106"/>
      <c r="CU15" s="106"/>
      <c r="CV15" s="106"/>
      <c r="CW15" s="106"/>
      <c r="CX15" s="106"/>
      <c r="CY15" s="106"/>
      <c r="CZ15" s="106"/>
      <c r="DA15" s="106"/>
      <c r="DB15" s="106"/>
      <c r="DC15" s="106"/>
      <c r="DD15" s="106"/>
      <c r="DE15" s="106"/>
      <c r="DF15" s="106"/>
      <c r="DG15" s="106"/>
      <c r="DH15" s="106"/>
      <c r="DI15" s="106"/>
      <c r="DJ15" s="106"/>
      <c r="DK15" s="106"/>
      <c r="DL15" s="106"/>
      <c r="DM15" s="106"/>
    </row>
    <row r="16" spans="1:117" s="42" customFormat="1" ht="16.5" hidden="1" customHeight="1" thickBot="1" x14ac:dyDescent="0.2">
      <c r="A16" s="28"/>
      <c r="B16" s="64" t="s">
        <v>33</v>
      </c>
      <c r="C16" s="43" t="s">
        <v>21</v>
      </c>
      <c r="E16" s="63"/>
      <c r="R16" s="65">
        <v>5</v>
      </c>
      <c r="S16" s="31">
        <f>IF(R16="","",IF(R16="無記号","",R16))</f>
        <v>5</v>
      </c>
      <c r="U16" s="106"/>
      <c r="V16" s="463"/>
      <c r="W16" s="463"/>
      <c r="X16" s="463"/>
      <c r="Y16" s="463"/>
      <c r="Z16" s="463"/>
      <c r="AA16" s="464"/>
      <c r="AB16" s="464"/>
      <c r="AC16" s="463"/>
      <c r="AD16" s="463"/>
      <c r="AE16" s="463"/>
      <c r="AF16" s="232"/>
      <c r="AG16" s="232"/>
      <c r="AH16" s="232"/>
      <c r="AI16" s="232"/>
      <c r="AJ16" s="232"/>
      <c r="AK16" s="232"/>
      <c r="AL16" s="232"/>
      <c r="AM16" s="232"/>
      <c r="AN16" s="232"/>
      <c r="AO16" s="232"/>
      <c r="AP16" s="232"/>
      <c r="AQ16" s="232"/>
      <c r="AR16" s="232"/>
      <c r="AS16" s="232"/>
      <c r="AT16" s="232"/>
      <c r="AU16" s="232"/>
      <c r="AV16" s="232"/>
      <c r="AW16" s="232"/>
      <c r="AX16" s="232"/>
      <c r="AY16" s="232"/>
      <c r="AZ16" s="232"/>
      <c r="BA16" s="232"/>
      <c r="BB16" s="232"/>
      <c r="BC16" s="232"/>
      <c r="BD16" s="232"/>
      <c r="BE16" s="232"/>
      <c r="BF16" s="232"/>
      <c r="BG16" s="106"/>
      <c r="BH16" s="106"/>
      <c r="BI16" s="106"/>
      <c r="BJ16" s="106"/>
      <c r="BK16" s="106"/>
      <c r="BL16" s="106"/>
      <c r="BM16" s="106"/>
      <c r="BN16" s="106"/>
      <c r="BO16" s="106"/>
      <c r="BP16" s="106"/>
      <c r="BQ16" s="106"/>
      <c r="BR16" s="106"/>
      <c r="BS16" s="106"/>
      <c r="BT16" s="106"/>
      <c r="BU16" s="106"/>
      <c r="BV16" s="106"/>
      <c r="BW16" s="106"/>
      <c r="BX16" s="106"/>
      <c r="BY16" s="106"/>
      <c r="BZ16" s="106"/>
      <c r="CA16" s="106"/>
      <c r="CB16" s="106"/>
      <c r="CC16" s="106"/>
      <c r="CD16" s="106"/>
      <c r="CE16" s="106"/>
      <c r="CF16" s="106"/>
      <c r="CG16" s="106"/>
      <c r="CH16" s="106"/>
      <c r="CI16" s="106"/>
      <c r="CJ16" s="106"/>
      <c r="CK16" s="106"/>
      <c r="CL16" s="106"/>
      <c r="CM16" s="106"/>
      <c r="CN16" s="106"/>
      <c r="CO16" s="106"/>
      <c r="CP16" s="106"/>
      <c r="CQ16" s="106"/>
      <c r="CR16" s="106"/>
      <c r="CS16" s="106"/>
      <c r="CT16" s="106"/>
      <c r="CU16" s="106"/>
      <c r="CV16" s="106"/>
      <c r="CW16" s="106"/>
      <c r="CX16" s="106"/>
      <c r="CY16" s="106"/>
      <c r="CZ16" s="106"/>
      <c r="DA16" s="106"/>
      <c r="DB16" s="106"/>
      <c r="DC16" s="106"/>
      <c r="DD16" s="106"/>
      <c r="DE16" s="106"/>
      <c r="DF16" s="106"/>
      <c r="DG16" s="106"/>
      <c r="DH16" s="106"/>
      <c r="DI16" s="106"/>
      <c r="DJ16" s="106"/>
      <c r="DK16" s="106"/>
      <c r="DL16" s="106"/>
      <c r="DM16" s="106"/>
    </row>
    <row r="17" spans="1:117" s="42" customFormat="1" ht="16.5" hidden="1" customHeight="1" x14ac:dyDescent="0.15">
      <c r="A17" s="28"/>
      <c r="B17" s="29"/>
      <c r="C17" s="43"/>
      <c r="E17" s="63"/>
      <c r="R17" s="31"/>
      <c r="S17" s="31"/>
      <c r="U17" s="106"/>
      <c r="V17" s="463"/>
      <c r="W17" s="463"/>
      <c r="X17" s="463"/>
      <c r="Y17" s="463"/>
      <c r="Z17" s="463"/>
      <c r="AA17" s="464"/>
      <c r="AB17" s="464"/>
      <c r="AC17" s="463"/>
      <c r="AD17" s="463"/>
      <c r="AE17" s="463"/>
      <c r="AF17" s="232"/>
      <c r="AG17" s="232"/>
      <c r="AH17" s="232"/>
      <c r="AI17" s="232"/>
      <c r="AJ17" s="232"/>
      <c r="AK17" s="232"/>
      <c r="AL17" s="232"/>
      <c r="AM17" s="232"/>
      <c r="AN17" s="232"/>
      <c r="AO17" s="232"/>
      <c r="AP17" s="232"/>
      <c r="AQ17" s="232"/>
      <c r="AR17" s="232"/>
      <c r="AS17" s="232"/>
      <c r="AT17" s="232"/>
      <c r="AU17" s="232"/>
      <c r="AV17" s="232"/>
      <c r="AW17" s="232"/>
      <c r="AX17" s="232"/>
      <c r="AY17" s="232"/>
      <c r="AZ17" s="232"/>
      <c r="BA17" s="232"/>
      <c r="BB17" s="232"/>
      <c r="BC17" s="232"/>
      <c r="BD17" s="232"/>
      <c r="BE17" s="232"/>
      <c r="BF17" s="232"/>
      <c r="BG17" s="106"/>
      <c r="BH17" s="106"/>
      <c r="BI17" s="106"/>
      <c r="BJ17" s="106"/>
      <c r="BK17" s="106"/>
      <c r="BL17" s="106"/>
      <c r="BM17" s="106"/>
      <c r="BN17" s="106"/>
      <c r="BO17" s="106"/>
      <c r="BP17" s="106"/>
      <c r="BQ17" s="106"/>
      <c r="BR17" s="106"/>
      <c r="BS17" s="106"/>
      <c r="BT17" s="106"/>
      <c r="BU17" s="106"/>
      <c r="BV17" s="106"/>
      <c r="BW17" s="106"/>
      <c r="BX17" s="106"/>
      <c r="BY17" s="106"/>
      <c r="BZ17" s="106"/>
      <c r="CA17" s="106"/>
      <c r="CB17" s="106"/>
      <c r="CC17" s="106"/>
      <c r="CD17" s="106"/>
      <c r="CE17" s="106"/>
      <c r="CF17" s="106"/>
      <c r="CG17" s="106"/>
      <c r="CH17" s="106"/>
      <c r="CI17" s="106"/>
      <c r="CJ17" s="106"/>
      <c r="CK17" s="106"/>
      <c r="CL17" s="106"/>
      <c r="CM17" s="106"/>
      <c r="CN17" s="106"/>
      <c r="CO17" s="106"/>
      <c r="CP17" s="106"/>
      <c r="CQ17" s="106"/>
      <c r="CR17" s="106"/>
      <c r="CS17" s="106"/>
      <c r="CT17" s="106"/>
      <c r="CU17" s="106"/>
      <c r="CV17" s="106"/>
      <c r="CW17" s="106"/>
      <c r="CX17" s="106"/>
      <c r="CY17" s="106"/>
      <c r="CZ17" s="106"/>
      <c r="DA17" s="106"/>
      <c r="DB17" s="106"/>
      <c r="DC17" s="106"/>
      <c r="DD17" s="106"/>
      <c r="DE17" s="106"/>
      <c r="DF17" s="106"/>
      <c r="DG17" s="106"/>
      <c r="DH17" s="106"/>
      <c r="DI17" s="106"/>
      <c r="DJ17" s="106"/>
      <c r="DK17" s="106"/>
      <c r="DL17" s="106"/>
      <c r="DM17" s="106"/>
    </row>
    <row r="18" spans="1:117" s="42" customFormat="1" ht="16.5" hidden="1" customHeight="1" x14ac:dyDescent="0.15">
      <c r="A18" s="28"/>
      <c r="B18" s="29"/>
      <c r="C18" s="43"/>
      <c r="E18" s="63"/>
      <c r="R18" s="31"/>
      <c r="S18" s="31"/>
      <c r="U18" s="106"/>
      <c r="V18" s="463"/>
      <c r="W18" s="463"/>
      <c r="X18" s="463"/>
      <c r="Y18" s="463"/>
      <c r="Z18" s="463"/>
      <c r="AA18" s="464"/>
      <c r="AB18" s="464"/>
      <c r="AC18" s="463"/>
      <c r="AD18" s="463"/>
      <c r="AE18" s="463"/>
      <c r="AF18" s="232"/>
      <c r="AG18" s="232"/>
      <c r="AH18" s="232"/>
      <c r="AI18" s="232"/>
      <c r="AJ18" s="232"/>
      <c r="AK18" s="232"/>
      <c r="AL18" s="232"/>
      <c r="AM18" s="232"/>
      <c r="AN18" s="232"/>
      <c r="AO18" s="232"/>
      <c r="AP18" s="232"/>
      <c r="AQ18" s="232"/>
      <c r="AR18" s="232"/>
      <c r="AS18" s="232"/>
      <c r="AT18" s="232"/>
      <c r="AU18" s="232"/>
      <c r="AV18" s="232"/>
      <c r="AW18" s="232"/>
      <c r="AX18" s="232"/>
      <c r="AY18" s="232"/>
      <c r="AZ18" s="232"/>
      <c r="BA18" s="232"/>
      <c r="BB18" s="232"/>
      <c r="BC18" s="232"/>
      <c r="BD18" s="232"/>
      <c r="BE18" s="232"/>
      <c r="BF18" s="232"/>
      <c r="BG18" s="106"/>
      <c r="BH18" s="106"/>
      <c r="BI18" s="106"/>
      <c r="BJ18" s="106"/>
      <c r="BK18" s="106"/>
      <c r="BL18" s="106"/>
      <c r="BM18" s="106"/>
      <c r="BN18" s="106"/>
      <c r="BO18" s="106"/>
      <c r="BP18" s="106"/>
      <c r="BQ18" s="106"/>
      <c r="BR18" s="106"/>
      <c r="BS18" s="106"/>
      <c r="BT18" s="106"/>
      <c r="BU18" s="106"/>
      <c r="BV18" s="106"/>
      <c r="BW18" s="106"/>
      <c r="BX18" s="106"/>
      <c r="BY18" s="106"/>
      <c r="BZ18" s="106"/>
      <c r="CA18" s="106"/>
      <c r="CB18" s="106"/>
      <c r="CC18" s="106"/>
      <c r="CD18" s="106"/>
      <c r="CE18" s="106"/>
      <c r="CF18" s="106"/>
      <c r="CG18" s="106"/>
      <c r="CH18" s="106"/>
      <c r="CI18" s="106"/>
      <c r="CJ18" s="106"/>
      <c r="CK18" s="106"/>
      <c r="CL18" s="106"/>
      <c r="CM18" s="106"/>
      <c r="CN18" s="106"/>
      <c r="CO18" s="106"/>
      <c r="CP18" s="106"/>
      <c r="CQ18" s="106"/>
      <c r="CR18" s="106"/>
      <c r="CS18" s="106"/>
      <c r="CT18" s="106"/>
      <c r="CU18" s="106"/>
      <c r="CV18" s="106"/>
      <c r="CW18" s="106"/>
      <c r="CX18" s="106"/>
      <c r="CY18" s="106"/>
      <c r="CZ18" s="106"/>
      <c r="DA18" s="106"/>
      <c r="DB18" s="106"/>
      <c r="DC18" s="106"/>
      <c r="DD18" s="106"/>
      <c r="DE18" s="106"/>
      <c r="DF18" s="106"/>
      <c r="DG18" s="106"/>
      <c r="DH18" s="106"/>
      <c r="DI18" s="106"/>
      <c r="DJ18" s="106"/>
      <c r="DK18" s="106"/>
      <c r="DL18" s="106"/>
      <c r="DM18" s="106"/>
    </row>
    <row r="19" spans="1:117" s="42" customFormat="1" ht="16.5" hidden="1" customHeight="1" x14ac:dyDescent="0.15">
      <c r="A19" s="28"/>
      <c r="B19" s="29"/>
      <c r="C19" s="43"/>
      <c r="E19" s="63"/>
      <c r="R19" s="31" t="s">
        <v>131</v>
      </c>
      <c r="S19" s="31" t="str">
        <f>IF(R19="","",IF(R19="無記号","",R19))</f>
        <v>-</v>
      </c>
      <c r="U19" s="106"/>
      <c r="V19" s="463"/>
      <c r="W19" s="463"/>
      <c r="X19" s="463"/>
      <c r="Y19" s="463"/>
      <c r="Z19" s="463"/>
      <c r="AA19" s="464"/>
      <c r="AB19" s="464"/>
      <c r="AC19" s="463"/>
      <c r="AD19" s="463"/>
      <c r="AE19" s="463"/>
      <c r="AF19" s="232"/>
      <c r="AG19" s="232"/>
      <c r="AH19" s="232"/>
      <c r="AI19" s="232"/>
      <c r="AJ19" s="232"/>
      <c r="AK19" s="232"/>
      <c r="AL19" s="232"/>
      <c r="AM19" s="232"/>
      <c r="AN19" s="232"/>
      <c r="AO19" s="232"/>
      <c r="AP19" s="232"/>
      <c r="AQ19" s="232"/>
      <c r="AR19" s="232"/>
      <c r="AS19" s="232"/>
      <c r="AT19" s="232"/>
      <c r="AU19" s="232"/>
      <c r="AV19" s="232"/>
      <c r="AW19" s="232"/>
      <c r="AX19" s="232"/>
      <c r="AY19" s="232"/>
      <c r="AZ19" s="232"/>
      <c r="BA19" s="232"/>
      <c r="BB19" s="232"/>
      <c r="BC19" s="232"/>
      <c r="BD19" s="232"/>
      <c r="BE19" s="232"/>
      <c r="BF19" s="232"/>
      <c r="BG19" s="106"/>
      <c r="BH19" s="106"/>
      <c r="BI19" s="106"/>
      <c r="BJ19" s="106"/>
      <c r="BK19" s="106"/>
      <c r="BL19" s="106"/>
      <c r="BM19" s="106"/>
      <c r="BN19" s="106"/>
      <c r="BO19" s="106"/>
      <c r="BP19" s="106"/>
      <c r="BQ19" s="106"/>
      <c r="BR19" s="106"/>
      <c r="BS19" s="106"/>
      <c r="BT19" s="106"/>
      <c r="BU19" s="106"/>
      <c r="BV19" s="106"/>
      <c r="BW19" s="106"/>
      <c r="BX19" s="106"/>
      <c r="BY19" s="106"/>
      <c r="BZ19" s="106"/>
      <c r="CA19" s="106"/>
      <c r="CB19" s="106"/>
      <c r="CC19" s="106"/>
      <c r="CD19" s="106"/>
      <c r="CE19" s="106"/>
      <c r="CF19" s="106"/>
      <c r="CG19" s="106"/>
      <c r="CH19" s="106"/>
      <c r="CI19" s="106"/>
      <c r="CJ19" s="106"/>
      <c r="CK19" s="106"/>
      <c r="CL19" s="106"/>
      <c r="CM19" s="106"/>
      <c r="CN19" s="106"/>
      <c r="CO19" s="106"/>
      <c r="CP19" s="106"/>
      <c r="CQ19" s="106"/>
      <c r="CR19" s="106"/>
      <c r="CS19" s="106"/>
      <c r="CT19" s="106"/>
      <c r="CU19" s="106"/>
      <c r="CV19" s="106"/>
      <c r="CW19" s="106"/>
      <c r="CX19" s="106"/>
      <c r="CY19" s="106"/>
      <c r="CZ19" s="106"/>
      <c r="DA19" s="106"/>
      <c r="DB19" s="106"/>
      <c r="DC19" s="106"/>
      <c r="DD19" s="106"/>
      <c r="DE19" s="106"/>
      <c r="DF19" s="106"/>
      <c r="DG19" s="106"/>
      <c r="DH19" s="106"/>
      <c r="DI19" s="106"/>
      <c r="DJ19" s="106"/>
      <c r="DK19" s="106"/>
      <c r="DL19" s="106"/>
      <c r="DM19" s="106"/>
    </row>
    <row r="20" spans="1:117" s="42" customFormat="1" ht="16.5" hidden="1" customHeight="1" x14ac:dyDescent="0.15">
      <c r="A20" s="28"/>
      <c r="B20" s="29"/>
      <c r="C20" s="43"/>
      <c r="E20" s="63"/>
      <c r="R20" s="31"/>
      <c r="S20" s="31"/>
      <c r="U20" s="106"/>
      <c r="V20" s="463"/>
      <c r="W20" s="463"/>
      <c r="X20" s="463"/>
      <c r="Y20" s="463"/>
      <c r="Z20" s="463"/>
      <c r="AA20" s="464"/>
      <c r="AB20" s="464"/>
      <c r="AC20" s="463"/>
      <c r="AD20" s="463"/>
      <c r="AE20" s="463"/>
      <c r="AF20" s="232"/>
      <c r="AG20" s="232"/>
      <c r="AH20" s="232"/>
      <c r="AI20" s="232"/>
      <c r="AJ20" s="232"/>
      <c r="AK20" s="232"/>
      <c r="AL20" s="232"/>
      <c r="AM20" s="232"/>
      <c r="AN20" s="232"/>
      <c r="AO20" s="232"/>
      <c r="AP20" s="232"/>
      <c r="AQ20" s="232"/>
      <c r="AR20" s="232"/>
      <c r="AS20" s="232"/>
      <c r="AT20" s="232"/>
      <c r="AU20" s="232"/>
      <c r="AV20" s="232"/>
      <c r="AW20" s="232"/>
      <c r="AX20" s="232"/>
      <c r="AY20" s="232"/>
      <c r="AZ20" s="232"/>
      <c r="BA20" s="232"/>
      <c r="BB20" s="232"/>
      <c r="BC20" s="232"/>
      <c r="BD20" s="232"/>
      <c r="BE20" s="232"/>
      <c r="BF20" s="232"/>
      <c r="BG20" s="106"/>
      <c r="BH20" s="106"/>
      <c r="BI20" s="106"/>
      <c r="BJ20" s="106"/>
      <c r="BK20" s="106"/>
      <c r="BL20" s="106"/>
      <c r="BM20" s="106"/>
      <c r="BN20" s="106"/>
      <c r="BO20" s="106"/>
      <c r="BP20" s="106"/>
      <c r="BQ20" s="106"/>
      <c r="BR20" s="106"/>
      <c r="BS20" s="106"/>
      <c r="BT20" s="106"/>
      <c r="BU20" s="106"/>
      <c r="BV20" s="106"/>
      <c r="BW20" s="106"/>
      <c r="BX20" s="106"/>
      <c r="BY20" s="106"/>
      <c r="BZ20" s="106"/>
      <c r="CA20" s="106"/>
      <c r="CB20" s="106"/>
      <c r="CC20" s="106"/>
      <c r="CD20" s="106"/>
      <c r="CE20" s="106"/>
      <c r="CF20" s="106"/>
      <c r="CG20" s="106"/>
      <c r="CH20" s="106"/>
      <c r="CI20" s="106"/>
      <c r="CJ20" s="106"/>
      <c r="CK20" s="106"/>
      <c r="CL20" s="106"/>
      <c r="CM20" s="106"/>
      <c r="CN20" s="106"/>
      <c r="CO20" s="106"/>
      <c r="CP20" s="106"/>
      <c r="CQ20" s="106"/>
      <c r="CR20" s="106"/>
      <c r="CS20" s="106"/>
      <c r="CT20" s="106"/>
      <c r="CU20" s="106"/>
      <c r="CV20" s="106"/>
      <c r="CW20" s="106"/>
      <c r="CX20" s="106"/>
      <c r="CY20" s="106"/>
      <c r="CZ20" s="106"/>
      <c r="DA20" s="106"/>
      <c r="DB20" s="106"/>
      <c r="DC20" s="106"/>
      <c r="DD20" s="106"/>
      <c r="DE20" s="106"/>
      <c r="DF20" s="106"/>
      <c r="DG20" s="106"/>
      <c r="DH20" s="106"/>
      <c r="DI20" s="106"/>
      <c r="DJ20" s="106"/>
      <c r="DK20" s="106"/>
      <c r="DL20" s="106"/>
      <c r="DM20" s="106"/>
    </row>
    <row r="21" spans="1:117" s="42" customFormat="1" ht="16.5" hidden="1" customHeight="1" thickBot="1" x14ac:dyDescent="0.2">
      <c r="A21" s="28"/>
      <c r="B21" s="29"/>
      <c r="C21" s="43"/>
      <c r="E21" s="63"/>
      <c r="R21" s="31"/>
      <c r="S21" s="31"/>
      <c r="U21" s="106"/>
      <c r="V21" s="463"/>
      <c r="W21" s="463"/>
      <c r="X21" s="463"/>
      <c r="Y21" s="463"/>
      <c r="Z21" s="463"/>
      <c r="AA21" s="464"/>
      <c r="AB21" s="464"/>
      <c r="AC21" s="463"/>
      <c r="AD21" s="463"/>
      <c r="AE21" s="463"/>
      <c r="AF21" s="232"/>
      <c r="AG21" s="232"/>
      <c r="AH21" s="232"/>
      <c r="AI21" s="232"/>
      <c r="AJ21" s="232"/>
      <c r="AK21" s="232"/>
      <c r="AL21" s="232"/>
      <c r="AM21" s="232"/>
      <c r="AN21" s="232"/>
      <c r="AO21" s="232"/>
      <c r="AP21" s="232"/>
      <c r="AQ21" s="232"/>
      <c r="AR21" s="232"/>
      <c r="AS21" s="232"/>
      <c r="AT21" s="232"/>
      <c r="AU21" s="232"/>
      <c r="AV21" s="232"/>
      <c r="AW21" s="232"/>
      <c r="AX21" s="232"/>
      <c r="AY21" s="232"/>
      <c r="AZ21" s="232"/>
      <c r="BA21" s="232"/>
      <c r="BB21" s="232"/>
      <c r="BC21" s="232"/>
      <c r="BD21" s="232"/>
      <c r="BE21" s="232"/>
      <c r="BF21" s="232"/>
      <c r="BG21" s="106"/>
      <c r="BH21" s="106"/>
      <c r="BI21" s="106"/>
      <c r="BJ21" s="106"/>
      <c r="BK21" s="106"/>
      <c r="BL21" s="106"/>
      <c r="BM21" s="106"/>
      <c r="BN21" s="106"/>
      <c r="BO21" s="106"/>
      <c r="BP21" s="106"/>
      <c r="BQ21" s="106"/>
      <c r="BR21" s="106"/>
      <c r="BS21" s="106"/>
      <c r="BT21" s="106"/>
      <c r="BU21" s="106"/>
      <c r="BV21" s="106"/>
      <c r="BW21" s="106"/>
      <c r="BX21" s="106"/>
      <c r="BY21" s="106"/>
      <c r="BZ21" s="106"/>
      <c r="CA21" s="106"/>
      <c r="CB21" s="106"/>
      <c r="CC21" s="106"/>
      <c r="CD21" s="106"/>
      <c r="CE21" s="106"/>
      <c r="CF21" s="106"/>
      <c r="CG21" s="106"/>
      <c r="CH21" s="106"/>
      <c r="CI21" s="106"/>
      <c r="CJ21" s="106"/>
      <c r="CK21" s="106"/>
      <c r="CL21" s="106"/>
      <c r="CM21" s="106"/>
      <c r="CN21" s="106"/>
      <c r="CO21" s="106"/>
      <c r="CP21" s="106"/>
      <c r="CQ21" s="106"/>
      <c r="CR21" s="106"/>
      <c r="CS21" s="106"/>
      <c r="CT21" s="106"/>
      <c r="CU21" s="106"/>
      <c r="CV21" s="106"/>
      <c r="CW21" s="106"/>
      <c r="CX21" s="106"/>
      <c r="CY21" s="106"/>
      <c r="CZ21" s="106"/>
      <c r="DA21" s="106"/>
      <c r="DB21" s="106"/>
      <c r="DC21" s="106"/>
      <c r="DD21" s="106"/>
      <c r="DE21" s="106"/>
      <c r="DF21" s="106"/>
      <c r="DG21" s="106"/>
      <c r="DH21" s="106"/>
      <c r="DI21" s="106"/>
      <c r="DJ21" s="106"/>
      <c r="DK21" s="106"/>
      <c r="DL21" s="106"/>
      <c r="DM21" s="106"/>
    </row>
    <row r="22" spans="1:117" s="42" customFormat="1" ht="16.5" hidden="1" customHeight="1" thickBot="1" x14ac:dyDescent="0.2">
      <c r="A22" s="28"/>
      <c r="B22" s="64" t="s">
        <v>34</v>
      </c>
      <c r="C22" s="43" t="s">
        <v>22</v>
      </c>
      <c r="E22" s="63"/>
      <c r="R22" s="65">
        <v>10</v>
      </c>
      <c r="S22" s="31">
        <f>IF(R22="","",IF(R22="無記号","",R22))</f>
        <v>10</v>
      </c>
      <c r="U22" s="106"/>
      <c r="V22" s="463"/>
      <c r="W22" s="463"/>
      <c r="X22" s="463"/>
      <c r="Y22" s="463"/>
      <c r="Z22" s="463"/>
      <c r="AA22" s="464"/>
      <c r="AB22" s="464"/>
      <c r="AC22" s="463"/>
      <c r="AD22" s="463"/>
      <c r="AE22" s="463"/>
      <c r="AF22" s="232"/>
      <c r="AG22" s="232"/>
      <c r="AH22" s="232"/>
      <c r="AI22" s="232"/>
      <c r="AJ22" s="232"/>
      <c r="AK22" s="232"/>
      <c r="AL22" s="232"/>
      <c r="AM22" s="232"/>
      <c r="AN22" s="232"/>
      <c r="AO22" s="232"/>
      <c r="AP22" s="232"/>
      <c r="AQ22" s="232"/>
      <c r="AR22" s="232"/>
      <c r="AS22" s="232"/>
      <c r="AT22" s="232"/>
      <c r="AU22" s="232"/>
      <c r="AV22" s="232"/>
      <c r="AW22" s="232"/>
      <c r="AX22" s="232"/>
      <c r="AY22" s="232"/>
      <c r="AZ22" s="232"/>
      <c r="BA22" s="232"/>
      <c r="BB22" s="232"/>
      <c r="BC22" s="232"/>
      <c r="BD22" s="232"/>
      <c r="BE22" s="232"/>
      <c r="BF22" s="232"/>
      <c r="BG22" s="106"/>
      <c r="BH22" s="106"/>
      <c r="BI22" s="106"/>
      <c r="BJ22" s="106"/>
      <c r="BK22" s="106"/>
      <c r="BL22" s="106"/>
      <c r="BM22" s="106"/>
      <c r="BN22" s="106"/>
      <c r="BO22" s="106"/>
      <c r="BP22" s="106"/>
      <c r="BQ22" s="106"/>
      <c r="BR22" s="106"/>
      <c r="BS22" s="106"/>
      <c r="BT22" s="106"/>
      <c r="BU22" s="106"/>
      <c r="BV22" s="106"/>
      <c r="BW22" s="106"/>
      <c r="BX22" s="106"/>
      <c r="BY22" s="106"/>
      <c r="BZ22" s="106"/>
      <c r="CA22" s="106"/>
      <c r="CB22" s="106"/>
      <c r="CC22" s="106"/>
      <c r="CD22" s="106"/>
      <c r="CE22" s="106"/>
      <c r="CF22" s="106"/>
      <c r="CG22" s="106"/>
      <c r="CH22" s="106"/>
      <c r="CI22" s="106"/>
      <c r="CJ22" s="106"/>
      <c r="CK22" s="106"/>
      <c r="CL22" s="106"/>
      <c r="CM22" s="106"/>
      <c r="CN22" s="106"/>
      <c r="CO22" s="106"/>
      <c r="CP22" s="106"/>
      <c r="CQ22" s="106"/>
      <c r="CR22" s="106"/>
      <c r="CS22" s="106"/>
      <c r="CT22" s="106"/>
      <c r="CU22" s="106"/>
      <c r="CV22" s="106"/>
      <c r="CW22" s="106"/>
      <c r="CX22" s="106"/>
      <c r="CY22" s="106"/>
      <c r="CZ22" s="106"/>
      <c r="DA22" s="106"/>
      <c r="DB22" s="106"/>
      <c r="DC22" s="106"/>
      <c r="DD22" s="106"/>
      <c r="DE22" s="106"/>
      <c r="DF22" s="106"/>
      <c r="DG22" s="106"/>
      <c r="DH22" s="106"/>
      <c r="DI22" s="106"/>
      <c r="DJ22" s="106"/>
      <c r="DK22" s="106"/>
      <c r="DL22" s="106"/>
      <c r="DM22" s="106"/>
    </row>
    <row r="23" spans="1:117" s="42" customFormat="1" ht="16.5" hidden="1" customHeight="1" x14ac:dyDescent="0.15">
      <c r="A23" s="28"/>
      <c r="B23" s="29"/>
      <c r="C23" s="43"/>
      <c r="E23" s="63"/>
      <c r="R23" s="31"/>
      <c r="S23" s="31"/>
      <c r="U23" s="106"/>
      <c r="V23" s="463"/>
      <c r="W23" s="463"/>
      <c r="X23" s="463"/>
      <c r="Y23" s="463"/>
      <c r="Z23" s="463"/>
      <c r="AA23" s="464"/>
      <c r="AB23" s="464"/>
      <c r="AC23" s="463"/>
      <c r="AD23" s="463"/>
      <c r="AE23" s="463"/>
      <c r="AF23" s="232"/>
      <c r="AG23" s="232"/>
      <c r="AH23" s="232"/>
      <c r="AI23" s="232"/>
      <c r="AJ23" s="232"/>
      <c r="AK23" s="232"/>
      <c r="AL23" s="232"/>
      <c r="AM23" s="232"/>
      <c r="AN23" s="232"/>
      <c r="AO23" s="232"/>
      <c r="AP23" s="232"/>
      <c r="AQ23" s="232"/>
      <c r="AR23" s="232"/>
      <c r="AS23" s="232"/>
      <c r="AT23" s="232"/>
      <c r="AU23" s="232"/>
      <c r="AV23" s="232"/>
      <c r="AW23" s="232"/>
      <c r="AX23" s="232"/>
      <c r="AY23" s="232"/>
      <c r="AZ23" s="232"/>
      <c r="BA23" s="232"/>
      <c r="BB23" s="232"/>
      <c r="BC23" s="232"/>
      <c r="BD23" s="232"/>
      <c r="BE23" s="232"/>
      <c r="BF23" s="232"/>
      <c r="BG23" s="106"/>
      <c r="BH23" s="106"/>
      <c r="BI23" s="106"/>
      <c r="BJ23" s="106"/>
      <c r="BK23" s="106"/>
      <c r="BL23" s="106"/>
      <c r="BM23" s="106"/>
      <c r="BN23" s="106"/>
      <c r="BO23" s="106"/>
      <c r="BP23" s="106"/>
      <c r="BQ23" s="106"/>
      <c r="BR23" s="106"/>
      <c r="BS23" s="106"/>
      <c r="BT23" s="106"/>
      <c r="BU23" s="106"/>
      <c r="BV23" s="106"/>
      <c r="BW23" s="106"/>
      <c r="BX23" s="106"/>
      <c r="BY23" s="106"/>
      <c r="BZ23" s="106"/>
      <c r="CA23" s="106"/>
      <c r="CB23" s="106"/>
      <c r="CC23" s="106"/>
      <c r="CD23" s="106"/>
      <c r="CE23" s="106"/>
      <c r="CF23" s="106"/>
      <c r="CG23" s="106"/>
      <c r="CH23" s="106"/>
      <c r="CI23" s="106"/>
      <c r="CJ23" s="106"/>
      <c r="CK23" s="106"/>
      <c r="CL23" s="106"/>
      <c r="CM23" s="106"/>
      <c r="CN23" s="106"/>
      <c r="CO23" s="106"/>
      <c r="CP23" s="106"/>
      <c r="CQ23" s="106"/>
      <c r="CR23" s="106"/>
      <c r="CS23" s="106"/>
      <c r="CT23" s="106"/>
      <c r="CU23" s="106"/>
      <c r="CV23" s="106"/>
      <c r="CW23" s="106"/>
      <c r="CX23" s="106"/>
      <c r="CY23" s="106"/>
      <c r="CZ23" s="106"/>
      <c r="DA23" s="106"/>
      <c r="DB23" s="106"/>
      <c r="DC23" s="106"/>
      <c r="DD23" s="106"/>
      <c r="DE23" s="106"/>
      <c r="DF23" s="106"/>
      <c r="DG23" s="106"/>
      <c r="DH23" s="106"/>
      <c r="DI23" s="106"/>
      <c r="DJ23" s="106"/>
      <c r="DK23" s="106"/>
      <c r="DL23" s="106"/>
      <c r="DM23" s="106"/>
    </row>
    <row r="24" spans="1:117" s="42" customFormat="1" ht="16.5" hidden="1" customHeight="1" thickBot="1" x14ac:dyDescent="0.2">
      <c r="A24" s="28"/>
      <c r="B24" s="29"/>
      <c r="C24" s="43"/>
      <c r="E24" s="63"/>
      <c r="R24" s="31"/>
      <c r="S24" s="31"/>
      <c r="U24" s="106"/>
      <c r="V24" s="463"/>
      <c r="W24" s="463"/>
      <c r="X24" s="463"/>
      <c r="Y24" s="463"/>
      <c r="Z24" s="463"/>
      <c r="AA24" s="464"/>
      <c r="AB24" s="464"/>
      <c r="AC24" s="463"/>
      <c r="AD24" s="463"/>
      <c r="AE24" s="463"/>
      <c r="AF24" s="232"/>
      <c r="AG24" s="232"/>
      <c r="AH24" s="232"/>
      <c r="AI24" s="232"/>
      <c r="AJ24" s="232"/>
      <c r="AK24" s="232"/>
      <c r="AL24" s="232"/>
      <c r="AM24" s="232"/>
      <c r="AN24" s="232"/>
      <c r="AO24" s="232"/>
      <c r="AP24" s="232"/>
      <c r="AQ24" s="232"/>
      <c r="AR24" s="232"/>
      <c r="AS24" s="232"/>
      <c r="AT24" s="232"/>
      <c r="AU24" s="232"/>
      <c r="AV24" s="232"/>
      <c r="AW24" s="232"/>
      <c r="AX24" s="232"/>
      <c r="AY24" s="232"/>
      <c r="AZ24" s="232"/>
      <c r="BA24" s="232"/>
      <c r="BB24" s="232"/>
      <c r="BC24" s="232"/>
      <c r="BD24" s="232"/>
      <c r="BE24" s="232"/>
      <c r="BF24" s="232"/>
      <c r="BG24" s="106"/>
      <c r="BH24" s="106"/>
      <c r="BI24" s="106"/>
      <c r="BJ24" s="106"/>
      <c r="BK24" s="106"/>
      <c r="BL24" s="106"/>
      <c r="BM24" s="106"/>
      <c r="BN24" s="106"/>
      <c r="BO24" s="106"/>
      <c r="BP24" s="106"/>
      <c r="BQ24" s="106"/>
      <c r="BR24" s="106"/>
      <c r="BS24" s="106"/>
      <c r="BT24" s="106"/>
      <c r="BU24" s="106"/>
      <c r="BV24" s="106"/>
      <c r="BW24" s="106"/>
      <c r="BX24" s="106"/>
      <c r="BY24" s="106"/>
      <c r="BZ24" s="106"/>
      <c r="CA24" s="106"/>
      <c r="CB24" s="106"/>
      <c r="CC24" s="106"/>
      <c r="CD24" s="106"/>
      <c r="CE24" s="106"/>
      <c r="CF24" s="106"/>
      <c r="CG24" s="106"/>
      <c r="CH24" s="106"/>
      <c r="CI24" s="106"/>
      <c r="CJ24" s="106"/>
      <c r="CK24" s="106"/>
      <c r="CL24" s="106"/>
      <c r="CM24" s="106"/>
      <c r="CN24" s="106"/>
      <c r="CO24" s="106"/>
      <c r="CP24" s="106"/>
      <c r="CQ24" s="106"/>
      <c r="CR24" s="106"/>
      <c r="CS24" s="106"/>
      <c r="CT24" s="106"/>
      <c r="CU24" s="106"/>
      <c r="CV24" s="106"/>
      <c r="CW24" s="106"/>
      <c r="CX24" s="106"/>
      <c r="CY24" s="106"/>
      <c r="CZ24" s="106"/>
      <c r="DA24" s="106"/>
      <c r="DB24" s="106"/>
      <c r="DC24" s="106"/>
      <c r="DD24" s="106"/>
      <c r="DE24" s="106"/>
      <c r="DF24" s="106"/>
      <c r="DG24" s="106"/>
      <c r="DH24" s="106"/>
      <c r="DI24" s="106"/>
      <c r="DJ24" s="106"/>
      <c r="DK24" s="106"/>
      <c r="DL24" s="106"/>
      <c r="DM24" s="106"/>
    </row>
    <row r="25" spans="1:117" s="42" customFormat="1" ht="16.5" hidden="1" customHeight="1" thickBot="1" x14ac:dyDescent="0.2">
      <c r="A25" s="28"/>
      <c r="B25" s="64" t="s">
        <v>35</v>
      </c>
      <c r="C25" s="43" t="s">
        <v>23</v>
      </c>
      <c r="E25" s="63"/>
      <c r="R25" s="65" t="s">
        <v>503</v>
      </c>
      <c r="S25" s="31" t="str">
        <f>IF(R25="","",IF(R25="無記号","",R25))</f>
        <v>S6</v>
      </c>
      <c r="U25" s="106"/>
      <c r="V25" s="463"/>
      <c r="W25" s="463"/>
      <c r="X25" s="463"/>
      <c r="Y25" s="463"/>
      <c r="Z25" s="463"/>
      <c r="AA25" s="464"/>
      <c r="AB25" s="464"/>
      <c r="AC25" s="463"/>
      <c r="AD25" s="463"/>
      <c r="AE25" s="463"/>
      <c r="AF25" s="232"/>
      <c r="AG25" s="232"/>
      <c r="AH25" s="232"/>
      <c r="AI25" s="232"/>
      <c r="AJ25" s="232"/>
      <c r="AK25" s="232"/>
      <c r="AL25" s="232"/>
      <c r="AM25" s="232"/>
      <c r="AN25" s="232"/>
      <c r="AO25" s="232"/>
      <c r="AP25" s="232"/>
      <c r="AQ25" s="232"/>
      <c r="AR25" s="232"/>
      <c r="AS25" s="232"/>
      <c r="AT25" s="232"/>
      <c r="AU25" s="232"/>
      <c r="AV25" s="232"/>
      <c r="AW25" s="232"/>
      <c r="AX25" s="232"/>
      <c r="AY25" s="232"/>
      <c r="AZ25" s="232"/>
      <c r="BA25" s="232"/>
      <c r="BB25" s="232"/>
      <c r="BC25" s="232"/>
      <c r="BD25" s="232"/>
      <c r="BE25" s="232"/>
      <c r="BF25" s="232"/>
      <c r="BG25" s="106"/>
      <c r="BH25" s="106"/>
      <c r="BI25" s="106"/>
      <c r="BJ25" s="106"/>
      <c r="BK25" s="106"/>
      <c r="BL25" s="106"/>
      <c r="BM25" s="106"/>
      <c r="BN25" s="106"/>
      <c r="BO25" s="106"/>
      <c r="BP25" s="106"/>
      <c r="BQ25" s="106"/>
      <c r="BR25" s="106"/>
      <c r="BS25" s="106"/>
      <c r="BT25" s="106"/>
      <c r="BU25" s="106"/>
      <c r="BV25" s="106"/>
      <c r="BW25" s="106"/>
      <c r="BX25" s="106"/>
      <c r="BY25" s="106"/>
      <c r="BZ25" s="106"/>
      <c r="CA25" s="106"/>
      <c r="CB25" s="106"/>
      <c r="CC25" s="106"/>
      <c r="CD25" s="106"/>
      <c r="CE25" s="106"/>
      <c r="CF25" s="106"/>
      <c r="CG25" s="106"/>
      <c r="CH25" s="106"/>
      <c r="CI25" s="106"/>
      <c r="CJ25" s="106"/>
      <c r="CK25" s="106"/>
      <c r="CL25" s="106"/>
      <c r="CM25" s="106"/>
      <c r="CN25" s="106"/>
      <c r="CO25" s="106"/>
      <c r="CP25" s="106"/>
      <c r="CQ25" s="106"/>
      <c r="CR25" s="106"/>
      <c r="CS25" s="106"/>
      <c r="CT25" s="106"/>
      <c r="CU25" s="106"/>
      <c r="CV25" s="106"/>
      <c r="CW25" s="106"/>
      <c r="CX25" s="106"/>
      <c r="CY25" s="106"/>
      <c r="CZ25" s="106"/>
      <c r="DA25" s="106"/>
      <c r="DB25" s="106"/>
      <c r="DC25" s="106"/>
      <c r="DD25" s="106"/>
      <c r="DE25" s="106"/>
      <c r="DF25" s="106"/>
      <c r="DG25" s="106"/>
      <c r="DH25" s="106"/>
      <c r="DI25" s="106"/>
      <c r="DJ25" s="106"/>
      <c r="DK25" s="106"/>
      <c r="DL25" s="106"/>
      <c r="DM25" s="106"/>
    </row>
    <row r="26" spans="1:117" s="42" customFormat="1" ht="16.5" hidden="1" customHeight="1" x14ac:dyDescent="0.15">
      <c r="A26" s="28"/>
      <c r="B26" s="29"/>
      <c r="C26" s="43"/>
      <c r="R26" s="31"/>
      <c r="S26" s="31"/>
      <c r="U26" s="106"/>
      <c r="V26" s="463"/>
      <c r="W26" s="463"/>
      <c r="X26" s="463"/>
      <c r="Y26" s="463"/>
      <c r="Z26" s="463"/>
      <c r="AA26" s="464"/>
      <c r="AB26" s="464"/>
      <c r="AC26" s="463"/>
      <c r="AD26" s="463"/>
      <c r="AE26" s="463"/>
      <c r="AF26" s="232"/>
      <c r="AG26" s="232"/>
      <c r="AH26" s="232"/>
      <c r="AI26" s="232"/>
      <c r="AJ26" s="232"/>
      <c r="AK26" s="232"/>
      <c r="AL26" s="232"/>
      <c r="AM26" s="232"/>
      <c r="AN26" s="232"/>
      <c r="AO26" s="232"/>
      <c r="AP26" s="232"/>
      <c r="AQ26" s="232"/>
      <c r="AR26" s="232"/>
      <c r="AS26" s="232"/>
      <c r="AT26" s="232"/>
      <c r="AU26" s="232"/>
      <c r="AV26" s="232"/>
      <c r="AW26" s="232"/>
      <c r="AX26" s="232"/>
      <c r="AY26" s="232"/>
      <c r="AZ26" s="232"/>
      <c r="BA26" s="232"/>
      <c r="BB26" s="232"/>
      <c r="BC26" s="232"/>
      <c r="BD26" s="232"/>
      <c r="BE26" s="232"/>
      <c r="BF26" s="232"/>
      <c r="BG26" s="106"/>
      <c r="BH26" s="106"/>
      <c r="BI26" s="106"/>
      <c r="BJ26" s="106"/>
      <c r="BK26" s="106"/>
      <c r="BL26" s="106"/>
      <c r="BM26" s="106"/>
      <c r="BN26" s="106"/>
      <c r="BO26" s="106"/>
      <c r="BP26" s="106"/>
      <c r="BQ26" s="106"/>
      <c r="BR26" s="106"/>
      <c r="BS26" s="106"/>
      <c r="BT26" s="106"/>
      <c r="BU26" s="106"/>
      <c r="BV26" s="106"/>
      <c r="BW26" s="106"/>
      <c r="BX26" s="106"/>
      <c r="BY26" s="106"/>
      <c r="BZ26" s="106"/>
      <c r="CA26" s="106"/>
      <c r="CB26" s="106"/>
      <c r="CC26" s="106"/>
      <c r="CD26" s="106"/>
      <c r="CE26" s="106"/>
      <c r="CF26" s="106"/>
      <c r="CG26" s="106"/>
      <c r="CH26" s="106"/>
      <c r="CI26" s="106"/>
      <c r="CJ26" s="106"/>
      <c r="CK26" s="106"/>
      <c r="CL26" s="106"/>
      <c r="CM26" s="106"/>
      <c r="CN26" s="106"/>
      <c r="CO26" s="106"/>
      <c r="CP26" s="106"/>
      <c r="CQ26" s="106"/>
      <c r="CR26" s="106"/>
      <c r="CS26" s="106"/>
      <c r="CT26" s="106"/>
      <c r="CU26" s="106"/>
      <c r="CV26" s="106"/>
      <c r="CW26" s="106"/>
      <c r="CX26" s="106"/>
      <c r="CY26" s="106"/>
      <c r="CZ26" s="106"/>
      <c r="DA26" s="106"/>
      <c r="DB26" s="106"/>
      <c r="DC26" s="106"/>
      <c r="DD26" s="106"/>
      <c r="DE26" s="106"/>
      <c r="DF26" s="106"/>
      <c r="DG26" s="106"/>
      <c r="DH26" s="106"/>
      <c r="DI26" s="106"/>
      <c r="DJ26" s="106"/>
      <c r="DK26" s="106"/>
      <c r="DL26" s="106"/>
      <c r="DM26" s="106"/>
    </row>
    <row r="27" spans="1:117" s="42" customFormat="1" ht="12.75" customHeight="1" x14ac:dyDescent="0.15">
      <c r="A27" s="29">
        <v>2</v>
      </c>
      <c r="B27" s="29"/>
      <c r="C27" s="44"/>
      <c r="D27" s="45"/>
      <c r="E27" s="66" t="s">
        <v>129</v>
      </c>
      <c r="F27" s="47"/>
      <c r="G27" s="47"/>
      <c r="H27" s="45"/>
      <c r="I27" s="47"/>
      <c r="J27" s="47"/>
      <c r="K27" s="47"/>
      <c r="L27" s="47"/>
      <c r="M27" s="47"/>
      <c r="N27" s="47"/>
      <c r="O27" s="47"/>
      <c r="P27" s="48"/>
      <c r="Q27" s="47"/>
      <c r="R27" s="49"/>
      <c r="S27" s="49"/>
      <c r="T27" s="48"/>
      <c r="U27" s="106"/>
      <c r="V27" s="463"/>
      <c r="W27" s="463"/>
      <c r="X27" s="463"/>
      <c r="Y27" s="463"/>
      <c r="Z27" s="463"/>
      <c r="AA27" s="464"/>
      <c r="AB27" s="464"/>
      <c r="AC27" s="463"/>
      <c r="AD27" s="463"/>
      <c r="AE27" s="463"/>
      <c r="AF27" s="232"/>
      <c r="AG27" s="232"/>
      <c r="AH27" s="232"/>
      <c r="AI27" s="232"/>
      <c r="AJ27" s="232"/>
      <c r="AK27" s="232"/>
      <c r="AL27" s="232"/>
      <c r="AM27" s="232"/>
      <c r="AN27" s="232"/>
      <c r="AO27" s="232"/>
      <c r="AP27" s="232"/>
      <c r="AQ27" s="232"/>
      <c r="AR27" s="232"/>
      <c r="AS27" s="232"/>
      <c r="AT27" s="232"/>
      <c r="AU27" s="232"/>
      <c r="AV27" s="232"/>
      <c r="AW27" s="232"/>
      <c r="AX27" s="232"/>
      <c r="AY27" s="232"/>
      <c r="AZ27" s="232"/>
      <c r="BA27" s="232"/>
      <c r="BB27" s="232"/>
      <c r="BC27" s="232"/>
      <c r="BD27" s="232"/>
      <c r="BE27" s="232"/>
      <c r="BF27" s="232"/>
      <c r="BG27" s="106"/>
      <c r="BH27" s="106"/>
      <c r="BI27" s="106"/>
      <c r="BJ27" s="106"/>
      <c r="BK27" s="106"/>
      <c r="BL27" s="106"/>
      <c r="BM27" s="106"/>
      <c r="BN27" s="106"/>
      <c r="BO27" s="106"/>
      <c r="BP27" s="106"/>
      <c r="BQ27" s="106"/>
      <c r="BR27" s="106"/>
      <c r="BS27" s="106"/>
      <c r="BT27" s="106"/>
      <c r="BU27" s="106"/>
      <c r="BV27" s="106"/>
      <c r="BW27" s="106"/>
      <c r="BX27" s="106"/>
      <c r="BY27" s="106"/>
      <c r="BZ27" s="106"/>
      <c r="CA27" s="106"/>
      <c r="CB27" s="106"/>
      <c r="CC27" s="106"/>
      <c r="CD27" s="106"/>
      <c r="CE27" s="106"/>
      <c r="CF27" s="106"/>
      <c r="CG27" s="106"/>
      <c r="CH27" s="106"/>
      <c r="CI27" s="106"/>
      <c r="CJ27" s="106"/>
      <c r="CK27" s="106"/>
      <c r="CL27" s="106"/>
      <c r="CM27" s="106"/>
      <c r="CN27" s="106"/>
      <c r="CO27" s="106"/>
      <c r="CP27" s="106"/>
      <c r="CQ27" s="106"/>
      <c r="CR27" s="106"/>
      <c r="CS27" s="106"/>
      <c r="CT27" s="106"/>
      <c r="CU27" s="106"/>
      <c r="CV27" s="106"/>
      <c r="CW27" s="106"/>
      <c r="CX27" s="106"/>
      <c r="CY27" s="106"/>
      <c r="CZ27" s="106"/>
      <c r="DA27" s="106"/>
      <c r="DB27" s="106"/>
      <c r="DC27" s="106"/>
      <c r="DD27" s="106"/>
      <c r="DE27" s="106"/>
      <c r="DF27" s="106"/>
      <c r="DG27" s="106"/>
      <c r="DH27" s="106"/>
      <c r="DI27" s="106"/>
      <c r="DJ27" s="106"/>
      <c r="DK27" s="106"/>
      <c r="DL27" s="106"/>
      <c r="DM27" s="106"/>
    </row>
    <row r="28" spans="1:117" s="42" customFormat="1" ht="16.5" customHeight="1" x14ac:dyDescent="0.15">
      <c r="A28" s="50" t="s">
        <v>270</v>
      </c>
      <c r="B28" s="34" t="s">
        <v>36</v>
      </c>
      <c r="C28" s="51" t="s">
        <v>411</v>
      </c>
      <c r="D28" s="52"/>
      <c r="E28" s="198"/>
      <c r="F28" s="42" t="str">
        <f>IF(E28="","",MATCH(E28,AF28:BB28,0))</f>
        <v/>
      </c>
      <c r="H28" s="52"/>
      <c r="P28" s="56"/>
      <c r="R28" s="55" t="str">
        <f>IF(F28="","",INDEX(AF29:BB29,1,F28))</f>
        <v/>
      </c>
      <c r="S28" s="31" t="str">
        <f>IF(R28="","",IF(R28="無記号","",R28))</f>
        <v/>
      </c>
      <c r="T28" s="14"/>
      <c r="U28" s="27"/>
      <c r="V28" s="468"/>
      <c r="W28" s="468"/>
      <c r="X28" s="468"/>
      <c r="Y28" s="468"/>
      <c r="Z28" s="468"/>
      <c r="AA28" s="469"/>
      <c r="AB28" s="469"/>
      <c r="AC28" s="470"/>
      <c r="AD28" s="463"/>
      <c r="AE28" s="463"/>
      <c r="AF28" s="471" t="s">
        <v>412</v>
      </c>
      <c r="AG28" s="471" t="s">
        <v>413</v>
      </c>
      <c r="AH28" s="471" t="s">
        <v>414</v>
      </c>
      <c r="AI28" s="471" t="s">
        <v>415</v>
      </c>
      <c r="AJ28" s="472" t="s">
        <v>1044</v>
      </c>
      <c r="AK28" s="472" t="s">
        <v>1045</v>
      </c>
      <c r="AL28" s="472" t="s">
        <v>1048</v>
      </c>
      <c r="AM28" s="471" t="s">
        <v>1018</v>
      </c>
      <c r="AN28" s="471" t="s">
        <v>1019</v>
      </c>
      <c r="AO28" s="471" t="s">
        <v>1020</v>
      </c>
      <c r="AR28" s="232"/>
      <c r="AS28" s="232"/>
      <c r="AT28" s="232"/>
      <c r="AU28" s="232"/>
      <c r="AV28" s="232"/>
      <c r="AW28" s="232"/>
      <c r="AX28" s="232"/>
      <c r="AY28" s="232"/>
      <c r="AZ28" s="232"/>
      <c r="BA28" s="232"/>
      <c r="BB28" s="232"/>
      <c r="BC28" s="232"/>
      <c r="BD28" s="232"/>
      <c r="BE28" s="232"/>
      <c r="BF28" s="232"/>
      <c r="BG28" s="106"/>
      <c r="BH28" s="106"/>
      <c r="BI28" s="106"/>
      <c r="BJ28" s="106"/>
      <c r="BK28" s="106"/>
      <c r="BL28" s="106"/>
      <c r="BM28" s="106"/>
      <c r="BN28" s="106"/>
      <c r="BO28" s="106"/>
      <c r="BP28" s="106"/>
      <c r="BQ28" s="106"/>
      <c r="BR28" s="106"/>
      <c r="BS28" s="106"/>
      <c r="BT28" s="106"/>
      <c r="BU28" s="106"/>
      <c r="BV28" s="106"/>
      <c r="BW28" s="106"/>
      <c r="BX28" s="106"/>
      <c r="BY28" s="106"/>
      <c r="BZ28" s="106"/>
      <c r="CA28" s="106"/>
      <c r="CB28" s="106"/>
      <c r="CC28" s="106"/>
      <c r="CD28" s="106"/>
      <c r="CE28" s="106"/>
      <c r="CF28" s="106"/>
      <c r="CG28" s="106"/>
      <c r="CH28" s="106"/>
      <c r="CI28" s="106"/>
      <c r="CJ28" s="106"/>
      <c r="CK28" s="106"/>
      <c r="CL28" s="106"/>
      <c r="CM28" s="106"/>
      <c r="CN28" s="106"/>
      <c r="CO28" s="106"/>
      <c r="CP28" s="106"/>
      <c r="CQ28" s="106"/>
      <c r="CR28" s="106"/>
      <c r="CS28" s="106"/>
      <c r="CT28" s="106"/>
      <c r="CU28" s="106"/>
      <c r="CV28" s="106"/>
      <c r="CW28" s="106"/>
      <c r="CX28" s="106"/>
      <c r="CY28" s="106"/>
      <c r="CZ28" s="106"/>
      <c r="DA28" s="106"/>
      <c r="DB28" s="106"/>
      <c r="DC28" s="106"/>
      <c r="DD28" s="106"/>
      <c r="DE28" s="106"/>
      <c r="DF28" s="106"/>
      <c r="DG28" s="106"/>
      <c r="DH28" s="106"/>
      <c r="DI28" s="106"/>
      <c r="DJ28" s="106"/>
      <c r="DK28" s="106"/>
      <c r="DL28" s="106"/>
      <c r="DM28" s="106"/>
    </row>
    <row r="29" spans="1:117" s="42" customFormat="1" ht="114.75" customHeight="1" x14ac:dyDescent="0.15">
      <c r="A29" s="28"/>
      <c r="B29" s="29"/>
      <c r="C29" s="57"/>
      <c r="D29" s="58"/>
      <c r="E29" s="67"/>
      <c r="F29" s="59"/>
      <c r="G29" s="59"/>
      <c r="H29" s="58"/>
      <c r="I29" s="59"/>
      <c r="J29" s="59"/>
      <c r="K29" s="59"/>
      <c r="L29" s="59"/>
      <c r="M29" s="59"/>
      <c r="N29" s="59"/>
      <c r="O29" s="59"/>
      <c r="P29" s="60"/>
      <c r="Q29" s="59"/>
      <c r="R29" s="61"/>
      <c r="S29" s="61"/>
      <c r="T29" s="15"/>
      <c r="U29" s="473"/>
      <c r="V29" s="463"/>
      <c r="W29" s="474"/>
      <c r="X29" s="463"/>
      <c r="Y29" s="463"/>
      <c r="Z29" s="474"/>
      <c r="AA29" s="469"/>
      <c r="AB29" s="464"/>
      <c r="AC29" s="475"/>
      <c r="AD29" s="463"/>
      <c r="AE29" s="463"/>
      <c r="AF29" s="476" t="s">
        <v>394</v>
      </c>
      <c r="AG29" s="476" t="s">
        <v>45</v>
      </c>
      <c r="AH29" s="471" t="s">
        <v>43</v>
      </c>
      <c r="AI29" s="471" t="s">
        <v>840</v>
      </c>
      <c r="AJ29" s="471" t="s">
        <v>1046</v>
      </c>
      <c r="AK29" s="471" t="s">
        <v>1047</v>
      </c>
      <c r="AL29" s="471" t="s">
        <v>1049</v>
      </c>
      <c r="AM29" s="471" t="s">
        <v>1015</v>
      </c>
      <c r="AN29" s="471" t="s">
        <v>1016</v>
      </c>
      <c r="AO29" s="471" t="s">
        <v>1017</v>
      </c>
      <c r="AR29" s="232"/>
      <c r="AS29" s="232"/>
      <c r="AT29" s="232"/>
      <c r="AU29" s="232"/>
      <c r="AV29" s="232"/>
      <c r="AW29" s="232"/>
      <c r="AX29" s="232"/>
      <c r="AY29" s="232"/>
      <c r="AZ29" s="232"/>
      <c r="BA29" s="232"/>
      <c r="BB29" s="232"/>
      <c r="BC29" s="232"/>
      <c r="BD29" s="232"/>
      <c r="BE29" s="232"/>
      <c r="BF29" s="232"/>
      <c r="BG29" s="106"/>
      <c r="BH29" s="106"/>
      <c r="BI29" s="106"/>
      <c r="BJ29" s="106"/>
      <c r="BK29" s="106"/>
      <c r="BL29" s="106"/>
      <c r="BM29" s="106"/>
      <c r="BN29" s="106"/>
      <c r="BO29" s="106"/>
      <c r="BP29" s="106"/>
      <c r="BQ29" s="106"/>
      <c r="BR29" s="106"/>
      <c r="BS29" s="106"/>
      <c r="BT29" s="106"/>
      <c r="BU29" s="106"/>
      <c r="BV29" s="106"/>
      <c r="BW29" s="106"/>
      <c r="BX29" s="106"/>
      <c r="BY29" s="106"/>
      <c r="BZ29" s="106"/>
      <c r="CA29" s="106"/>
      <c r="CB29" s="106"/>
      <c r="CC29" s="106"/>
      <c r="CD29" s="106"/>
      <c r="CE29" s="106"/>
      <c r="CF29" s="106"/>
      <c r="CG29" s="106"/>
      <c r="CH29" s="106"/>
      <c r="CI29" s="106"/>
      <c r="CJ29" s="106"/>
      <c r="CK29" s="106"/>
      <c r="CL29" s="106"/>
      <c r="CM29" s="106"/>
      <c r="CN29" s="106"/>
      <c r="CO29" s="106"/>
      <c r="CP29" s="106"/>
      <c r="CQ29" s="106"/>
      <c r="CR29" s="106"/>
      <c r="CS29" s="106"/>
      <c r="CT29" s="106"/>
      <c r="CU29" s="106"/>
      <c r="CV29" s="106"/>
      <c r="CW29" s="106"/>
      <c r="CX29" s="106"/>
      <c r="CY29" s="106"/>
      <c r="CZ29" s="106"/>
      <c r="DA29" s="106"/>
      <c r="DB29" s="106"/>
      <c r="DC29" s="106"/>
      <c r="DD29" s="106"/>
      <c r="DE29" s="106"/>
      <c r="DF29" s="106"/>
      <c r="DG29" s="106"/>
      <c r="DH29" s="106"/>
      <c r="DI29" s="106"/>
      <c r="DJ29" s="106"/>
      <c r="DK29" s="106"/>
      <c r="DL29" s="106"/>
      <c r="DM29" s="106"/>
    </row>
    <row r="30" spans="1:117" s="42" customFormat="1" ht="16.5" customHeight="1" x14ac:dyDescent="0.15">
      <c r="A30" s="29">
        <v>3</v>
      </c>
      <c r="B30" s="29"/>
      <c r="C30" s="44"/>
      <c r="D30" s="45"/>
      <c r="E30" s="66" t="s">
        <v>129</v>
      </c>
      <c r="F30" s="47"/>
      <c r="G30" s="47"/>
      <c r="H30" s="45"/>
      <c r="I30" s="47"/>
      <c r="J30" s="47"/>
      <c r="K30" s="47"/>
      <c r="L30" s="47"/>
      <c r="M30" s="47"/>
      <c r="N30" s="47"/>
      <c r="O30" s="47"/>
      <c r="P30" s="48"/>
      <c r="Q30" s="47"/>
      <c r="R30" s="49"/>
      <c r="S30" s="49"/>
      <c r="T30" s="48"/>
      <c r="U30" s="473"/>
      <c r="V30" s="463"/>
      <c r="W30" s="474"/>
      <c r="X30" s="463"/>
      <c r="Y30" s="463"/>
      <c r="Z30" s="474"/>
      <c r="AA30" s="469"/>
      <c r="AB30" s="464"/>
      <c r="AC30" s="475"/>
      <c r="AD30" s="463"/>
      <c r="AE30" s="463"/>
      <c r="AF30" s="467"/>
      <c r="AG30" s="467"/>
      <c r="AH30" s="232"/>
      <c r="AI30" s="232"/>
      <c r="AJ30" s="232"/>
      <c r="AK30" s="232"/>
      <c r="AL30" s="232"/>
      <c r="AM30" s="232"/>
      <c r="AN30" s="232"/>
      <c r="AO30" s="232"/>
      <c r="AP30" s="232"/>
      <c r="AQ30" s="232"/>
      <c r="AR30" s="232"/>
      <c r="AS30" s="232"/>
      <c r="AT30" s="232"/>
      <c r="AU30" s="232"/>
      <c r="AV30" s="232"/>
      <c r="AW30" s="232"/>
      <c r="AX30" s="232"/>
      <c r="AY30" s="232"/>
      <c r="AZ30" s="232"/>
      <c r="BA30" s="232"/>
      <c r="BB30" s="232"/>
      <c r="BC30" s="232"/>
      <c r="BD30" s="232"/>
      <c r="BE30" s="232"/>
      <c r="BF30" s="232"/>
      <c r="BG30" s="106"/>
      <c r="BH30" s="106"/>
      <c r="BI30" s="106"/>
      <c r="BJ30" s="106"/>
      <c r="BK30" s="106"/>
      <c r="BL30" s="106"/>
      <c r="BM30" s="106"/>
      <c r="BN30" s="106"/>
      <c r="BO30" s="106"/>
      <c r="BP30" s="106"/>
      <c r="BQ30" s="106"/>
      <c r="BR30" s="106"/>
      <c r="BS30" s="106"/>
      <c r="BT30" s="106"/>
      <c r="BU30" s="106"/>
      <c r="BV30" s="106"/>
      <c r="BW30" s="106"/>
      <c r="BX30" s="106"/>
      <c r="BY30" s="106"/>
      <c r="BZ30" s="106"/>
      <c r="CA30" s="106"/>
      <c r="CB30" s="106"/>
      <c r="CC30" s="106"/>
      <c r="CD30" s="106"/>
      <c r="CE30" s="106"/>
      <c r="CF30" s="106"/>
      <c r="CG30" s="106"/>
      <c r="CH30" s="106"/>
      <c r="CI30" s="106"/>
      <c r="CJ30" s="106"/>
      <c r="CK30" s="106"/>
      <c r="CL30" s="106"/>
      <c r="CM30" s="106"/>
      <c r="CN30" s="106"/>
      <c r="CO30" s="106"/>
      <c r="CP30" s="106"/>
      <c r="CQ30" s="106"/>
      <c r="CR30" s="106"/>
      <c r="CS30" s="106"/>
      <c r="CT30" s="106"/>
      <c r="CU30" s="106"/>
      <c r="CV30" s="106"/>
      <c r="CW30" s="106"/>
      <c r="CX30" s="106"/>
      <c r="CY30" s="106"/>
      <c r="CZ30" s="106"/>
      <c r="DA30" s="106"/>
      <c r="DB30" s="106"/>
      <c r="DC30" s="106"/>
      <c r="DD30" s="106"/>
      <c r="DE30" s="106"/>
      <c r="DF30" s="106"/>
      <c r="DG30" s="106"/>
      <c r="DH30" s="106"/>
      <c r="DI30" s="106"/>
      <c r="DJ30" s="106"/>
      <c r="DK30" s="106"/>
      <c r="DL30" s="106"/>
      <c r="DM30" s="106"/>
    </row>
    <row r="31" spans="1:117" s="42" customFormat="1" ht="16.5" customHeight="1" x14ac:dyDescent="0.15">
      <c r="A31" s="50" t="s">
        <v>270</v>
      </c>
      <c r="B31" s="64" t="s">
        <v>37</v>
      </c>
      <c r="C31" s="51" t="s">
        <v>470</v>
      </c>
      <c r="D31" s="52"/>
      <c r="E31" s="198"/>
      <c r="F31" s="42" t="str">
        <f>IF(E31="","",MATCH(E31,AF31:BB31,0))</f>
        <v/>
      </c>
      <c r="H31" s="52"/>
      <c r="M31" s="43"/>
      <c r="P31" s="56"/>
      <c r="R31" s="55" t="str">
        <f>IF(F31="","",INDEX(AF32:BB32,1,F31))</f>
        <v/>
      </c>
      <c r="S31" s="31" t="str">
        <f>IF(R31="","",IF(R31="無記号","",R31))</f>
        <v/>
      </c>
      <c r="T31" s="14"/>
      <c r="U31" s="473"/>
      <c r="V31" s="463"/>
      <c r="W31" s="474"/>
      <c r="X31" s="463"/>
      <c r="Y31" s="463"/>
      <c r="Z31" s="463"/>
      <c r="AA31" s="469"/>
      <c r="AB31" s="464"/>
      <c r="AC31" s="463"/>
      <c r="AD31" s="463"/>
      <c r="AE31" s="463"/>
      <c r="AF31" s="232" t="s">
        <v>412</v>
      </c>
      <c r="AG31" s="232" t="s">
        <v>1021</v>
      </c>
      <c r="AH31" s="232" t="s">
        <v>1022</v>
      </c>
      <c r="AI31" s="232" t="s">
        <v>1023</v>
      </c>
      <c r="AJ31" s="471" t="s">
        <v>1024</v>
      </c>
      <c r="AK31" s="471" t="s">
        <v>1025</v>
      </c>
      <c r="AL31" s="471" t="s">
        <v>1026</v>
      </c>
      <c r="AM31" s="471" t="s">
        <v>1027</v>
      </c>
      <c r="AN31" s="471" t="s">
        <v>1028</v>
      </c>
      <c r="AO31" s="471"/>
      <c r="AP31" s="232"/>
      <c r="AQ31" s="232"/>
      <c r="AR31" s="232"/>
      <c r="AS31" s="232"/>
      <c r="AT31" s="232"/>
      <c r="AU31" s="232"/>
      <c r="AV31" s="232"/>
      <c r="AW31" s="232"/>
      <c r="AX31" s="232"/>
      <c r="AY31" s="232"/>
      <c r="AZ31" s="232"/>
      <c r="BA31" s="232"/>
      <c r="BB31" s="232"/>
      <c r="BC31" s="232"/>
      <c r="BD31" s="232"/>
      <c r="BE31" s="232"/>
      <c r="BF31" s="232"/>
      <c r="BG31" s="106"/>
      <c r="BH31" s="106"/>
      <c r="BI31" s="106"/>
      <c r="BJ31" s="106"/>
      <c r="BK31" s="106"/>
      <c r="BL31" s="106"/>
      <c r="BM31" s="106"/>
      <c r="BN31" s="106"/>
      <c r="BO31" s="106"/>
      <c r="BP31" s="106"/>
      <c r="BQ31" s="106"/>
      <c r="BR31" s="106"/>
      <c r="BS31" s="106"/>
      <c r="BT31" s="106"/>
      <c r="BU31" s="106"/>
      <c r="BV31" s="106"/>
      <c r="BW31" s="106"/>
      <c r="BX31" s="106"/>
      <c r="BY31" s="106"/>
      <c r="BZ31" s="106"/>
      <c r="CA31" s="106"/>
      <c r="CB31" s="106"/>
      <c r="CC31" s="106"/>
      <c r="CD31" s="106"/>
      <c r="CE31" s="106"/>
      <c r="CF31" s="106"/>
      <c r="CG31" s="106"/>
      <c r="CH31" s="106"/>
      <c r="CI31" s="106"/>
      <c r="CJ31" s="106"/>
      <c r="CK31" s="106"/>
      <c r="CL31" s="106"/>
      <c r="CM31" s="106"/>
      <c r="CN31" s="106"/>
      <c r="CO31" s="106"/>
      <c r="CP31" s="106"/>
      <c r="CQ31" s="106"/>
      <c r="CR31" s="106"/>
      <c r="CS31" s="106"/>
      <c r="CT31" s="106"/>
      <c r="CU31" s="106"/>
      <c r="CV31" s="106"/>
      <c r="CW31" s="106"/>
      <c r="CX31" s="106"/>
      <c r="CY31" s="106"/>
      <c r="CZ31" s="106"/>
      <c r="DA31" s="106"/>
      <c r="DB31" s="106"/>
      <c r="DC31" s="106"/>
      <c r="DD31" s="106"/>
      <c r="DE31" s="106"/>
      <c r="DF31" s="106"/>
      <c r="DG31" s="106"/>
      <c r="DH31" s="106"/>
      <c r="DI31" s="106"/>
      <c r="DJ31" s="106"/>
      <c r="DK31" s="106"/>
      <c r="DL31" s="106"/>
      <c r="DM31" s="106"/>
    </row>
    <row r="32" spans="1:117" s="42" customFormat="1" ht="60" customHeight="1" x14ac:dyDescent="0.15">
      <c r="A32" s="29"/>
      <c r="B32" s="29"/>
      <c r="C32" s="89" t="s">
        <v>471</v>
      </c>
      <c r="D32" s="58"/>
      <c r="E32" s="196" t="str">
        <f>IF(E31="","",IF(AND(R28="0",S31&lt;&gt;""),$AA$32,IF(AND(S28&lt;&gt;"0",S31=""),$AB$32,"")))</f>
        <v/>
      </c>
      <c r="F32" s="59"/>
      <c r="G32" s="59"/>
      <c r="H32" s="425"/>
      <c r="I32" s="59"/>
      <c r="J32" s="59"/>
      <c r="K32" s="59"/>
      <c r="L32" s="59"/>
      <c r="M32" s="59"/>
      <c r="N32" s="59"/>
      <c r="O32" s="59"/>
      <c r="P32" s="60"/>
      <c r="Q32" s="59"/>
      <c r="R32" s="61"/>
      <c r="S32" s="61"/>
      <c r="T32" s="15"/>
      <c r="U32" s="473"/>
      <c r="V32" s="474"/>
      <c r="W32" s="474"/>
      <c r="X32" s="463"/>
      <c r="Y32" s="463"/>
      <c r="Z32" s="463"/>
      <c r="AA32" s="477" t="s">
        <v>628</v>
      </c>
      <c r="AB32" s="466" t="s">
        <v>631</v>
      </c>
      <c r="AC32" s="463"/>
      <c r="AD32" s="463"/>
      <c r="AE32" s="463"/>
      <c r="AF32" s="232" t="s">
        <v>127</v>
      </c>
      <c r="AG32" s="232">
        <v>2</v>
      </c>
      <c r="AH32" s="232">
        <v>3</v>
      </c>
      <c r="AI32" s="232">
        <v>4</v>
      </c>
      <c r="AJ32" s="471">
        <v>5</v>
      </c>
      <c r="AK32" s="471">
        <v>6</v>
      </c>
      <c r="AL32" s="471">
        <v>7</v>
      </c>
      <c r="AM32" s="471">
        <v>8</v>
      </c>
      <c r="AN32" s="471">
        <v>9</v>
      </c>
      <c r="AO32" s="471"/>
      <c r="AP32" s="232"/>
      <c r="AQ32" s="232"/>
      <c r="AR32" s="232"/>
      <c r="AS32" s="232"/>
      <c r="AT32" s="232"/>
      <c r="AU32" s="232"/>
      <c r="AV32" s="232"/>
      <c r="AW32" s="232"/>
      <c r="AX32" s="232"/>
      <c r="AY32" s="232"/>
      <c r="AZ32" s="232"/>
      <c r="BA32" s="232"/>
      <c r="BB32" s="232"/>
      <c r="BC32" s="232"/>
      <c r="BD32" s="232"/>
      <c r="BE32" s="232"/>
      <c r="BF32" s="232"/>
      <c r="BG32" s="106"/>
      <c r="BH32" s="106"/>
      <c r="BI32" s="106"/>
      <c r="BJ32" s="106"/>
      <c r="BK32" s="106"/>
      <c r="BL32" s="106"/>
      <c r="BM32" s="106"/>
      <c r="BN32" s="106"/>
      <c r="BO32" s="106"/>
      <c r="BP32" s="106"/>
      <c r="BQ32" s="106"/>
      <c r="BR32" s="106"/>
      <c r="BS32" s="106"/>
      <c r="BT32" s="106"/>
      <c r="BU32" s="106"/>
      <c r="BV32" s="106"/>
      <c r="BW32" s="106"/>
      <c r="BX32" s="106"/>
      <c r="BY32" s="106"/>
      <c r="BZ32" s="106"/>
      <c r="CA32" s="106"/>
      <c r="CB32" s="106"/>
      <c r="CC32" s="106"/>
      <c r="CD32" s="106"/>
      <c r="CE32" s="106"/>
      <c r="CF32" s="106"/>
      <c r="CG32" s="106"/>
      <c r="CH32" s="106"/>
      <c r="CI32" s="106"/>
      <c r="CJ32" s="106"/>
      <c r="CK32" s="106"/>
      <c r="CL32" s="106"/>
      <c r="CM32" s="106"/>
      <c r="CN32" s="106"/>
      <c r="CO32" s="106"/>
      <c r="CP32" s="106"/>
      <c r="CQ32" s="106"/>
      <c r="CR32" s="106"/>
      <c r="CS32" s="106"/>
      <c r="CT32" s="106"/>
      <c r="CU32" s="106"/>
      <c r="CV32" s="106"/>
      <c r="CW32" s="106"/>
      <c r="CX32" s="106"/>
      <c r="CY32" s="106"/>
      <c r="CZ32" s="106"/>
      <c r="DA32" s="106"/>
      <c r="DB32" s="106"/>
      <c r="DC32" s="106"/>
      <c r="DD32" s="106"/>
      <c r="DE32" s="106"/>
      <c r="DF32" s="106"/>
      <c r="DG32" s="106"/>
      <c r="DH32" s="106"/>
      <c r="DI32" s="106"/>
      <c r="DJ32" s="106"/>
      <c r="DK32" s="106"/>
      <c r="DL32" s="106"/>
      <c r="DM32" s="106"/>
    </row>
    <row r="33" spans="1:117" s="42" customFormat="1" ht="16.5" customHeight="1" x14ac:dyDescent="0.15">
      <c r="A33" s="29">
        <v>4</v>
      </c>
      <c r="B33" s="29"/>
      <c r="C33" s="44"/>
      <c r="D33" s="45"/>
      <c r="E33" s="66" t="s">
        <v>129</v>
      </c>
      <c r="F33" s="47"/>
      <c r="G33" s="47"/>
      <c r="H33" s="45"/>
      <c r="I33" s="47"/>
      <c r="J33" s="47"/>
      <c r="K33" s="47"/>
      <c r="L33" s="47"/>
      <c r="M33" s="47"/>
      <c r="N33" s="47"/>
      <c r="O33" s="47"/>
      <c r="P33" s="48"/>
      <c r="Q33" s="47"/>
      <c r="R33" s="49"/>
      <c r="S33" s="49"/>
      <c r="T33" s="48"/>
      <c r="U33" s="473"/>
      <c r="V33" s="474"/>
      <c r="W33" s="474"/>
      <c r="X33" s="463"/>
      <c r="Y33" s="463"/>
      <c r="Z33" s="463"/>
      <c r="AA33" s="469"/>
      <c r="AB33" s="464"/>
      <c r="AC33" s="463"/>
      <c r="AD33" s="463"/>
      <c r="AE33" s="463"/>
      <c r="AF33" s="232"/>
      <c r="AG33" s="232"/>
      <c r="AH33" s="232"/>
      <c r="AI33" s="232"/>
      <c r="AJ33" s="232"/>
      <c r="AK33" s="232"/>
      <c r="AL33" s="232"/>
      <c r="AM33" s="232"/>
      <c r="AN33" s="232"/>
      <c r="AO33" s="232"/>
      <c r="AP33" s="232"/>
      <c r="AQ33" s="232"/>
      <c r="AR33" s="232"/>
      <c r="AS33" s="232"/>
      <c r="AT33" s="232"/>
      <c r="AU33" s="232"/>
      <c r="AV33" s="232"/>
      <c r="AW33" s="232"/>
      <c r="AX33" s="232"/>
      <c r="AY33" s="232"/>
      <c r="AZ33" s="232"/>
      <c r="BA33" s="232"/>
      <c r="BB33" s="232"/>
      <c r="BC33" s="232"/>
      <c r="BD33" s="232"/>
      <c r="BE33" s="232"/>
      <c r="BF33" s="232"/>
      <c r="BG33" s="106"/>
      <c r="BH33" s="106"/>
      <c r="BI33" s="106"/>
      <c r="BJ33" s="106"/>
      <c r="BK33" s="106"/>
      <c r="BL33" s="106"/>
      <c r="BM33" s="106"/>
      <c r="BN33" s="106"/>
      <c r="BO33" s="106"/>
      <c r="BP33" s="106"/>
      <c r="BQ33" s="106"/>
      <c r="BR33" s="106"/>
      <c r="BS33" s="106"/>
      <c r="BT33" s="106"/>
      <c r="BU33" s="106"/>
      <c r="BV33" s="106"/>
      <c r="BW33" s="106"/>
      <c r="BX33" s="106"/>
      <c r="BY33" s="106"/>
      <c r="BZ33" s="106"/>
      <c r="CA33" s="106"/>
      <c r="CB33" s="106"/>
      <c r="CC33" s="106"/>
      <c r="CD33" s="106"/>
      <c r="CE33" s="106"/>
      <c r="CF33" s="106"/>
      <c r="CG33" s="106"/>
      <c r="CH33" s="106"/>
      <c r="CI33" s="106"/>
      <c r="CJ33" s="106"/>
      <c r="CK33" s="106"/>
      <c r="CL33" s="106"/>
      <c r="CM33" s="106"/>
      <c r="CN33" s="106"/>
      <c r="CO33" s="106"/>
      <c r="CP33" s="106"/>
      <c r="CQ33" s="106"/>
      <c r="CR33" s="106"/>
      <c r="CS33" s="106"/>
      <c r="CT33" s="106"/>
      <c r="CU33" s="106"/>
      <c r="CV33" s="106"/>
      <c r="CW33" s="106"/>
      <c r="CX33" s="106"/>
      <c r="CY33" s="106"/>
      <c r="CZ33" s="106"/>
      <c r="DA33" s="106"/>
      <c r="DB33" s="106"/>
      <c r="DC33" s="106"/>
      <c r="DD33" s="106"/>
      <c r="DE33" s="106"/>
      <c r="DF33" s="106"/>
      <c r="DG33" s="106"/>
      <c r="DH33" s="106"/>
      <c r="DI33" s="106"/>
      <c r="DJ33" s="106"/>
      <c r="DK33" s="106"/>
      <c r="DL33" s="106"/>
      <c r="DM33" s="106"/>
    </row>
    <row r="34" spans="1:117" s="42" customFormat="1" ht="16.5" customHeight="1" x14ac:dyDescent="0.15">
      <c r="A34" s="50" t="s">
        <v>270</v>
      </c>
      <c r="B34" s="64" t="s">
        <v>38</v>
      </c>
      <c r="C34" s="51" t="s">
        <v>468</v>
      </c>
      <c r="D34" s="52"/>
      <c r="E34" s="198"/>
      <c r="F34" s="42" t="str">
        <f>IF(E34="","",MATCH(E34,AF34:BB34,0))</f>
        <v/>
      </c>
      <c r="H34" s="52"/>
      <c r="P34" s="56"/>
      <c r="R34" s="55" t="str">
        <f>IF(F34="","",INDEX(AF35:BB35,1,F34))</f>
        <v/>
      </c>
      <c r="S34" s="31" t="str">
        <f>IF(R34="","",IF(R34="無記号","",R34))</f>
        <v/>
      </c>
      <c r="T34" s="14"/>
      <c r="U34" s="473"/>
      <c r="V34" s="474"/>
      <c r="W34" s="474"/>
      <c r="X34" s="463"/>
      <c r="Y34" s="474"/>
      <c r="Z34" s="474"/>
      <c r="AA34" s="469"/>
      <c r="AB34" s="464"/>
      <c r="AC34" s="463"/>
      <c r="AD34" s="463"/>
      <c r="AE34" s="463"/>
      <c r="AF34" s="232" t="s">
        <v>630</v>
      </c>
      <c r="AG34" s="232" t="s">
        <v>410</v>
      </c>
      <c r="AH34" s="232" t="s">
        <v>91</v>
      </c>
      <c r="AI34" s="232" t="s">
        <v>92</v>
      </c>
      <c r="AJ34" s="232" t="s">
        <v>93</v>
      </c>
      <c r="AK34" s="232" t="s">
        <v>94</v>
      </c>
      <c r="AL34" s="232" t="s">
        <v>95</v>
      </c>
      <c r="AM34" s="232" t="s">
        <v>96</v>
      </c>
      <c r="AN34" s="232" t="s">
        <v>97</v>
      </c>
      <c r="AO34" s="232" t="s">
        <v>98</v>
      </c>
      <c r="AP34" s="232"/>
      <c r="AQ34" s="232"/>
      <c r="AR34" s="232"/>
      <c r="AS34" s="232"/>
      <c r="AT34" s="232"/>
      <c r="AU34" s="232"/>
      <c r="AV34" s="232"/>
      <c r="AW34" s="232"/>
      <c r="AX34" s="232"/>
      <c r="AY34" s="232"/>
      <c r="AZ34" s="232"/>
      <c r="BA34" s="232"/>
      <c r="BB34" s="232"/>
      <c r="BC34" s="232"/>
      <c r="BD34" s="232"/>
      <c r="BE34" s="232"/>
      <c r="BF34" s="232"/>
      <c r="BG34" s="106"/>
      <c r="BH34" s="106"/>
      <c r="BI34" s="106"/>
      <c r="BJ34" s="106"/>
      <c r="BK34" s="106"/>
      <c r="BL34" s="106"/>
      <c r="BM34" s="106"/>
      <c r="BN34" s="106"/>
      <c r="BO34" s="106"/>
      <c r="BP34" s="106"/>
      <c r="BQ34" s="106"/>
      <c r="BR34" s="106"/>
      <c r="BS34" s="106"/>
      <c r="BT34" s="106"/>
      <c r="BU34" s="106"/>
      <c r="BV34" s="106"/>
      <c r="BW34" s="106"/>
      <c r="BX34" s="106"/>
      <c r="BY34" s="106"/>
      <c r="BZ34" s="106"/>
      <c r="CA34" s="106"/>
      <c r="CB34" s="106"/>
      <c r="CC34" s="106"/>
      <c r="CD34" s="106"/>
      <c r="CE34" s="106"/>
      <c r="CF34" s="106"/>
      <c r="CG34" s="106"/>
      <c r="CH34" s="106"/>
      <c r="CI34" s="106"/>
      <c r="CJ34" s="106"/>
      <c r="CK34" s="106"/>
      <c r="CL34" s="106"/>
      <c r="CM34" s="106"/>
      <c r="CN34" s="106"/>
      <c r="CO34" s="106"/>
      <c r="CP34" s="106"/>
      <c r="CQ34" s="106"/>
      <c r="CR34" s="106"/>
      <c r="CS34" s="106"/>
      <c r="CT34" s="106"/>
      <c r="CU34" s="106"/>
      <c r="CV34" s="106"/>
      <c r="CW34" s="106"/>
      <c r="CX34" s="106"/>
      <c r="CY34" s="106"/>
      <c r="CZ34" s="106"/>
      <c r="DA34" s="106"/>
      <c r="DB34" s="106"/>
      <c r="DC34" s="106"/>
      <c r="DD34" s="106"/>
      <c r="DE34" s="106"/>
      <c r="DF34" s="106"/>
      <c r="DG34" s="106"/>
      <c r="DH34" s="106"/>
      <c r="DI34" s="106"/>
      <c r="DJ34" s="106"/>
      <c r="DK34" s="106"/>
      <c r="DL34" s="106"/>
      <c r="DM34" s="106"/>
    </row>
    <row r="35" spans="1:117" s="42" customFormat="1" ht="48.75" customHeight="1" x14ac:dyDescent="0.15">
      <c r="A35" s="28"/>
      <c r="B35" s="29"/>
      <c r="C35" s="57"/>
      <c r="D35" s="58"/>
      <c r="E35" s="196" t="str">
        <f>IF(E34="","",IF(AND(S28="0",S34&lt;&gt;""),$AA$35,""))</f>
        <v/>
      </c>
      <c r="F35" s="59"/>
      <c r="G35" s="59"/>
      <c r="H35" s="58"/>
      <c r="I35" s="59"/>
      <c r="J35" s="59"/>
      <c r="K35" s="59"/>
      <c r="L35" s="59"/>
      <c r="M35" s="59"/>
      <c r="N35" s="59"/>
      <c r="O35" s="59"/>
      <c r="P35" s="60"/>
      <c r="Q35" s="59"/>
      <c r="R35" s="61"/>
      <c r="S35" s="61"/>
      <c r="T35" s="15"/>
      <c r="U35" s="473"/>
      <c r="V35" s="474"/>
      <c r="W35" s="474"/>
      <c r="X35" s="463"/>
      <c r="Y35" s="474"/>
      <c r="Z35" s="474"/>
      <c r="AA35" s="477" t="s">
        <v>629</v>
      </c>
      <c r="AB35" s="477"/>
      <c r="AC35" s="463"/>
      <c r="AD35" s="463"/>
      <c r="AE35" s="463"/>
      <c r="AF35" s="232" t="s">
        <v>127</v>
      </c>
      <c r="AG35" s="232">
        <v>1</v>
      </c>
      <c r="AH35" s="232">
        <v>2</v>
      </c>
      <c r="AI35" s="232">
        <v>3</v>
      </c>
      <c r="AJ35" s="232">
        <v>4</v>
      </c>
      <c r="AK35" s="232">
        <v>5</v>
      </c>
      <c r="AL35" s="232">
        <v>6</v>
      </c>
      <c r="AM35" s="232">
        <v>7</v>
      </c>
      <c r="AN35" s="232">
        <v>8</v>
      </c>
      <c r="AO35" s="232">
        <v>9</v>
      </c>
      <c r="AP35" s="232"/>
      <c r="AQ35" s="232"/>
      <c r="AR35" s="232"/>
      <c r="AS35" s="232"/>
      <c r="AT35" s="232"/>
      <c r="AU35" s="232"/>
      <c r="AV35" s="232"/>
      <c r="AW35" s="232"/>
      <c r="AX35" s="232"/>
      <c r="AY35" s="232"/>
      <c r="AZ35" s="232"/>
      <c r="BA35" s="232"/>
      <c r="BB35" s="232"/>
      <c r="BC35" s="232"/>
      <c r="BD35" s="232"/>
      <c r="BE35" s="232"/>
      <c r="BF35" s="232"/>
      <c r="BG35" s="106"/>
      <c r="BH35" s="106"/>
      <c r="BI35" s="106"/>
      <c r="BJ35" s="106"/>
      <c r="BK35" s="106"/>
      <c r="BL35" s="106"/>
      <c r="BM35" s="106"/>
      <c r="BN35" s="106"/>
      <c r="BO35" s="106"/>
      <c r="BP35" s="106"/>
      <c r="BQ35" s="106"/>
      <c r="BR35" s="106"/>
      <c r="BS35" s="106"/>
      <c r="BT35" s="106"/>
      <c r="BU35" s="106"/>
      <c r="BV35" s="106"/>
      <c r="BW35" s="106"/>
      <c r="BX35" s="106"/>
      <c r="BY35" s="106"/>
      <c r="BZ35" s="106"/>
      <c r="CA35" s="106"/>
      <c r="CB35" s="106"/>
      <c r="CC35" s="106"/>
      <c r="CD35" s="106"/>
      <c r="CE35" s="106"/>
      <c r="CF35" s="106"/>
      <c r="CG35" s="106"/>
      <c r="CH35" s="106"/>
      <c r="CI35" s="106"/>
      <c r="CJ35" s="106"/>
      <c r="CK35" s="106"/>
      <c r="CL35" s="106"/>
      <c r="CM35" s="106"/>
      <c r="CN35" s="106"/>
      <c r="CO35" s="106"/>
      <c r="CP35" s="106"/>
      <c r="CQ35" s="106"/>
      <c r="CR35" s="106"/>
      <c r="CS35" s="106"/>
      <c r="CT35" s="106"/>
      <c r="CU35" s="106"/>
      <c r="CV35" s="106"/>
      <c r="CW35" s="106"/>
      <c r="CX35" s="106"/>
      <c r="CY35" s="106"/>
      <c r="CZ35" s="106"/>
      <c r="DA35" s="106"/>
      <c r="DB35" s="106"/>
      <c r="DC35" s="106"/>
      <c r="DD35" s="106"/>
      <c r="DE35" s="106"/>
      <c r="DF35" s="106"/>
      <c r="DG35" s="106"/>
      <c r="DH35" s="106"/>
      <c r="DI35" s="106"/>
      <c r="DJ35" s="106"/>
      <c r="DK35" s="106"/>
      <c r="DL35" s="106"/>
      <c r="DM35" s="106"/>
    </row>
    <row r="36" spans="1:117" s="42" customFormat="1" ht="16.5" hidden="1" customHeight="1" x14ac:dyDescent="0.15">
      <c r="A36" s="28"/>
      <c r="B36" s="29"/>
      <c r="C36" s="43"/>
      <c r="E36" s="63"/>
      <c r="R36" s="31"/>
      <c r="S36" s="31"/>
      <c r="T36" s="1"/>
      <c r="U36" s="473"/>
      <c r="V36" s="474"/>
      <c r="W36" s="474"/>
      <c r="X36" s="463"/>
      <c r="Y36" s="474"/>
      <c r="Z36" s="474"/>
      <c r="AA36" s="469"/>
      <c r="AB36" s="464"/>
      <c r="AC36" s="463"/>
      <c r="AD36" s="463"/>
      <c r="AE36" s="463"/>
      <c r="AF36" s="232"/>
      <c r="AG36" s="232"/>
      <c r="AH36" s="232"/>
      <c r="AI36" s="232"/>
      <c r="AJ36" s="232"/>
      <c r="AK36" s="232"/>
      <c r="AL36" s="232"/>
      <c r="AM36" s="232"/>
      <c r="AN36" s="232"/>
      <c r="AO36" s="232"/>
      <c r="AP36" s="232"/>
      <c r="AQ36" s="232"/>
      <c r="AR36" s="232"/>
      <c r="AS36" s="232"/>
      <c r="AT36" s="232"/>
      <c r="AU36" s="232"/>
      <c r="AV36" s="232"/>
      <c r="AW36" s="232"/>
      <c r="AX36" s="232"/>
      <c r="AY36" s="232"/>
      <c r="AZ36" s="232"/>
      <c r="BA36" s="232"/>
      <c r="BB36" s="232"/>
      <c r="BC36" s="232"/>
      <c r="BD36" s="232"/>
      <c r="BE36" s="232"/>
      <c r="BF36" s="232"/>
      <c r="BG36" s="106"/>
      <c r="BH36" s="106"/>
      <c r="BI36" s="106"/>
      <c r="BJ36" s="106"/>
      <c r="BK36" s="106"/>
      <c r="BL36" s="106"/>
      <c r="BM36" s="106"/>
      <c r="BN36" s="106"/>
      <c r="BO36" s="106"/>
      <c r="BP36" s="106"/>
      <c r="BQ36" s="106"/>
      <c r="BR36" s="106"/>
      <c r="BS36" s="106"/>
      <c r="BT36" s="106"/>
      <c r="BU36" s="106"/>
      <c r="BV36" s="106"/>
      <c r="BW36" s="106"/>
      <c r="BX36" s="106"/>
      <c r="BY36" s="106"/>
      <c r="BZ36" s="106"/>
      <c r="CA36" s="106"/>
      <c r="CB36" s="106"/>
      <c r="CC36" s="106"/>
      <c r="CD36" s="106"/>
      <c r="CE36" s="106"/>
      <c r="CF36" s="106"/>
      <c r="CG36" s="106"/>
      <c r="CH36" s="106"/>
      <c r="CI36" s="106"/>
      <c r="CJ36" s="106"/>
      <c r="CK36" s="106"/>
      <c r="CL36" s="106"/>
      <c r="CM36" s="106"/>
      <c r="CN36" s="106"/>
      <c r="CO36" s="106"/>
      <c r="CP36" s="106"/>
      <c r="CQ36" s="106"/>
      <c r="CR36" s="106"/>
      <c r="CS36" s="106"/>
      <c r="CT36" s="106"/>
      <c r="CU36" s="106"/>
      <c r="CV36" s="106"/>
      <c r="CW36" s="106"/>
      <c r="CX36" s="106"/>
      <c r="CY36" s="106"/>
      <c r="CZ36" s="106"/>
      <c r="DA36" s="106"/>
      <c r="DB36" s="106"/>
      <c r="DC36" s="106"/>
      <c r="DD36" s="106"/>
      <c r="DE36" s="106"/>
      <c r="DF36" s="106"/>
      <c r="DG36" s="106"/>
      <c r="DH36" s="106"/>
      <c r="DI36" s="106"/>
      <c r="DJ36" s="106"/>
      <c r="DK36" s="106"/>
      <c r="DL36" s="106"/>
      <c r="DM36" s="106"/>
    </row>
    <row r="37" spans="1:117" s="42" customFormat="1" ht="16.5" hidden="1" customHeight="1" x14ac:dyDescent="0.15">
      <c r="A37" s="28"/>
      <c r="B37" s="29"/>
      <c r="C37" s="43"/>
      <c r="E37" s="63"/>
      <c r="R37" s="31" t="s">
        <v>131</v>
      </c>
      <c r="S37" s="31" t="str">
        <f>IF(R37="","",IF(R37="無記号","",R37))</f>
        <v>-</v>
      </c>
      <c r="T37" s="1"/>
      <c r="U37" s="473"/>
      <c r="V37" s="474"/>
      <c r="W37" s="474"/>
      <c r="X37" s="463"/>
      <c r="Y37" s="474"/>
      <c r="Z37" s="474"/>
      <c r="AA37" s="469"/>
      <c r="AB37" s="464"/>
      <c r="AC37" s="463"/>
      <c r="AD37" s="463"/>
      <c r="AE37" s="463"/>
      <c r="AF37" s="232"/>
      <c r="AG37" s="232"/>
      <c r="AH37" s="232"/>
      <c r="AI37" s="232"/>
      <c r="AJ37" s="232"/>
      <c r="AK37" s="232"/>
      <c r="AL37" s="232"/>
      <c r="AM37" s="232"/>
      <c r="AN37" s="232"/>
      <c r="AO37" s="232"/>
      <c r="AP37" s="232"/>
      <c r="AQ37" s="232"/>
      <c r="AR37" s="232"/>
      <c r="AS37" s="232"/>
      <c r="AT37" s="232"/>
      <c r="AU37" s="232"/>
      <c r="AV37" s="232"/>
      <c r="AW37" s="232"/>
      <c r="AX37" s="232"/>
      <c r="AY37" s="232"/>
      <c r="AZ37" s="232"/>
      <c r="BA37" s="232"/>
      <c r="BB37" s="232"/>
      <c r="BC37" s="232"/>
      <c r="BD37" s="232"/>
      <c r="BE37" s="232"/>
      <c r="BF37" s="232"/>
      <c r="BG37" s="106"/>
      <c r="BH37" s="106"/>
      <c r="BI37" s="106"/>
      <c r="BJ37" s="106"/>
      <c r="BK37" s="106"/>
      <c r="BL37" s="106"/>
      <c r="BM37" s="106"/>
      <c r="BN37" s="106"/>
      <c r="BO37" s="106"/>
      <c r="BP37" s="106"/>
      <c r="BQ37" s="106"/>
      <c r="BR37" s="106"/>
      <c r="BS37" s="106"/>
      <c r="BT37" s="106"/>
      <c r="BU37" s="106"/>
      <c r="BV37" s="106"/>
      <c r="BW37" s="106"/>
      <c r="BX37" s="106"/>
      <c r="BY37" s="106"/>
      <c r="BZ37" s="106"/>
      <c r="CA37" s="106"/>
      <c r="CB37" s="106"/>
      <c r="CC37" s="106"/>
      <c r="CD37" s="106"/>
      <c r="CE37" s="106"/>
      <c r="CF37" s="106"/>
      <c r="CG37" s="106"/>
      <c r="CH37" s="106"/>
      <c r="CI37" s="106"/>
      <c r="CJ37" s="106"/>
      <c r="CK37" s="106"/>
      <c r="CL37" s="106"/>
      <c r="CM37" s="106"/>
      <c r="CN37" s="106"/>
      <c r="CO37" s="106"/>
      <c r="CP37" s="106"/>
      <c r="CQ37" s="106"/>
      <c r="CR37" s="106"/>
      <c r="CS37" s="106"/>
      <c r="CT37" s="106"/>
      <c r="CU37" s="106"/>
      <c r="CV37" s="106"/>
      <c r="CW37" s="106"/>
      <c r="CX37" s="106"/>
      <c r="CY37" s="106"/>
      <c r="CZ37" s="106"/>
      <c r="DA37" s="106"/>
      <c r="DB37" s="106"/>
      <c r="DC37" s="106"/>
      <c r="DD37" s="106"/>
      <c r="DE37" s="106"/>
      <c r="DF37" s="106"/>
      <c r="DG37" s="106"/>
      <c r="DH37" s="106"/>
      <c r="DI37" s="106"/>
      <c r="DJ37" s="106"/>
      <c r="DK37" s="106"/>
      <c r="DL37" s="106"/>
      <c r="DM37" s="106"/>
    </row>
    <row r="38" spans="1:117" s="42" customFormat="1" ht="16.5" hidden="1" customHeight="1" x14ac:dyDescent="0.15">
      <c r="A38" s="28"/>
      <c r="B38" s="29"/>
      <c r="C38" s="43"/>
      <c r="E38" s="63"/>
      <c r="R38" s="31"/>
      <c r="S38" s="31"/>
      <c r="T38" s="1"/>
      <c r="U38" s="473"/>
      <c r="V38" s="474"/>
      <c r="W38" s="474"/>
      <c r="X38" s="463"/>
      <c r="Y38" s="474"/>
      <c r="Z38" s="474"/>
      <c r="AA38" s="469"/>
      <c r="AB38" s="464"/>
      <c r="AC38" s="463"/>
      <c r="AD38" s="463"/>
      <c r="AE38" s="463"/>
      <c r="AF38" s="232"/>
      <c r="AG38" s="232"/>
      <c r="AH38" s="232"/>
      <c r="AI38" s="232"/>
      <c r="AJ38" s="232"/>
      <c r="AK38" s="232"/>
      <c r="AL38" s="232"/>
      <c r="AM38" s="232"/>
      <c r="AN38" s="232"/>
      <c r="AO38" s="232"/>
      <c r="AP38" s="232"/>
      <c r="AQ38" s="232"/>
      <c r="AR38" s="232"/>
      <c r="AS38" s="232"/>
      <c r="AT38" s="232"/>
      <c r="AU38" s="232"/>
      <c r="AV38" s="232"/>
      <c r="AW38" s="232"/>
      <c r="AX38" s="232"/>
      <c r="AY38" s="232"/>
      <c r="AZ38" s="232"/>
      <c r="BA38" s="232"/>
      <c r="BB38" s="232"/>
      <c r="BC38" s="232"/>
      <c r="BD38" s="232"/>
      <c r="BE38" s="232"/>
      <c r="BF38" s="232"/>
      <c r="BG38" s="106"/>
      <c r="BH38" s="106"/>
      <c r="BI38" s="106"/>
      <c r="BJ38" s="106"/>
      <c r="BK38" s="106"/>
      <c r="BL38" s="106"/>
      <c r="BM38" s="106"/>
      <c r="BN38" s="106"/>
      <c r="BO38" s="106"/>
      <c r="BP38" s="106"/>
      <c r="BQ38" s="106"/>
      <c r="BR38" s="106"/>
      <c r="BS38" s="106"/>
      <c r="BT38" s="106"/>
      <c r="BU38" s="106"/>
      <c r="BV38" s="106"/>
      <c r="BW38" s="106"/>
      <c r="BX38" s="106"/>
      <c r="BY38" s="106"/>
      <c r="BZ38" s="106"/>
      <c r="CA38" s="106"/>
      <c r="CB38" s="106"/>
      <c r="CC38" s="106"/>
      <c r="CD38" s="106"/>
      <c r="CE38" s="106"/>
      <c r="CF38" s="106"/>
      <c r="CG38" s="106"/>
      <c r="CH38" s="106"/>
      <c r="CI38" s="106"/>
      <c r="CJ38" s="106"/>
      <c r="CK38" s="106"/>
      <c r="CL38" s="106"/>
      <c r="CM38" s="106"/>
      <c r="CN38" s="106"/>
      <c r="CO38" s="106"/>
      <c r="CP38" s="106"/>
      <c r="CQ38" s="106"/>
      <c r="CR38" s="106"/>
      <c r="CS38" s="106"/>
      <c r="CT38" s="106"/>
      <c r="CU38" s="106"/>
      <c r="CV38" s="106"/>
      <c r="CW38" s="106"/>
      <c r="CX38" s="106"/>
      <c r="CY38" s="106"/>
      <c r="CZ38" s="106"/>
      <c r="DA38" s="106"/>
      <c r="DB38" s="106"/>
      <c r="DC38" s="106"/>
      <c r="DD38" s="106"/>
      <c r="DE38" s="106"/>
      <c r="DF38" s="106"/>
      <c r="DG38" s="106"/>
      <c r="DH38" s="106"/>
      <c r="DI38" s="106"/>
      <c r="DJ38" s="106"/>
      <c r="DK38" s="106"/>
      <c r="DL38" s="106"/>
      <c r="DM38" s="106"/>
    </row>
    <row r="39" spans="1:117" s="42" customFormat="1" ht="16.5" hidden="1" customHeight="1" x14ac:dyDescent="0.15">
      <c r="A39" s="28"/>
      <c r="B39" s="29"/>
      <c r="C39" s="43"/>
      <c r="E39" s="63"/>
      <c r="R39" s="31"/>
      <c r="S39" s="31"/>
      <c r="T39" s="1"/>
      <c r="U39" s="473"/>
      <c r="V39" s="474"/>
      <c r="W39" s="474"/>
      <c r="X39" s="463"/>
      <c r="Y39" s="474"/>
      <c r="Z39" s="474"/>
      <c r="AA39" s="469"/>
      <c r="AB39" s="464"/>
      <c r="AC39" s="463"/>
      <c r="AD39" s="463"/>
      <c r="AE39" s="463"/>
      <c r="AF39" s="232"/>
      <c r="AG39" s="232"/>
      <c r="AH39" s="232"/>
      <c r="AI39" s="232"/>
      <c r="AJ39" s="232"/>
      <c r="AK39" s="232"/>
      <c r="AL39" s="232"/>
      <c r="AM39" s="232"/>
      <c r="AN39" s="232"/>
      <c r="AO39" s="232"/>
      <c r="AP39" s="232"/>
      <c r="AQ39" s="232"/>
      <c r="AR39" s="232"/>
      <c r="AS39" s="232"/>
      <c r="AT39" s="232"/>
      <c r="AU39" s="232"/>
      <c r="AV39" s="232"/>
      <c r="AW39" s="232"/>
      <c r="AX39" s="232"/>
      <c r="AY39" s="232"/>
      <c r="AZ39" s="232"/>
      <c r="BA39" s="232"/>
      <c r="BB39" s="232"/>
      <c r="BC39" s="232"/>
      <c r="BD39" s="232"/>
      <c r="BE39" s="232"/>
      <c r="BF39" s="232"/>
      <c r="BG39" s="106"/>
      <c r="BH39" s="106"/>
      <c r="BI39" s="106"/>
      <c r="BJ39" s="106"/>
      <c r="BK39" s="106"/>
      <c r="BL39" s="106"/>
      <c r="BM39" s="106"/>
      <c r="BN39" s="106"/>
      <c r="BO39" s="106"/>
      <c r="BP39" s="106"/>
      <c r="BQ39" s="106"/>
      <c r="BR39" s="106"/>
      <c r="BS39" s="106"/>
      <c r="BT39" s="106"/>
      <c r="BU39" s="106"/>
      <c r="BV39" s="106"/>
      <c r="BW39" s="106"/>
      <c r="BX39" s="106"/>
      <c r="BY39" s="106"/>
      <c r="BZ39" s="106"/>
      <c r="CA39" s="106"/>
      <c r="CB39" s="106"/>
      <c r="CC39" s="106"/>
      <c r="CD39" s="106"/>
      <c r="CE39" s="106"/>
      <c r="CF39" s="106"/>
      <c r="CG39" s="106"/>
      <c r="CH39" s="106"/>
      <c r="CI39" s="106"/>
      <c r="CJ39" s="106"/>
      <c r="CK39" s="106"/>
      <c r="CL39" s="106"/>
      <c r="CM39" s="106"/>
      <c r="CN39" s="106"/>
      <c r="CO39" s="106"/>
      <c r="CP39" s="106"/>
      <c r="CQ39" s="106"/>
      <c r="CR39" s="106"/>
      <c r="CS39" s="106"/>
      <c r="CT39" s="106"/>
      <c r="CU39" s="106"/>
      <c r="CV39" s="106"/>
      <c r="CW39" s="106"/>
      <c r="CX39" s="106"/>
      <c r="CY39" s="106"/>
      <c r="CZ39" s="106"/>
      <c r="DA39" s="106"/>
      <c r="DB39" s="106"/>
      <c r="DC39" s="106"/>
      <c r="DD39" s="106"/>
      <c r="DE39" s="106"/>
      <c r="DF39" s="106"/>
      <c r="DG39" s="106"/>
      <c r="DH39" s="106"/>
      <c r="DI39" s="106"/>
      <c r="DJ39" s="106"/>
      <c r="DK39" s="106"/>
      <c r="DL39" s="106"/>
      <c r="DM39" s="106"/>
    </row>
    <row r="40" spans="1:117" s="42" customFormat="1" ht="16.5" hidden="1" customHeight="1" x14ac:dyDescent="0.15">
      <c r="A40" s="28"/>
      <c r="B40" s="64" t="s">
        <v>39</v>
      </c>
      <c r="C40" s="43" t="s">
        <v>27</v>
      </c>
      <c r="E40" s="63"/>
      <c r="R40" s="31"/>
      <c r="S40" s="31" t="str">
        <f>IF(R40="","",IF(R40="無記号","",R40))</f>
        <v/>
      </c>
      <c r="T40" s="1"/>
      <c r="U40" s="473"/>
      <c r="V40" s="474"/>
      <c r="W40" s="474"/>
      <c r="X40" s="463"/>
      <c r="Y40" s="474"/>
      <c r="Z40" s="474"/>
      <c r="AA40" s="469"/>
      <c r="AB40" s="464"/>
      <c r="AC40" s="463"/>
      <c r="AD40" s="463"/>
      <c r="AE40" s="463"/>
      <c r="AF40" s="232"/>
      <c r="AG40" s="232"/>
      <c r="AH40" s="232"/>
      <c r="AI40" s="232"/>
      <c r="AJ40" s="232"/>
      <c r="AK40" s="232"/>
      <c r="AL40" s="232"/>
      <c r="AM40" s="232"/>
      <c r="AN40" s="232"/>
      <c r="AO40" s="232"/>
      <c r="AP40" s="232"/>
      <c r="AQ40" s="232"/>
      <c r="AR40" s="232"/>
      <c r="AS40" s="232"/>
      <c r="AT40" s="232"/>
      <c r="AU40" s="232"/>
      <c r="AV40" s="232"/>
      <c r="AW40" s="232"/>
      <c r="AX40" s="232"/>
      <c r="AY40" s="232"/>
      <c r="AZ40" s="232"/>
      <c r="BA40" s="232"/>
      <c r="BB40" s="232"/>
      <c r="BC40" s="232"/>
      <c r="BD40" s="232"/>
      <c r="BE40" s="232"/>
      <c r="BF40" s="232"/>
      <c r="BG40" s="106"/>
      <c r="BH40" s="106"/>
      <c r="BI40" s="106"/>
      <c r="BJ40" s="106"/>
      <c r="BK40" s="106"/>
      <c r="BL40" s="106"/>
      <c r="BM40" s="106"/>
      <c r="BN40" s="106"/>
      <c r="BO40" s="106"/>
      <c r="BP40" s="106"/>
      <c r="BQ40" s="106"/>
      <c r="BR40" s="106"/>
      <c r="BS40" s="106"/>
      <c r="BT40" s="106"/>
      <c r="BU40" s="106"/>
      <c r="BV40" s="106"/>
      <c r="BW40" s="106"/>
      <c r="BX40" s="106"/>
      <c r="BY40" s="106"/>
      <c r="BZ40" s="106"/>
      <c r="CA40" s="106"/>
      <c r="CB40" s="106"/>
      <c r="CC40" s="106"/>
      <c r="CD40" s="106"/>
      <c r="CE40" s="106"/>
      <c r="CF40" s="106"/>
      <c r="CG40" s="106"/>
      <c r="CH40" s="106"/>
      <c r="CI40" s="106"/>
      <c r="CJ40" s="106"/>
      <c r="CK40" s="106"/>
      <c r="CL40" s="106"/>
      <c r="CM40" s="106"/>
      <c r="CN40" s="106"/>
      <c r="CO40" s="106"/>
      <c r="CP40" s="106"/>
      <c r="CQ40" s="106"/>
      <c r="CR40" s="106"/>
      <c r="CS40" s="106"/>
      <c r="CT40" s="106"/>
      <c r="CU40" s="106"/>
      <c r="CV40" s="106"/>
      <c r="CW40" s="106"/>
      <c r="CX40" s="106"/>
      <c r="CY40" s="106"/>
      <c r="CZ40" s="106"/>
      <c r="DA40" s="106"/>
      <c r="DB40" s="106"/>
      <c r="DC40" s="106"/>
      <c r="DD40" s="106"/>
      <c r="DE40" s="106"/>
      <c r="DF40" s="106"/>
      <c r="DG40" s="106"/>
      <c r="DH40" s="106"/>
      <c r="DI40" s="106"/>
      <c r="DJ40" s="106"/>
      <c r="DK40" s="106"/>
      <c r="DL40" s="106"/>
      <c r="DM40" s="106"/>
    </row>
    <row r="41" spans="1:117" s="42" customFormat="1" ht="16.5" hidden="1" customHeight="1" x14ac:dyDescent="0.15">
      <c r="A41" s="28"/>
      <c r="B41" s="29"/>
      <c r="C41" s="43"/>
      <c r="R41" s="31"/>
      <c r="S41" s="31"/>
      <c r="T41" s="1"/>
      <c r="U41" s="473"/>
      <c r="V41" s="474"/>
      <c r="W41" s="474"/>
      <c r="X41" s="463"/>
      <c r="Y41" s="474"/>
      <c r="Z41" s="474"/>
      <c r="AA41" s="469"/>
      <c r="AB41" s="464"/>
      <c r="AC41" s="463"/>
      <c r="AD41" s="463"/>
      <c r="AE41" s="463"/>
      <c r="AF41" s="232"/>
      <c r="AG41" s="232"/>
      <c r="AH41" s="232"/>
      <c r="AI41" s="232"/>
      <c r="AJ41" s="232"/>
      <c r="AK41" s="232"/>
      <c r="AL41" s="232"/>
      <c r="AM41" s="232"/>
      <c r="AN41" s="232"/>
      <c r="AO41" s="232"/>
      <c r="AP41" s="232"/>
      <c r="AQ41" s="232"/>
      <c r="AR41" s="232"/>
      <c r="AS41" s="232"/>
      <c r="AT41" s="232"/>
      <c r="AU41" s="232"/>
      <c r="AV41" s="232"/>
      <c r="AW41" s="232"/>
      <c r="AX41" s="232"/>
      <c r="AY41" s="232"/>
      <c r="AZ41" s="232"/>
      <c r="BA41" s="232"/>
      <c r="BB41" s="232"/>
      <c r="BC41" s="232"/>
      <c r="BD41" s="232"/>
      <c r="BE41" s="232"/>
      <c r="BF41" s="232"/>
      <c r="BG41" s="106"/>
      <c r="BH41" s="106"/>
      <c r="BI41" s="106"/>
      <c r="BJ41" s="106"/>
      <c r="BK41" s="106"/>
      <c r="BL41" s="106"/>
      <c r="BM41" s="106"/>
      <c r="BN41" s="106"/>
      <c r="BO41" s="106"/>
      <c r="BP41" s="106"/>
      <c r="BQ41" s="106"/>
      <c r="BR41" s="106"/>
      <c r="BS41" s="106"/>
      <c r="BT41" s="106"/>
      <c r="BU41" s="106"/>
      <c r="BV41" s="106"/>
      <c r="BW41" s="106"/>
      <c r="BX41" s="106"/>
      <c r="BY41" s="106"/>
      <c r="BZ41" s="106"/>
      <c r="CA41" s="106"/>
      <c r="CB41" s="106"/>
      <c r="CC41" s="106"/>
      <c r="CD41" s="106"/>
      <c r="CE41" s="106"/>
      <c r="CF41" s="106"/>
      <c r="CG41" s="106"/>
      <c r="CH41" s="106"/>
      <c r="CI41" s="106"/>
      <c r="CJ41" s="106"/>
      <c r="CK41" s="106"/>
      <c r="CL41" s="106"/>
      <c r="CM41" s="106"/>
      <c r="CN41" s="106"/>
      <c r="CO41" s="106"/>
      <c r="CP41" s="106"/>
      <c r="CQ41" s="106"/>
      <c r="CR41" s="106"/>
      <c r="CS41" s="106"/>
      <c r="CT41" s="106"/>
      <c r="CU41" s="106"/>
      <c r="CV41" s="106"/>
      <c r="CW41" s="106"/>
      <c r="CX41" s="106"/>
      <c r="CY41" s="106"/>
      <c r="CZ41" s="106"/>
      <c r="DA41" s="106"/>
      <c r="DB41" s="106"/>
      <c r="DC41" s="106"/>
      <c r="DD41" s="106"/>
      <c r="DE41" s="106"/>
      <c r="DF41" s="106"/>
      <c r="DG41" s="106"/>
      <c r="DH41" s="106"/>
      <c r="DI41" s="106"/>
      <c r="DJ41" s="106"/>
      <c r="DK41" s="106"/>
      <c r="DL41" s="106"/>
      <c r="DM41" s="106"/>
    </row>
    <row r="42" spans="1:117" s="42" customFormat="1" ht="12.75" customHeight="1" x14ac:dyDescent="0.15">
      <c r="A42" s="29">
        <v>5</v>
      </c>
      <c r="B42" s="29"/>
      <c r="C42" s="44"/>
      <c r="D42" s="45"/>
      <c r="E42" s="66" t="s">
        <v>129</v>
      </c>
      <c r="F42" s="47"/>
      <c r="G42" s="47"/>
      <c r="H42" s="45"/>
      <c r="I42" s="47"/>
      <c r="J42" s="47"/>
      <c r="K42" s="47"/>
      <c r="L42" s="47"/>
      <c r="M42" s="47"/>
      <c r="N42" s="47"/>
      <c r="O42" s="47"/>
      <c r="P42" s="48"/>
      <c r="Q42" s="47"/>
      <c r="R42" s="49"/>
      <c r="S42" s="49"/>
      <c r="T42" s="16"/>
      <c r="U42" s="473"/>
      <c r="V42" s="474"/>
      <c r="W42" s="474"/>
      <c r="X42" s="463"/>
      <c r="Y42" s="474"/>
      <c r="Z42" s="474"/>
      <c r="AA42" s="469"/>
      <c r="AB42" s="464"/>
      <c r="AC42" s="463"/>
      <c r="AD42" s="463"/>
      <c r="AE42" s="463"/>
      <c r="AF42" s="232"/>
      <c r="AG42" s="232"/>
      <c r="AH42" s="232"/>
      <c r="AI42" s="232"/>
      <c r="AJ42" s="232"/>
      <c r="AK42" s="232"/>
      <c r="AL42" s="232"/>
      <c r="AM42" s="232"/>
      <c r="AN42" s="232"/>
      <c r="AO42" s="232"/>
      <c r="AP42" s="232"/>
      <c r="AQ42" s="232"/>
      <c r="AR42" s="232"/>
      <c r="AS42" s="232"/>
      <c r="AT42" s="232"/>
      <c r="AU42" s="232"/>
      <c r="AV42" s="232"/>
      <c r="AW42" s="232"/>
      <c r="AX42" s="232"/>
      <c r="AY42" s="232"/>
      <c r="AZ42" s="232"/>
      <c r="BA42" s="232"/>
      <c r="BB42" s="232"/>
      <c r="BC42" s="232"/>
      <c r="BD42" s="232"/>
      <c r="BE42" s="232"/>
      <c r="BF42" s="232"/>
      <c r="BG42" s="106"/>
      <c r="BH42" s="106"/>
      <c r="BI42" s="106"/>
      <c r="BJ42" s="106"/>
      <c r="BK42" s="106"/>
      <c r="BL42" s="106"/>
      <c r="BM42" s="106"/>
      <c r="BN42" s="106"/>
      <c r="BO42" s="106"/>
      <c r="BP42" s="106"/>
      <c r="BQ42" s="106"/>
      <c r="BR42" s="106"/>
      <c r="BS42" s="106"/>
      <c r="BT42" s="106"/>
      <c r="BU42" s="106"/>
      <c r="BV42" s="106"/>
      <c r="BW42" s="106"/>
      <c r="BX42" s="106"/>
      <c r="BY42" s="106"/>
      <c r="BZ42" s="106"/>
      <c r="CA42" s="106"/>
      <c r="CB42" s="106"/>
      <c r="CC42" s="106"/>
      <c r="CD42" s="106"/>
      <c r="CE42" s="106"/>
      <c r="CF42" s="106"/>
      <c r="CG42" s="106"/>
      <c r="CH42" s="106"/>
      <c r="CI42" s="106"/>
      <c r="CJ42" s="106"/>
      <c r="CK42" s="106"/>
      <c r="CL42" s="106"/>
      <c r="CM42" s="106"/>
      <c r="CN42" s="106"/>
      <c r="CO42" s="106"/>
      <c r="CP42" s="106"/>
      <c r="CQ42" s="106"/>
      <c r="CR42" s="106"/>
      <c r="CS42" s="106"/>
      <c r="CT42" s="106"/>
      <c r="CU42" s="106"/>
      <c r="CV42" s="106"/>
      <c r="CW42" s="106"/>
      <c r="CX42" s="106"/>
      <c r="CY42" s="106"/>
      <c r="CZ42" s="106"/>
      <c r="DA42" s="106"/>
      <c r="DB42" s="106"/>
      <c r="DC42" s="106"/>
      <c r="DD42" s="106"/>
      <c r="DE42" s="106"/>
      <c r="DF42" s="106"/>
      <c r="DG42" s="106"/>
      <c r="DH42" s="106"/>
      <c r="DI42" s="106"/>
      <c r="DJ42" s="106"/>
      <c r="DK42" s="106"/>
      <c r="DL42" s="106"/>
      <c r="DM42" s="106"/>
    </row>
    <row r="43" spans="1:117" s="42" customFormat="1" ht="16.5" customHeight="1" x14ac:dyDescent="0.15">
      <c r="A43" s="50" t="s">
        <v>270</v>
      </c>
      <c r="B43" s="34" t="s">
        <v>40</v>
      </c>
      <c r="C43" s="51" t="s">
        <v>243</v>
      </c>
      <c r="D43" s="52"/>
      <c r="E43" s="74"/>
      <c r="F43" s="42" t="str">
        <f>IF(E43="","",MATCH(E43,AF43:BB43,0))</f>
        <v/>
      </c>
      <c r="H43" s="52"/>
      <c r="P43" s="56"/>
      <c r="R43" s="55" t="str">
        <f>IF(F43="","",INDEX(AF44:BB44,1,F43))</f>
        <v/>
      </c>
      <c r="S43" s="31" t="str">
        <f>IF(R43="","",IF(R43="無記号","",R43))</f>
        <v/>
      </c>
      <c r="T43" s="17"/>
      <c r="U43" s="473"/>
      <c r="V43" s="474"/>
      <c r="W43" s="474"/>
      <c r="X43" s="463"/>
      <c r="Y43" s="474"/>
      <c r="Z43" s="474"/>
      <c r="AA43" s="469"/>
      <c r="AB43" s="464"/>
      <c r="AC43" s="463"/>
      <c r="AD43" s="463"/>
      <c r="AE43" s="463"/>
      <c r="AF43" s="232" t="s">
        <v>91</v>
      </c>
      <c r="AG43" s="232" t="s">
        <v>92</v>
      </c>
      <c r="AH43" s="232" t="s">
        <v>93</v>
      </c>
      <c r="AI43" s="232" t="s">
        <v>94</v>
      </c>
      <c r="AJ43" s="232" t="s">
        <v>95</v>
      </c>
      <c r="AK43" s="232" t="s">
        <v>96</v>
      </c>
      <c r="AL43" s="232" t="s">
        <v>97</v>
      </c>
      <c r="AM43" s="232" t="s">
        <v>98</v>
      </c>
      <c r="AN43" s="232" t="s">
        <v>99</v>
      </c>
      <c r="AO43" s="232" t="s">
        <v>100</v>
      </c>
      <c r="AP43" s="232" t="s">
        <v>101</v>
      </c>
      <c r="AQ43" s="232" t="s">
        <v>102</v>
      </c>
      <c r="AR43" s="232" t="s">
        <v>103</v>
      </c>
      <c r="AS43" s="232" t="s">
        <v>104</v>
      </c>
      <c r="AT43" s="232" t="s">
        <v>105</v>
      </c>
      <c r="AU43" s="232" t="s">
        <v>106</v>
      </c>
      <c r="AV43" s="232" t="s">
        <v>107</v>
      </c>
      <c r="AW43" s="232" t="s">
        <v>108</v>
      </c>
      <c r="AX43" s="232" t="s">
        <v>109</v>
      </c>
      <c r="AY43" s="232" t="s">
        <v>110</v>
      </c>
      <c r="AZ43" s="232" t="s">
        <v>111</v>
      </c>
      <c r="BA43" s="232" t="s">
        <v>112</v>
      </c>
      <c r="BB43" s="232" t="s">
        <v>113</v>
      </c>
      <c r="BC43" s="232"/>
      <c r="BD43" s="232"/>
      <c r="BE43" s="232"/>
      <c r="BF43" s="232"/>
      <c r="BG43" s="106"/>
      <c r="BH43" s="106"/>
      <c r="BI43" s="106"/>
      <c r="BJ43" s="106"/>
      <c r="BK43" s="106"/>
      <c r="BL43" s="106"/>
      <c r="BM43" s="106"/>
      <c r="BN43" s="106"/>
      <c r="BO43" s="106"/>
      <c r="BP43" s="106"/>
      <c r="BQ43" s="106"/>
      <c r="BR43" s="106"/>
      <c r="BS43" s="106"/>
      <c r="BT43" s="106"/>
      <c r="BU43" s="106"/>
      <c r="BV43" s="106"/>
      <c r="BW43" s="106"/>
      <c r="BX43" s="106"/>
      <c r="BY43" s="106"/>
      <c r="BZ43" s="106"/>
      <c r="CA43" s="106"/>
      <c r="CB43" s="106"/>
      <c r="CC43" s="106"/>
      <c r="CD43" s="106"/>
      <c r="CE43" s="106"/>
      <c r="CF43" s="106"/>
      <c r="CG43" s="106"/>
      <c r="CH43" s="106"/>
      <c r="CI43" s="106"/>
      <c r="CJ43" s="106"/>
      <c r="CK43" s="106"/>
      <c r="CL43" s="106"/>
      <c r="CM43" s="106"/>
      <c r="CN43" s="106"/>
      <c r="CO43" s="106"/>
      <c r="CP43" s="106"/>
      <c r="CQ43" s="106"/>
      <c r="CR43" s="106"/>
      <c r="CS43" s="106"/>
      <c r="CT43" s="106"/>
      <c r="CU43" s="106"/>
      <c r="CV43" s="106"/>
      <c r="CW43" s="106"/>
      <c r="CX43" s="106"/>
      <c r="CY43" s="106"/>
      <c r="CZ43" s="106"/>
      <c r="DA43" s="106"/>
      <c r="DB43" s="106"/>
      <c r="DC43" s="106"/>
      <c r="DD43" s="106"/>
      <c r="DE43" s="106"/>
      <c r="DF43" s="106"/>
      <c r="DG43" s="106"/>
      <c r="DH43" s="106"/>
      <c r="DI43" s="106"/>
      <c r="DJ43" s="106"/>
      <c r="DK43" s="106"/>
      <c r="DL43" s="106"/>
      <c r="DM43" s="106"/>
    </row>
    <row r="44" spans="1:117" s="42" customFormat="1" ht="63" customHeight="1" x14ac:dyDescent="0.15">
      <c r="A44" s="28"/>
      <c r="B44" s="29"/>
      <c r="C44" s="57"/>
      <c r="D44" s="58"/>
      <c r="E44" s="107" t="str">
        <f>IF(R44="","",IF(R44&gt;16,$AA$44,""))</f>
        <v/>
      </c>
      <c r="F44" s="59"/>
      <c r="G44" s="59"/>
      <c r="H44" s="58"/>
      <c r="I44" s="59"/>
      <c r="J44" s="59"/>
      <c r="K44" s="59"/>
      <c r="L44" s="59"/>
      <c r="M44" s="59"/>
      <c r="N44" s="59"/>
      <c r="O44" s="59"/>
      <c r="P44" s="60"/>
      <c r="Q44" s="59"/>
      <c r="R44" s="109" t="str">
        <f>IF(R43="","",VALUE(R43))</f>
        <v/>
      </c>
      <c r="S44" s="61"/>
      <c r="T44" s="15"/>
      <c r="U44" s="473"/>
      <c r="V44" s="474"/>
      <c r="W44" s="474"/>
      <c r="X44" s="463"/>
      <c r="Y44" s="474"/>
      <c r="Z44" s="474"/>
      <c r="AA44" s="477" t="s">
        <v>632</v>
      </c>
      <c r="AB44" s="464"/>
      <c r="AC44" s="463"/>
      <c r="AD44" s="463"/>
      <c r="AE44" s="463"/>
      <c r="AF44" s="467" t="s">
        <v>633</v>
      </c>
      <c r="AG44" s="467" t="s">
        <v>679</v>
      </c>
      <c r="AH44" s="467" t="s">
        <v>69</v>
      </c>
      <c r="AI44" s="467" t="s">
        <v>70</v>
      </c>
      <c r="AJ44" s="467" t="s">
        <v>71</v>
      </c>
      <c r="AK44" s="467" t="s">
        <v>72</v>
      </c>
      <c r="AL44" s="467" t="s">
        <v>73</v>
      </c>
      <c r="AM44" s="467" t="s">
        <v>74</v>
      </c>
      <c r="AN44" s="467" t="s">
        <v>75</v>
      </c>
      <c r="AO44" s="467" t="s">
        <v>76</v>
      </c>
      <c r="AP44" s="467" t="s">
        <v>77</v>
      </c>
      <c r="AQ44" s="467" t="s">
        <v>78</v>
      </c>
      <c r="AR44" s="467" t="s">
        <v>79</v>
      </c>
      <c r="AS44" s="467" t="s">
        <v>80</v>
      </c>
      <c r="AT44" s="467" t="s">
        <v>81</v>
      </c>
      <c r="AU44" s="467" t="s">
        <v>82</v>
      </c>
      <c r="AV44" s="467" t="s">
        <v>83</v>
      </c>
      <c r="AW44" s="467" t="s">
        <v>84</v>
      </c>
      <c r="AX44" s="467" t="s">
        <v>85</v>
      </c>
      <c r="AY44" s="467" t="s">
        <v>86</v>
      </c>
      <c r="AZ44" s="467" t="s">
        <v>87</v>
      </c>
      <c r="BA44" s="467" t="s">
        <v>88</v>
      </c>
      <c r="BB44" s="467" t="s">
        <v>89</v>
      </c>
      <c r="BC44" s="478"/>
      <c r="BD44" s="232"/>
      <c r="BE44" s="232"/>
      <c r="BF44" s="232"/>
      <c r="BG44" s="106"/>
      <c r="BH44" s="106"/>
      <c r="BI44" s="106"/>
      <c r="BJ44" s="106"/>
      <c r="BK44" s="106"/>
      <c r="BL44" s="106"/>
      <c r="BM44" s="106"/>
      <c r="BN44" s="106"/>
      <c r="BO44" s="106"/>
      <c r="BP44" s="106"/>
      <c r="BQ44" s="106"/>
      <c r="BR44" s="106"/>
      <c r="BS44" s="106"/>
      <c r="BT44" s="106"/>
      <c r="BU44" s="106"/>
      <c r="BV44" s="106"/>
      <c r="BW44" s="106"/>
      <c r="BX44" s="106"/>
      <c r="BY44" s="106"/>
      <c r="BZ44" s="106"/>
      <c r="CA44" s="106"/>
      <c r="CB44" s="106"/>
      <c r="CC44" s="106"/>
      <c r="CD44" s="106"/>
      <c r="CE44" s="106"/>
      <c r="CF44" s="106"/>
      <c r="CG44" s="106"/>
      <c r="CH44" s="106"/>
      <c r="CI44" s="106"/>
      <c r="CJ44" s="106"/>
      <c r="CK44" s="106"/>
      <c r="CL44" s="106"/>
      <c r="CM44" s="106"/>
      <c r="CN44" s="106"/>
      <c r="CO44" s="106"/>
      <c r="CP44" s="106"/>
      <c r="CQ44" s="106"/>
      <c r="CR44" s="106"/>
      <c r="CS44" s="106"/>
      <c r="CT44" s="106"/>
      <c r="CU44" s="106"/>
      <c r="CV44" s="106"/>
      <c r="CW44" s="106"/>
      <c r="CX44" s="106"/>
      <c r="CY44" s="106"/>
      <c r="CZ44" s="106"/>
      <c r="DA44" s="106"/>
      <c r="DB44" s="106"/>
      <c r="DC44" s="106"/>
      <c r="DD44" s="106"/>
      <c r="DE44" s="106"/>
      <c r="DF44" s="106"/>
      <c r="DG44" s="106"/>
      <c r="DH44" s="106"/>
      <c r="DI44" s="106"/>
      <c r="DJ44" s="106"/>
      <c r="DK44" s="106"/>
      <c r="DL44" s="106"/>
      <c r="DM44" s="106"/>
    </row>
    <row r="45" spans="1:117" s="42" customFormat="1" ht="12.75" customHeight="1" x14ac:dyDescent="0.15">
      <c r="A45" s="29">
        <v>6</v>
      </c>
      <c r="B45" s="29"/>
      <c r="C45" s="44"/>
      <c r="D45" s="45"/>
      <c r="E45" s="66" t="s">
        <v>129</v>
      </c>
      <c r="F45" s="47"/>
      <c r="G45" s="47"/>
      <c r="H45" s="45"/>
      <c r="I45" s="47"/>
      <c r="J45" s="47"/>
      <c r="K45" s="47"/>
      <c r="L45" s="47"/>
      <c r="M45" s="47"/>
      <c r="N45" s="47"/>
      <c r="O45" s="47"/>
      <c r="P45" s="48"/>
      <c r="Q45" s="47"/>
      <c r="R45" s="49"/>
      <c r="S45" s="49"/>
      <c r="T45" s="16"/>
      <c r="U45" s="473"/>
      <c r="V45" s="474"/>
      <c r="W45" s="474"/>
      <c r="X45" s="463"/>
      <c r="Y45" s="474"/>
      <c r="Z45" s="474"/>
      <c r="AA45" s="469"/>
      <c r="AB45" s="464"/>
      <c r="AC45" s="463"/>
      <c r="AD45" s="463"/>
      <c r="AE45" s="463"/>
      <c r="AF45" s="467"/>
      <c r="AG45" s="467"/>
      <c r="AH45" s="467"/>
      <c r="AI45" s="467"/>
      <c r="AJ45" s="467"/>
      <c r="AK45" s="467"/>
      <c r="AL45" s="467"/>
      <c r="AM45" s="467"/>
      <c r="AN45" s="467"/>
      <c r="AO45" s="467"/>
      <c r="AP45" s="467"/>
      <c r="AQ45" s="467"/>
      <c r="AR45" s="467"/>
      <c r="AS45" s="467"/>
      <c r="AT45" s="467"/>
      <c r="AU45" s="467"/>
      <c r="AV45" s="467"/>
      <c r="AW45" s="467"/>
      <c r="AX45" s="467"/>
      <c r="AY45" s="467"/>
      <c r="AZ45" s="467"/>
      <c r="BA45" s="467"/>
      <c r="BB45" s="467"/>
      <c r="BC45" s="232"/>
      <c r="BD45" s="232"/>
      <c r="BE45" s="232"/>
      <c r="BF45" s="232"/>
      <c r="BG45" s="106"/>
      <c r="BH45" s="106"/>
      <c r="BI45" s="106"/>
      <c r="BJ45" s="106"/>
      <c r="BK45" s="106"/>
      <c r="BL45" s="106"/>
      <c r="BM45" s="106"/>
      <c r="BN45" s="106"/>
      <c r="BO45" s="106"/>
      <c r="BP45" s="106"/>
      <c r="BQ45" s="106"/>
      <c r="BR45" s="106"/>
      <c r="BS45" s="106"/>
      <c r="BT45" s="106"/>
      <c r="BU45" s="106"/>
      <c r="BV45" s="106"/>
      <c r="BW45" s="106"/>
      <c r="BX45" s="106"/>
      <c r="BY45" s="106"/>
      <c r="BZ45" s="106"/>
      <c r="CA45" s="106"/>
      <c r="CB45" s="106"/>
      <c r="CC45" s="106"/>
      <c r="CD45" s="106"/>
      <c r="CE45" s="106"/>
      <c r="CF45" s="106"/>
      <c r="CG45" s="106"/>
      <c r="CH45" s="106"/>
      <c r="CI45" s="106"/>
      <c r="CJ45" s="106"/>
      <c r="CK45" s="106"/>
      <c r="CL45" s="106"/>
      <c r="CM45" s="106"/>
      <c r="CN45" s="106"/>
      <c r="CO45" s="106"/>
      <c r="CP45" s="106"/>
      <c r="CQ45" s="106"/>
      <c r="CR45" s="106"/>
      <c r="CS45" s="106"/>
      <c r="CT45" s="106"/>
      <c r="CU45" s="106"/>
      <c r="CV45" s="106"/>
      <c r="CW45" s="106"/>
      <c r="CX45" s="106"/>
      <c r="CY45" s="106"/>
      <c r="CZ45" s="106"/>
      <c r="DA45" s="106"/>
      <c r="DB45" s="106"/>
      <c r="DC45" s="106"/>
      <c r="DD45" s="106"/>
      <c r="DE45" s="106"/>
      <c r="DF45" s="106"/>
      <c r="DG45" s="106"/>
      <c r="DH45" s="106"/>
      <c r="DI45" s="106"/>
      <c r="DJ45" s="106"/>
      <c r="DK45" s="106"/>
      <c r="DL45" s="106"/>
      <c r="DM45" s="106"/>
    </row>
    <row r="46" spans="1:117" s="42" customFormat="1" ht="16.5" customHeight="1" x14ac:dyDescent="0.15">
      <c r="A46" s="50" t="s">
        <v>270</v>
      </c>
      <c r="B46" s="34" t="s">
        <v>41</v>
      </c>
      <c r="C46" s="51" t="s">
        <v>245</v>
      </c>
      <c r="D46" s="52"/>
      <c r="E46" s="198"/>
      <c r="F46" s="42" t="str">
        <f>IF(E46="","",MATCH(E46,AF46:BB46,0))</f>
        <v/>
      </c>
      <c r="H46" s="52"/>
      <c r="P46" s="56"/>
      <c r="R46" s="55" t="str">
        <f>IF(F46="","",INDEX(AF47:BB47,1,F46))</f>
        <v/>
      </c>
      <c r="S46" s="31" t="str">
        <f>IF(R46="","",IF(R46="無記号","",R46))</f>
        <v/>
      </c>
      <c r="T46" s="17"/>
      <c r="U46" s="473"/>
      <c r="V46" s="474"/>
      <c r="W46" s="474"/>
      <c r="X46" s="463"/>
      <c r="Y46" s="474"/>
      <c r="Z46" s="474"/>
      <c r="AA46" s="469"/>
      <c r="AB46" s="464"/>
      <c r="AC46" s="463"/>
      <c r="AD46" s="463"/>
      <c r="AE46" s="463"/>
      <c r="AF46" s="232" t="s">
        <v>416</v>
      </c>
      <c r="AG46" s="232" t="s">
        <v>417</v>
      </c>
      <c r="AH46" s="232" t="s">
        <v>418</v>
      </c>
      <c r="AI46" s="232" t="s">
        <v>419</v>
      </c>
      <c r="AJ46" s="232" t="s">
        <v>420</v>
      </c>
      <c r="AK46" s="232" t="s">
        <v>421</v>
      </c>
      <c r="AL46" s="232" t="s">
        <v>422</v>
      </c>
      <c r="AM46" s="232" t="s">
        <v>423</v>
      </c>
      <c r="AN46" s="232" t="s">
        <v>424</v>
      </c>
      <c r="AO46" s="232"/>
      <c r="AP46" s="232"/>
      <c r="AQ46" s="232"/>
      <c r="AR46" s="232"/>
      <c r="AS46" s="232"/>
      <c r="AT46" s="232"/>
      <c r="AU46" s="232"/>
      <c r="AV46" s="232"/>
      <c r="AW46" s="232"/>
      <c r="AX46" s="232"/>
      <c r="AY46" s="232"/>
      <c r="AZ46" s="232"/>
      <c r="BA46" s="232"/>
      <c r="BB46" s="232"/>
      <c r="BC46" s="232"/>
      <c r="BD46" s="232"/>
      <c r="BE46" s="232"/>
      <c r="BF46" s="232"/>
      <c r="BG46" s="106"/>
      <c r="BH46" s="106"/>
      <c r="BI46" s="106"/>
      <c r="BJ46" s="106"/>
      <c r="BK46" s="106"/>
      <c r="BL46" s="106"/>
      <c r="BM46" s="106"/>
      <c r="BN46" s="106"/>
      <c r="BO46" s="106"/>
      <c r="BP46" s="106"/>
      <c r="BQ46" s="106"/>
      <c r="BR46" s="106"/>
      <c r="BS46" s="106"/>
      <c r="BT46" s="106"/>
      <c r="BU46" s="106"/>
      <c r="BV46" s="106"/>
      <c r="BW46" s="106"/>
      <c r="BX46" s="106"/>
      <c r="BY46" s="106"/>
      <c r="BZ46" s="106"/>
      <c r="CA46" s="106"/>
      <c r="CB46" s="106"/>
      <c r="CC46" s="106"/>
      <c r="CD46" s="106"/>
      <c r="CE46" s="106"/>
      <c r="CF46" s="106"/>
      <c r="CG46" s="106"/>
      <c r="CH46" s="106"/>
      <c r="CI46" s="106"/>
      <c r="CJ46" s="106"/>
      <c r="CK46" s="106"/>
      <c r="CL46" s="106"/>
      <c r="CM46" s="106"/>
      <c r="CN46" s="106"/>
      <c r="CO46" s="106"/>
      <c r="CP46" s="106"/>
      <c r="CQ46" s="106"/>
      <c r="CR46" s="106"/>
      <c r="CS46" s="106"/>
      <c r="CT46" s="106"/>
      <c r="CU46" s="106"/>
      <c r="CV46" s="106"/>
      <c r="CW46" s="106"/>
      <c r="CX46" s="106"/>
      <c r="CY46" s="106"/>
      <c r="CZ46" s="106"/>
      <c r="DA46" s="106"/>
      <c r="DB46" s="106"/>
      <c r="DC46" s="106"/>
      <c r="DD46" s="106"/>
      <c r="DE46" s="106"/>
      <c r="DF46" s="106"/>
      <c r="DG46" s="106"/>
      <c r="DH46" s="106"/>
      <c r="DI46" s="106"/>
      <c r="DJ46" s="106"/>
      <c r="DK46" s="106"/>
      <c r="DL46" s="106"/>
      <c r="DM46" s="106"/>
    </row>
    <row r="47" spans="1:117" s="42" customFormat="1" ht="46.5" customHeight="1" x14ac:dyDescent="0.15">
      <c r="A47" s="28"/>
      <c r="B47" s="29"/>
      <c r="C47" s="57"/>
      <c r="D47" s="58"/>
      <c r="E47" s="70" t="str">
        <f>IF(R44="","",IF(AND(R44&gt;10,OR(R46="U",R46="D",R46="C",R46="E",R46="G",R46="H")),$AA$47,IF(AND(R7="10-",OR(R46="C",R46="E",R46="F")),$AD$47,"")))</f>
        <v/>
      </c>
      <c r="F47" s="59"/>
      <c r="G47" s="59"/>
      <c r="H47" s="58"/>
      <c r="I47" s="59"/>
      <c r="J47" s="59"/>
      <c r="K47" s="68" t="str">
        <f>IF(R44="","",IF(R44&gt;10,$AB$47,""))</f>
        <v/>
      </c>
      <c r="L47" s="59"/>
      <c r="M47" s="59"/>
      <c r="N47" s="59"/>
      <c r="O47" s="59"/>
      <c r="P47" s="60"/>
      <c r="Q47" s="59"/>
      <c r="R47" s="61"/>
      <c r="S47" s="61"/>
      <c r="T47" s="15"/>
      <c r="U47" s="473"/>
      <c r="V47" s="474"/>
      <c r="W47" s="474"/>
      <c r="X47" s="463"/>
      <c r="Y47" s="474"/>
      <c r="Z47" s="474"/>
      <c r="AA47" s="477" t="s">
        <v>680</v>
      </c>
      <c r="AB47" s="464" t="s">
        <v>369</v>
      </c>
      <c r="AC47" s="466" t="s">
        <v>444</v>
      </c>
      <c r="AD47" s="466" t="s">
        <v>443</v>
      </c>
      <c r="AE47" s="463"/>
      <c r="AF47" s="467" t="s">
        <v>634</v>
      </c>
      <c r="AG47" s="467" t="s">
        <v>681</v>
      </c>
      <c r="AH47" s="467" t="s">
        <v>682</v>
      </c>
      <c r="AI47" s="232" t="s">
        <v>683</v>
      </c>
      <c r="AJ47" s="232" t="s">
        <v>684</v>
      </c>
      <c r="AK47" s="232" t="s">
        <v>685</v>
      </c>
      <c r="AL47" s="232" t="s">
        <v>686</v>
      </c>
      <c r="AM47" s="232" t="s">
        <v>687</v>
      </c>
      <c r="AN47" s="232" t="s">
        <v>688</v>
      </c>
      <c r="AO47" s="232"/>
      <c r="AP47" s="232"/>
      <c r="AQ47" s="232"/>
      <c r="AR47" s="232"/>
      <c r="AS47" s="232"/>
      <c r="AT47" s="232"/>
      <c r="AU47" s="232"/>
      <c r="AV47" s="232"/>
      <c r="AW47" s="232"/>
      <c r="AX47" s="232"/>
      <c r="AY47" s="232"/>
      <c r="AZ47" s="232"/>
      <c r="BA47" s="232"/>
      <c r="BB47" s="232"/>
      <c r="BC47" s="232"/>
      <c r="BD47" s="232"/>
      <c r="BE47" s="232"/>
      <c r="BF47" s="232"/>
      <c r="BG47" s="106"/>
      <c r="BH47" s="106"/>
      <c r="BI47" s="106"/>
      <c r="BJ47" s="106"/>
      <c r="BK47" s="106"/>
      <c r="BL47" s="106"/>
      <c r="BM47" s="106"/>
      <c r="BN47" s="106"/>
      <c r="BO47" s="106"/>
      <c r="BP47" s="106"/>
      <c r="BQ47" s="106"/>
      <c r="BR47" s="106"/>
      <c r="BS47" s="106"/>
      <c r="BT47" s="106"/>
      <c r="BU47" s="106"/>
      <c r="BV47" s="106"/>
      <c r="BW47" s="106"/>
      <c r="BX47" s="106"/>
      <c r="BY47" s="106"/>
      <c r="BZ47" s="106"/>
      <c r="CA47" s="106"/>
      <c r="CB47" s="106"/>
      <c r="CC47" s="106"/>
      <c r="CD47" s="106"/>
      <c r="CE47" s="106"/>
      <c r="CF47" s="106"/>
      <c r="CG47" s="106"/>
      <c r="CH47" s="106"/>
      <c r="CI47" s="106"/>
      <c r="CJ47" s="106"/>
      <c r="CK47" s="106"/>
      <c r="CL47" s="106"/>
      <c r="CM47" s="106"/>
      <c r="CN47" s="106"/>
      <c r="CO47" s="106"/>
      <c r="CP47" s="106"/>
      <c r="CQ47" s="106"/>
      <c r="CR47" s="106"/>
      <c r="CS47" s="106"/>
      <c r="CT47" s="106"/>
      <c r="CU47" s="106"/>
      <c r="CV47" s="106"/>
      <c r="CW47" s="106"/>
      <c r="CX47" s="106"/>
      <c r="CY47" s="106"/>
      <c r="CZ47" s="106"/>
      <c r="DA47" s="106"/>
      <c r="DB47" s="106"/>
      <c r="DC47" s="106"/>
      <c r="DD47" s="106"/>
      <c r="DE47" s="106"/>
      <c r="DF47" s="106"/>
      <c r="DG47" s="106"/>
      <c r="DH47" s="106"/>
      <c r="DI47" s="106"/>
      <c r="DJ47" s="106"/>
      <c r="DK47" s="106"/>
      <c r="DL47" s="106"/>
      <c r="DM47" s="106"/>
    </row>
    <row r="48" spans="1:117" s="42" customFormat="1" ht="12.75" hidden="1" customHeight="1" x14ac:dyDescent="0.15">
      <c r="A48" s="29">
        <v>5</v>
      </c>
      <c r="B48" s="29"/>
      <c r="C48" s="44"/>
      <c r="D48" s="45"/>
      <c r="E48" s="46" t="s">
        <v>128</v>
      </c>
      <c r="F48" s="47"/>
      <c r="G48" s="47"/>
      <c r="H48" s="45"/>
      <c r="I48" s="47"/>
      <c r="J48" s="47"/>
      <c r="K48" s="47"/>
      <c r="L48" s="47"/>
      <c r="M48" s="47"/>
      <c r="N48" s="47"/>
      <c r="O48" s="47"/>
      <c r="P48" s="48"/>
      <c r="Q48" s="47"/>
      <c r="R48" s="49"/>
      <c r="S48" s="49"/>
      <c r="T48" s="16"/>
      <c r="U48" s="473"/>
      <c r="V48" s="474"/>
      <c r="W48" s="474"/>
      <c r="X48" s="463"/>
      <c r="Y48" s="474"/>
      <c r="Z48" s="474"/>
      <c r="AA48" s="469"/>
      <c r="AB48" s="464"/>
      <c r="AC48" s="463"/>
      <c r="AD48" s="463"/>
      <c r="AE48" s="463"/>
      <c r="AF48" s="467"/>
      <c r="AG48" s="467"/>
      <c r="AH48" s="467"/>
      <c r="AI48" s="232"/>
      <c r="AJ48" s="232"/>
      <c r="AK48" s="232"/>
      <c r="AL48" s="232"/>
      <c r="AM48" s="232"/>
      <c r="AN48" s="232"/>
      <c r="AO48" s="232"/>
      <c r="AP48" s="232"/>
      <c r="AQ48" s="232"/>
      <c r="AR48" s="232"/>
      <c r="AS48" s="232"/>
      <c r="AT48" s="232"/>
      <c r="AU48" s="232"/>
      <c r="AV48" s="232"/>
      <c r="AW48" s="232"/>
      <c r="AX48" s="232"/>
      <c r="AY48" s="232"/>
      <c r="AZ48" s="232"/>
      <c r="BA48" s="232"/>
      <c r="BB48" s="232"/>
      <c r="BC48" s="232"/>
      <c r="BD48" s="232"/>
      <c r="BE48" s="232"/>
      <c r="BF48" s="232"/>
      <c r="BG48" s="106"/>
      <c r="BH48" s="106"/>
      <c r="BI48" s="106"/>
      <c r="BJ48" s="106"/>
      <c r="BK48" s="106"/>
      <c r="BL48" s="106"/>
      <c r="BM48" s="106"/>
      <c r="BN48" s="106"/>
      <c r="BO48" s="106"/>
      <c r="BP48" s="106"/>
      <c r="BQ48" s="106"/>
      <c r="BR48" s="106"/>
      <c r="BS48" s="106"/>
      <c r="BT48" s="106"/>
      <c r="BU48" s="106"/>
      <c r="BV48" s="106"/>
      <c r="BW48" s="106"/>
      <c r="BX48" s="106"/>
      <c r="BY48" s="106"/>
      <c r="BZ48" s="106"/>
      <c r="CA48" s="106"/>
      <c r="CB48" s="106"/>
      <c r="CC48" s="106"/>
      <c r="CD48" s="106"/>
      <c r="CE48" s="106"/>
      <c r="CF48" s="106"/>
      <c r="CG48" s="106"/>
      <c r="CH48" s="106"/>
      <c r="CI48" s="106"/>
      <c r="CJ48" s="106"/>
      <c r="CK48" s="106"/>
      <c r="CL48" s="106"/>
      <c r="CM48" s="106"/>
      <c r="CN48" s="106"/>
      <c r="CO48" s="106"/>
      <c r="CP48" s="106"/>
      <c r="CQ48" s="106"/>
      <c r="CR48" s="106"/>
      <c r="CS48" s="106"/>
      <c r="CT48" s="106"/>
      <c r="CU48" s="106"/>
      <c r="CV48" s="106"/>
      <c r="CW48" s="106"/>
      <c r="CX48" s="106"/>
      <c r="CY48" s="106"/>
      <c r="CZ48" s="106"/>
      <c r="DA48" s="106"/>
      <c r="DB48" s="106"/>
      <c r="DC48" s="106"/>
      <c r="DD48" s="106"/>
      <c r="DE48" s="106"/>
      <c r="DF48" s="106"/>
      <c r="DG48" s="106"/>
      <c r="DH48" s="106"/>
      <c r="DI48" s="106"/>
      <c r="DJ48" s="106"/>
      <c r="DK48" s="106"/>
      <c r="DL48" s="106"/>
      <c r="DM48" s="106"/>
    </row>
    <row r="49" spans="1:117" s="42" customFormat="1" ht="16.5" hidden="1" customHeight="1" x14ac:dyDescent="0.15">
      <c r="A49" s="50" t="s">
        <v>270</v>
      </c>
      <c r="B49" s="34" t="s">
        <v>42</v>
      </c>
      <c r="C49" s="51" t="s">
        <v>246</v>
      </c>
      <c r="D49" s="52"/>
      <c r="E49" s="74" t="s">
        <v>280</v>
      </c>
      <c r="F49" s="42">
        <f>IF(E49="","",MATCH(E49,AF49:BB49,0))</f>
        <v>1</v>
      </c>
      <c r="H49" s="52"/>
      <c r="P49" s="56"/>
      <c r="R49" s="55" t="str">
        <f>IF(F49="","",INDEX(AF50:BB50,1,F49))</f>
        <v>無記号</v>
      </c>
      <c r="S49" s="31" t="str">
        <f>IF(R49="","",IF(R49="無記号","",R49))</f>
        <v/>
      </c>
      <c r="T49" s="17"/>
      <c r="U49" s="473"/>
      <c r="V49" s="474"/>
      <c r="W49" s="474"/>
      <c r="X49" s="463"/>
      <c r="Y49" s="474"/>
      <c r="Z49" s="474"/>
      <c r="AA49" s="469"/>
      <c r="AB49" s="464"/>
      <c r="AC49" s="463"/>
      <c r="AD49" s="463"/>
      <c r="AE49" s="463"/>
      <c r="AF49" s="232" t="s">
        <v>280</v>
      </c>
      <c r="AG49" s="232" t="s">
        <v>310</v>
      </c>
      <c r="AH49" s="232" t="s">
        <v>135</v>
      </c>
      <c r="AI49" s="232"/>
      <c r="AJ49" s="232"/>
      <c r="AK49" s="232"/>
      <c r="AL49" s="232"/>
      <c r="AM49" s="232"/>
      <c r="AN49" s="232"/>
      <c r="AO49" s="232"/>
      <c r="AP49" s="232"/>
      <c r="AQ49" s="232"/>
      <c r="AR49" s="232"/>
      <c r="AS49" s="232"/>
      <c r="AT49" s="232"/>
      <c r="AU49" s="232"/>
      <c r="AV49" s="232"/>
      <c r="AW49" s="232"/>
      <c r="AX49" s="232"/>
      <c r="AY49" s="232"/>
      <c r="AZ49" s="232"/>
      <c r="BA49" s="232"/>
      <c r="BB49" s="232"/>
      <c r="BC49" s="232"/>
      <c r="BD49" s="232"/>
      <c r="BE49" s="232"/>
      <c r="BF49" s="232"/>
      <c r="BG49" s="106"/>
      <c r="BH49" s="106"/>
      <c r="BI49" s="106"/>
      <c r="BJ49" s="106"/>
      <c r="BK49" s="106"/>
      <c r="BL49" s="106"/>
      <c r="BM49" s="106"/>
      <c r="BN49" s="106"/>
      <c r="BO49" s="106"/>
      <c r="BP49" s="106"/>
      <c r="BQ49" s="106"/>
      <c r="BR49" s="106"/>
      <c r="BS49" s="106"/>
      <c r="BT49" s="106"/>
      <c r="BU49" s="106"/>
      <c r="BV49" s="106"/>
      <c r="BW49" s="106"/>
      <c r="BX49" s="106"/>
      <c r="BY49" s="106"/>
      <c r="BZ49" s="106"/>
      <c r="CA49" s="106"/>
      <c r="CB49" s="106"/>
      <c r="CC49" s="106"/>
      <c r="CD49" s="106"/>
      <c r="CE49" s="106"/>
      <c r="CF49" s="106"/>
      <c r="CG49" s="106"/>
      <c r="CH49" s="106"/>
      <c r="CI49" s="106"/>
      <c r="CJ49" s="106"/>
      <c r="CK49" s="106"/>
      <c r="CL49" s="106"/>
      <c r="CM49" s="106"/>
      <c r="CN49" s="106"/>
      <c r="CO49" s="106"/>
      <c r="CP49" s="106"/>
      <c r="CQ49" s="106"/>
      <c r="CR49" s="106"/>
      <c r="CS49" s="106"/>
      <c r="CT49" s="106"/>
      <c r="CU49" s="106"/>
      <c r="CV49" s="106"/>
      <c r="CW49" s="106"/>
      <c r="CX49" s="106"/>
      <c r="CY49" s="106"/>
      <c r="CZ49" s="106"/>
      <c r="DA49" s="106"/>
      <c r="DB49" s="106"/>
      <c r="DC49" s="106"/>
      <c r="DD49" s="106"/>
      <c r="DE49" s="106"/>
      <c r="DF49" s="106"/>
      <c r="DG49" s="106"/>
      <c r="DH49" s="106"/>
      <c r="DI49" s="106"/>
      <c r="DJ49" s="106"/>
      <c r="DK49" s="106"/>
      <c r="DL49" s="106"/>
      <c r="DM49" s="106"/>
    </row>
    <row r="50" spans="1:117" s="42" customFormat="1" ht="32.25" hidden="1" customHeight="1" x14ac:dyDescent="0.15">
      <c r="A50" s="28"/>
      <c r="B50" s="29"/>
      <c r="C50" s="57"/>
      <c r="D50" s="58"/>
      <c r="E50" s="67"/>
      <c r="F50" s="59"/>
      <c r="G50" s="59"/>
      <c r="H50" s="58"/>
      <c r="I50" s="59"/>
      <c r="J50" s="59"/>
      <c r="K50" s="59"/>
      <c r="L50" s="59"/>
      <c r="M50" s="59"/>
      <c r="N50" s="59"/>
      <c r="O50" s="59"/>
      <c r="P50" s="60"/>
      <c r="Q50" s="59"/>
      <c r="R50" s="61"/>
      <c r="S50" s="61"/>
      <c r="T50" s="15"/>
      <c r="U50" s="473"/>
      <c r="V50" s="474"/>
      <c r="W50" s="474"/>
      <c r="X50" s="463"/>
      <c r="Y50" s="474"/>
      <c r="Z50" s="474"/>
      <c r="AA50" s="469"/>
      <c r="AB50" s="464"/>
      <c r="AC50" s="463"/>
      <c r="AD50" s="463"/>
      <c r="AE50" s="463"/>
      <c r="AF50" s="232" t="s">
        <v>127</v>
      </c>
      <c r="AG50" s="467" t="s">
        <v>315</v>
      </c>
      <c r="AH50" s="467" t="s">
        <v>316</v>
      </c>
      <c r="AI50" s="232"/>
      <c r="AJ50" s="232"/>
      <c r="AK50" s="232"/>
      <c r="AL50" s="232"/>
      <c r="AM50" s="232"/>
      <c r="AN50" s="232"/>
      <c r="AO50" s="232"/>
      <c r="AP50" s="232"/>
      <c r="AQ50" s="232"/>
      <c r="AR50" s="232"/>
      <c r="AS50" s="232"/>
      <c r="AT50" s="232"/>
      <c r="AU50" s="232"/>
      <c r="AV50" s="232"/>
      <c r="AW50" s="232"/>
      <c r="AX50" s="232"/>
      <c r="AY50" s="232"/>
      <c r="AZ50" s="232"/>
      <c r="BA50" s="232"/>
      <c r="BB50" s="232"/>
      <c r="BC50" s="232"/>
      <c r="BD50" s="232"/>
      <c r="BE50" s="232"/>
      <c r="BF50" s="232"/>
      <c r="BG50" s="106"/>
      <c r="BH50" s="106"/>
      <c r="BI50" s="106"/>
      <c r="BJ50" s="106"/>
      <c r="BK50" s="106"/>
      <c r="BL50" s="106"/>
      <c r="BM50" s="106"/>
      <c r="BN50" s="106"/>
      <c r="BO50" s="106"/>
      <c r="BP50" s="106"/>
      <c r="BQ50" s="106"/>
      <c r="BR50" s="106"/>
      <c r="BS50" s="106"/>
      <c r="BT50" s="106"/>
      <c r="BU50" s="106"/>
      <c r="BV50" s="106"/>
      <c r="BW50" s="106"/>
      <c r="BX50" s="106"/>
      <c r="BY50" s="106"/>
      <c r="BZ50" s="106"/>
      <c r="CA50" s="106"/>
      <c r="CB50" s="106"/>
      <c r="CC50" s="106"/>
      <c r="CD50" s="106"/>
      <c r="CE50" s="106"/>
      <c r="CF50" s="106"/>
      <c r="CG50" s="106"/>
      <c r="CH50" s="106"/>
      <c r="CI50" s="106"/>
      <c r="CJ50" s="106"/>
      <c r="CK50" s="106"/>
      <c r="CL50" s="106"/>
      <c r="CM50" s="106"/>
      <c r="CN50" s="106"/>
      <c r="CO50" s="106"/>
      <c r="CP50" s="106"/>
      <c r="CQ50" s="106"/>
      <c r="CR50" s="106"/>
      <c r="CS50" s="106"/>
      <c r="CT50" s="106"/>
      <c r="CU50" s="106"/>
      <c r="CV50" s="106"/>
      <c r="CW50" s="106"/>
      <c r="CX50" s="106"/>
      <c r="CY50" s="106"/>
      <c r="CZ50" s="106"/>
      <c r="DA50" s="106"/>
      <c r="DB50" s="106"/>
      <c r="DC50" s="106"/>
      <c r="DD50" s="106"/>
      <c r="DE50" s="106"/>
      <c r="DF50" s="106"/>
      <c r="DG50" s="106"/>
      <c r="DH50" s="106"/>
      <c r="DI50" s="106"/>
      <c r="DJ50" s="106"/>
      <c r="DK50" s="106"/>
      <c r="DL50" s="106"/>
      <c r="DM50" s="106"/>
    </row>
    <row r="51" spans="1:117" s="42" customFormat="1" ht="16.5" hidden="1" customHeight="1" x14ac:dyDescent="0.15">
      <c r="A51" s="28"/>
      <c r="B51" s="29"/>
      <c r="C51" s="43"/>
      <c r="E51" s="63"/>
      <c r="R51" s="31"/>
      <c r="S51" s="31"/>
      <c r="T51" s="1"/>
      <c r="U51" s="473"/>
      <c r="V51" s="474"/>
      <c r="W51" s="474"/>
      <c r="X51" s="463"/>
      <c r="Y51" s="474"/>
      <c r="Z51" s="474"/>
      <c r="AA51" s="469"/>
      <c r="AB51" s="464"/>
      <c r="AC51" s="463"/>
      <c r="AD51" s="463"/>
      <c r="AE51" s="463"/>
      <c r="AF51" s="232"/>
      <c r="AG51" s="467"/>
      <c r="AH51" s="467"/>
      <c r="AI51" s="232"/>
      <c r="AJ51" s="232"/>
      <c r="AK51" s="232"/>
      <c r="AL51" s="232"/>
      <c r="AM51" s="232"/>
      <c r="AN51" s="232"/>
      <c r="AO51" s="232"/>
      <c r="AP51" s="232"/>
      <c r="AQ51" s="232"/>
      <c r="AR51" s="232"/>
      <c r="AS51" s="232"/>
      <c r="AT51" s="232"/>
      <c r="AU51" s="232"/>
      <c r="AV51" s="232"/>
      <c r="AW51" s="232"/>
      <c r="AX51" s="232"/>
      <c r="AY51" s="232"/>
      <c r="AZ51" s="232"/>
      <c r="BA51" s="232"/>
      <c r="BB51" s="232"/>
      <c r="BC51" s="232"/>
      <c r="BD51" s="232"/>
      <c r="BE51" s="232"/>
      <c r="BF51" s="232"/>
      <c r="BG51" s="106"/>
      <c r="BH51" s="106"/>
      <c r="BI51" s="106"/>
      <c r="BJ51" s="106"/>
      <c r="BK51" s="106"/>
      <c r="BL51" s="106"/>
      <c r="BM51" s="106"/>
      <c r="BN51" s="106"/>
      <c r="BO51" s="106"/>
      <c r="BP51" s="106"/>
      <c r="BQ51" s="106"/>
      <c r="BR51" s="106"/>
      <c r="BS51" s="106"/>
      <c r="BT51" s="106"/>
      <c r="BU51" s="106"/>
      <c r="BV51" s="106"/>
      <c r="BW51" s="106"/>
      <c r="BX51" s="106"/>
      <c r="BY51" s="106"/>
      <c r="BZ51" s="106"/>
      <c r="CA51" s="106"/>
      <c r="CB51" s="106"/>
      <c r="CC51" s="106"/>
      <c r="CD51" s="106"/>
      <c r="CE51" s="106"/>
      <c r="CF51" s="106"/>
      <c r="CG51" s="106"/>
      <c r="CH51" s="106"/>
      <c r="CI51" s="106"/>
      <c r="CJ51" s="106"/>
      <c r="CK51" s="106"/>
      <c r="CL51" s="106"/>
      <c r="CM51" s="106"/>
      <c r="CN51" s="106"/>
      <c r="CO51" s="106"/>
      <c r="CP51" s="106"/>
      <c r="CQ51" s="106"/>
      <c r="CR51" s="106"/>
      <c r="CS51" s="106"/>
      <c r="CT51" s="106"/>
      <c r="CU51" s="106"/>
      <c r="CV51" s="106"/>
      <c r="CW51" s="106"/>
      <c r="CX51" s="106"/>
      <c r="CY51" s="106"/>
      <c r="CZ51" s="106"/>
      <c r="DA51" s="106"/>
      <c r="DB51" s="106"/>
      <c r="DC51" s="106"/>
      <c r="DD51" s="106"/>
      <c r="DE51" s="106"/>
      <c r="DF51" s="106"/>
      <c r="DG51" s="106"/>
      <c r="DH51" s="106"/>
      <c r="DI51" s="106"/>
      <c r="DJ51" s="106"/>
      <c r="DK51" s="106"/>
      <c r="DL51" s="106"/>
      <c r="DM51" s="106"/>
    </row>
    <row r="52" spans="1:117" s="42" customFormat="1" ht="16.5" hidden="1" customHeight="1" x14ac:dyDescent="0.15">
      <c r="A52" s="28"/>
      <c r="B52" s="29"/>
      <c r="C52" s="43"/>
      <c r="E52" s="63"/>
      <c r="R52" s="31" t="str">
        <f>IF(AND(OR(R55="",R55="無記号"),OR(R58="",R58="無記号"),OR(R61="",R61="無記号"),OR(R64="",R64="無記号"),OR(R67="",R67="無記号")),"","-")</f>
        <v/>
      </c>
      <c r="S52" s="31" t="str">
        <f>IF(R52="","",IF(R52="無記号","",R52))</f>
        <v/>
      </c>
      <c r="T52" s="1"/>
      <c r="U52" s="473"/>
      <c r="V52" s="474"/>
      <c r="W52" s="474"/>
      <c r="X52" s="463"/>
      <c r="Y52" s="474"/>
      <c r="Z52" s="474"/>
      <c r="AA52" s="469"/>
      <c r="AB52" s="464"/>
      <c r="AC52" s="463"/>
      <c r="AD52" s="463"/>
      <c r="AE52" s="463"/>
      <c r="AF52" s="232"/>
      <c r="AG52" s="232"/>
      <c r="AH52" s="232"/>
      <c r="AI52" s="232"/>
      <c r="AJ52" s="232"/>
      <c r="AK52" s="232"/>
      <c r="AL52" s="232"/>
      <c r="AM52" s="232"/>
      <c r="AN52" s="232"/>
      <c r="AO52" s="232"/>
      <c r="AP52" s="232"/>
      <c r="AQ52" s="232"/>
      <c r="AR52" s="232"/>
      <c r="AS52" s="232"/>
      <c r="AT52" s="232"/>
      <c r="AU52" s="232"/>
      <c r="AV52" s="232"/>
      <c r="AW52" s="232"/>
      <c r="AX52" s="232"/>
      <c r="AY52" s="232"/>
      <c r="AZ52" s="232"/>
      <c r="BA52" s="232"/>
      <c r="BB52" s="232"/>
      <c r="BC52" s="232"/>
      <c r="BD52" s="232"/>
      <c r="BE52" s="232"/>
      <c r="BF52" s="232"/>
      <c r="BG52" s="106"/>
      <c r="BH52" s="106"/>
      <c r="BI52" s="106"/>
      <c r="BJ52" s="106"/>
      <c r="BK52" s="106"/>
      <c r="BL52" s="106"/>
      <c r="BM52" s="106"/>
      <c r="BN52" s="106"/>
      <c r="BO52" s="106"/>
      <c r="BP52" s="106"/>
      <c r="BQ52" s="106"/>
      <c r="BR52" s="106"/>
      <c r="BS52" s="106"/>
      <c r="BT52" s="106"/>
      <c r="BU52" s="106"/>
      <c r="BV52" s="106"/>
      <c r="BW52" s="106"/>
      <c r="BX52" s="106"/>
      <c r="BY52" s="106"/>
      <c r="BZ52" s="106"/>
      <c r="CA52" s="106"/>
      <c r="CB52" s="106"/>
      <c r="CC52" s="106"/>
      <c r="CD52" s="106"/>
      <c r="CE52" s="106"/>
      <c r="CF52" s="106"/>
      <c r="CG52" s="106"/>
      <c r="CH52" s="106"/>
      <c r="CI52" s="106"/>
      <c r="CJ52" s="106"/>
      <c r="CK52" s="106"/>
      <c r="CL52" s="106"/>
      <c r="CM52" s="106"/>
      <c r="CN52" s="106"/>
      <c r="CO52" s="106"/>
      <c r="CP52" s="106"/>
      <c r="CQ52" s="106"/>
      <c r="CR52" s="106"/>
      <c r="CS52" s="106"/>
      <c r="CT52" s="106"/>
      <c r="CU52" s="106"/>
      <c r="CV52" s="106"/>
      <c r="CW52" s="106"/>
      <c r="CX52" s="106"/>
      <c r="CY52" s="106"/>
      <c r="CZ52" s="106"/>
      <c r="DA52" s="106"/>
      <c r="DB52" s="106"/>
      <c r="DC52" s="106"/>
      <c r="DD52" s="106"/>
      <c r="DE52" s="106"/>
      <c r="DF52" s="106"/>
      <c r="DG52" s="106"/>
      <c r="DH52" s="106"/>
      <c r="DI52" s="106"/>
      <c r="DJ52" s="106"/>
      <c r="DK52" s="106"/>
      <c r="DL52" s="106"/>
      <c r="DM52" s="106"/>
    </row>
    <row r="53" spans="1:117" s="42" customFormat="1" ht="16.5" hidden="1" customHeight="1" x14ac:dyDescent="0.15">
      <c r="A53" s="28"/>
      <c r="B53" s="29"/>
      <c r="C53" s="43"/>
      <c r="R53" s="31"/>
      <c r="S53" s="31"/>
      <c r="T53" s="1"/>
      <c r="U53" s="473"/>
      <c r="V53" s="474"/>
      <c r="W53" s="474"/>
      <c r="X53" s="463"/>
      <c r="Y53" s="474"/>
      <c r="Z53" s="474"/>
      <c r="AA53" s="469"/>
      <c r="AB53" s="469"/>
      <c r="AC53" s="463"/>
      <c r="AD53" s="463"/>
      <c r="AE53" s="463"/>
      <c r="AF53" s="232"/>
      <c r="AG53" s="232"/>
      <c r="AH53" s="232"/>
      <c r="AI53" s="232"/>
      <c r="AJ53" s="232"/>
      <c r="AK53" s="232"/>
      <c r="AL53" s="232"/>
      <c r="AM53" s="232"/>
      <c r="AN53" s="232"/>
      <c r="AO53" s="232"/>
      <c r="AP53" s="232"/>
      <c r="AQ53" s="232"/>
      <c r="AR53" s="232"/>
      <c r="AS53" s="232"/>
      <c r="AT53" s="232"/>
      <c r="AU53" s="232"/>
      <c r="AV53" s="232"/>
      <c r="AW53" s="232"/>
      <c r="AX53" s="232"/>
      <c r="AY53" s="232"/>
      <c r="AZ53" s="232"/>
      <c r="BA53" s="232"/>
      <c r="BB53" s="232"/>
      <c r="BC53" s="232"/>
      <c r="BD53" s="232"/>
      <c r="BE53" s="232"/>
      <c r="BF53" s="232"/>
      <c r="BG53" s="106"/>
      <c r="BH53" s="106"/>
      <c r="BI53" s="106"/>
      <c r="BJ53" s="106"/>
      <c r="BK53" s="106"/>
      <c r="BL53" s="106"/>
      <c r="BM53" s="106"/>
      <c r="BN53" s="106"/>
      <c r="BO53" s="106"/>
      <c r="BP53" s="106"/>
      <c r="BQ53" s="106"/>
      <c r="BR53" s="106"/>
      <c r="BS53" s="106"/>
      <c r="BT53" s="106"/>
      <c r="BU53" s="106"/>
      <c r="BV53" s="106"/>
      <c r="BW53" s="106"/>
      <c r="BX53" s="106"/>
      <c r="BY53" s="106"/>
      <c r="BZ53" s="106"/>
      <c r="CA53" s="106"/>
      <c r="CB53" s="106"/>
      <c r="CC53" s="106"/>
      <c r="CD53" s="106"/>
      <c r="CE53" s="106"/>
      <c r="CF53" s="106"/>
      <c r="CG53" s="106"/>
      <c r="CH53" s="106"/>
      <c r="CI53" s="106"/>
      <c r="CJ53" s="106"/>
      <c r="CK53" s="106"/>
      <c r="CL53" s="106"/>
      <c r="CM53" s="106"/>
      <c r="CN53" s="106"/>
      <c r="CO53" s="106"/>
      <c r="CP53" s="106"/>
      <c r="CQ53" s="106"/>
      <c r="CR53" s="106"/>
      <c r="CS53" s="106"/>
      <c r="CT53" s="106"/>
      <c r="CU53" s="106"/>
      <c r="CV53" s="106"/>
      <c r="CW53" s="106"/>
      <c r="CX53" s="106"/>
      <c r="CY53" s="106"/>
      <c r="CZ53" s="106"/>
      <c r="DA53" s="106"/>
      <c r="DB53" s="106"/>
      <c r="DC53" s="106"/>
      <c r="DD53" s="106"/>
      <c r="DE53" s="106"/>
      <c r="DF53" s="106"/>
      <c r="DG53" s="106"/>
      <c r="DH53" s="106"/>
      <c r="DI53" s="106"/>
      <c r="DJ53" s="106"/>
      <c r="DK53" s="106"/>
      <c r="DL53" s="106"/>
      <c r="DM53" s="106"/>
    </row>
    <row r="54" spans="1:117" s="42" customFormat="1" ht="12.75" customHeight="1" x14ac:dyDescent="0.15">
      <c r="A54" s="29">
        <v>7</v>
      </c>
      <c r="B54" s="29"/>
      <c r="C54" s="44"/>
      <c r="D54" s="45"/>
      <c r="E54" s="66" t="s">
        <v>129</v>
      </c>
      <c r="F54" s="47"/>
      <c r="G54" s="47"/>
      <c r="H54" s="45"/>
      <c r="I54" s="47"/>
      <c r="J54" s="47"/>
      <c r="K54" s="47"/>
      <c r="L54" s="47"/>
      <c r="M54" s="47"/>
      <c r="N54" s="47"/>
      <c r="O54" s="47"/>
      <c r="P54" s="48"/>
      <c r="Q54" s="47"/>
      <c r="R54" s="49"/>
      <c r="S54" s="49"/>
      <c r="T54" s="291"/>
      <c r="U54" s="479"/>
      <c r="V54" s="479"/>
      <c r="W54" s="479"/>
      <c r="X54" s="106"/>
      <c r="Y54" s="479"/>
      <c r="Z54" s="479"/>
      <c r="AA54" s="469"/>
      <c r="AB54" s="469"/>
      <c r="AC54" s="463"/>
      <c r="AD54" s="106"/>
      <c r="AE54" s="106"/>
      <c r="AF54" s="232"/>
      <c r="AG54" s="232"/>
      <c r="AH54" s="232"/>
      <c r="AI54" s="232"/>
      <c r="AJ54" s="232"/>
      <c r="AK54" s="232"/>
      <c r="AL54" s="232"/>
      <c r="AM54" s="232"/>
      <c r="AN54" s="232"/>
      <c r="AO54" s="232"/>
      <c r="AP54" s="232"/>
      <c r="AQ54" s="232"/>
      <c r="AR54" s="232"/>
      <c r="AS54" s="232"/>
      <c r="AT54" s="232"/>
      <c r="AU54" s="232"/>
      <c r="AV54" s="232"/>
      <c r="AW54" s="232"/>
      <c r="AX54" s="232"/>
      <c r="AY54" s="232"/>
      <c r="AZ54" s="232"/>
      <c r="BA54" s="232"/>
      <c r="BB54" s="232"/>
      <c r="BC54" s="232"/>
      <c r="BD54" s="232"/>
      <c r="BE54" s="232"/>
      <c r="BF54" s="232"/>
      <c r="BG54" s="106"/>
      <c r="BH54" s="106"/>
      <c r="BI54" s="106"/>
      <c r="BJ54" s="106"/>
      <c r="BK54" s="106"/>
      <c r="BL54" s="106"/>
      <c r="BM54" s="106"/>
      <c r="BN54" s="106"/>
      <c r="BO54" s="106"/>
      <c r="BP54" s="106"/>
      <c r="BQ54" s="106"/>
      <c r="BR54" s="106"/>
      <c r="BS54" s="106"/>
      <c r="BT54" s="106"/>
      <c r="BU54" s="106"/>
      <c r="BV54" s="106"/>
      <c r="BW54" s="106"/>
      <c r="BX54" s="106"/>
      <c r="BY54" s="106"/>
      <c r="BZ54" s="106"/>
      <c r="CA54" s="106"/>
      <c r="CB54" s="106"/>
      <c r="CC54" s="106"/>
      <c r="CD54" s="106"/>
      <c r="CE54" s="106"/>
      <c r="CF54" s="106"/>
      <c r="CG54" s="106"/>
    </row>
    <row r="55" spans="1:117" s="42" customFormat="1" ht="16.5" customHeight="1" x14ac:dyDescent="0.15">
      <c r="A55" s="50" t="s">
        <v>547</v>
      </c>
      <c r="B55" s="34" t="s">
        <v>548</v>
      </c>
      <c r="C55" s="51" t="s">
        <v>244</v>
      </c>
      <c r="D55" s="52"/>
      <c r="E55" s="198"/>
      <c r="F55" s="42" t="str">
        <f>IF(E55="","",MATCH(E55,AF55:BA55,0))</f>
        <v/>
      </c>
      <c r="H55" s="52"/>
      <c r="P55" s="56"/>
      <c r="R55" s="55" t="str">
        <f>IF(F55="","",INDEX(AF56:AW56,1,F55))</f>
        <v/>
      </c>
      <c r="S55" s="31" t="str">
        <f>IF(R55="","",IF(R55="無記号","",R55))</f>
        <v/>
      </c>
      <c r="T55" s="292"/>
      <c r="U55" s="479"/>
      <c r="V55" s="479"/>
      <c r="W55" s="479"/>
      <c r="X55" s="106"/>
      <c r="Y55" s="479"/>
      <c r="Z55" s="479"/>
      <c r="AA55" s="469"/>
      <c r="AB55" s="469"/>
      <c r="AC55" s="463"/>
      <c r="AD55" s="106"/>
      <c r="AE55" s="106"/>
      <c r="AF55" s="232" t="s">
        <v>116</v>
      </c>
      <c r="AG55" s="232" t="s">
        <v>117</v>
      </c>
      <c r="AH55" s="232" t="s">
        <v>578</v>
      </c>
      <c r="AI55" s="232" t="s">
        <v>123</v>
      </c>
      <c r="AJ55" s="232" t="s">
        <v>124</v>
      </c>
      <c r="AK55" s="232" t="s">
        <v>579</v>
      </c>
      <c r="AL55" s="232" t="s">
        <v>623</v>
      </c>
      <c r="AM55" s="232" t="s">
        <v>118</v>
      </c>
      <c r="AN55" s="232" t="s">
        <v>119</v>
      </c>
      <c r="AO55" s="232" t="s">
        <v>580</v>
      </c>
      <c r="AP55" s="232" t="s">
        <v>120</v>
      </c>
      <c r="AQ55" s="232" t="s">
        <v>121</v>
      </c>
      <c r="AR55" s="232" t="s">
        <v>581</v>
      </c>
      <c r="AS55" s="232" t="s">
        <v>125</v>
      </c>
      <c r="AT55" s="232" t="s">
        <v>582</v>
      </c>
      <c r="AU55" s="232" t="s">
        <v>126</v>
      </c>
      <c r="AV55" s="232" t="s">
        <v>583</v>
      </c>
      <c r="AW55" s="232" t="s">
        <v>624</v>
      </c>
      <c r="AX55" s="106"/>
      <c r="AY55" s="106"/>
      <c r="AZ55" s="106"/>
      <c r="BA55" s="232"/>
      <c r="BB55" s="106"/>
      <c r="BC55" s="106"/>
      <c r="BD55" s="106"/>
      <c r="BE55" s="106"/>
      <c r="BF55" s="106"/>
      <c r="BG55" s="106"/>
      <c r="BH55" s="106"/>
      <c r="BI55" s="106"/>
      <c r="BJ55" s="106"/>
      <c r="BK55" s="106"/>
      <c r="BL55" s="106"/>
      <c r="BM55" s="106"/>
      <c r="BN55" s="106"/>
      <c r="BO55" s="106"/>
      <c r="BP55" s="106"/>
      <c r="BQ55" s="106"/>
      <c r="BR55" s="106"/>
      <c r="BS55" s="106"/>
      <c r="BT55" s="106"/>
      <c r="BU55" s="106"/>
      <c r="BV55" s="106"/>
      <c r="BW55" s="106"/>
      <c r="BX55" s="106"/>
      <c r="BY55" s="106"/>
      <c r="BZ55" s="106"/>
      <c r="CA55" s="106"/>
      <c r="CB55" s="106"/>
      <c r="CC55" s="106"/>
      <c r="CD55" s="106"/>
      <c r="CE55" s="106"/>
      <c r="CF55" s="106"/>
      <c r="CG55" s="106"/>
    </row>
    <row r="56" spans="1:117" s="42" customFormat="1" ht="207" customHeight="1" x14ac:dyDescent="0.15">
      <c r="A56" s="50" t="s">
        <v>308</v>
      </c>
      <c r="B56" s="29"/>
      <c r="C56" s="297" t="str">
        <f>IF(OR(R55="L4",R55="L6",R55="L8",R55="LN3",R55="LN7",R55="LN9",R55="LM"),$AA$56,"")</f>
        <v/>
      </c>
      <c r="D56" s="58"/>
      <c r="E56" s="69" t="s">
        <v>584</v>
      </c>
      <c r="F56" s="59"/>
      <c r="G56" s="59"/>
      <c r="H56" s="58"/>
      <c r="I56" s="59"/>
      <c r="J56" s="59"/>
      <c r="K56" s="59"/>
      <c r="L56" s="59"/>
      <c r="M56" s="59"/>
      <c r="N56" s="59"/>
      <c r="O56" s="59"/>
      <c r="P56" s="60"/>
      <c r="Q56" s="59"/>
      <c r="R56" s="61"/>
      <c r="S56" s="61"/>
      <c r="T56" s="293"/>
      <c r="U56" s="479"/>
      <c r="V56" s="479"/>
      <c r="W56" s="479"/>
      <c r="X56" s="106"/>
      <c r="Y56" s="479"/>
      <c r="Z56" s="479"/>
      <c r="AA56" s="477" t="s">
        <v>695</v>
      </c>
      <c r="AB56" s="469"/>
      <c r="AC56" s="463"/>
      <c r="AD56" s="106"/>
      <c r="AE56" s="106"/>
      <c r="AF56" s="480" t="s">
        <v>689</v>
      </c>
      <c r="AG56" s="480" t="s">
        <v>449</v>
      </c>
      <c r="AH56" s="480" t="s">
        <v>459</v>
      </c>
      <c r="AI56" s="480" t="s">
        <v>450</v>
      </c>
      <c r="AJ56" s="480" t="s">
        <v>451</v>
      </c>
      <c r="AK56" s="480" t="s">
        <v>460</v>
      </c>
      <c r="AL56" s="232" t="s">
        <v>625</v>
      </c>
      <c r="AM56" s="480" t="s">
        <v>452</v>
      </c>
      <c r="AN56" s="480" t="s">
        <v>453</v>
      </c>
      <c r="AO56" s="480" t="s">
        <v>585</v>
      </c>
      <c r="AP56" s="480" t="s">
        <v>454</v>
      </c>
      <c r="AQ56" s="480" t="s">
        <v>455</v>
      </c>
      <c r="AR56" s="480" t="s">
        <v>586</v>
      </c>
      <c r="AS56" s="480" t="s">
        <v>456</v>
      </c>
      <c r="AT56" s="480" t="s">
        <v>587</v>
      </c>
      <c r="AU56" s="480" t="s">
        <v>457</v>
      </c>
      <c r="AV56" s="480" t="s">
        <v>588</v>
      </c>
      <c r="AW56" s="480" t="s">
        <v>626</v>
      </c>
      <c r="AX56" s="106"/>
      <c r="AY56" s="106"/>
      <c r="AZ56" s="106"/>
      <c r="BA56" s="106"/>
      <c r="BB56" s="106"/>
      <c r="BC56" s="106"/>
      <c r="BD56" s="232"/>
      <c r="BE56" s="232"/>
      <c r="BF56" s="232"/>
      <c r="BG56" s="106"/>
      <c r="BH56" s="106"/>
      <c r="BI56" s="106"/>
      <c r="BJ56" s="106"/>
      <c r="BK56" s="106"/>
      <c r="BL56" s="106"/>
      <c r="BM56" s="106"/>
      <c r="BN56" s="106"/>
      <c r="BO56" s="106"/>
      <c r="BP56" s="106"/>
      <c r="BQ56" s="106"/>
      <c r="BR56" s="106"/>
      <c r="BS56" s="106"/>
      <c r="BT56" s="106"/>
      <c r="BU56" s="106"/>
      <c r="BV56" s="106"/>
      <c r="BW56" s="106"/>
      <c r="BX56" s="106"/>
      <c r="BY56" s="106"/>
      <c r="BZ56" s="106"/>
      <c r="CA56" s="106"/>
      <c r="CB56" s="106"/>
      <c r="CC56" s="106"/>
      <c r="CD56" s="106"/>
      <c r="CE56" s="106"/>
      <c r="CF56" s="106"/>
      <c r="CG56" s="106"/>
    </row>
    <row r="57" spans="1:117" s="42" customFormat="1" ht="16.5" hidden="1" customHeight="1" x14ac:dyDescent="0.15">
      <c r="A57" s="28"/>
      <c r="B57" s="29"/>
      <c r="C57" s="43"/>
      <c r="E57" s="63"/>
      <c r="R57" s="31"/>
      <c r="S57" s="31"/>
      <c r="T57" s="1"/>
      <c r="U57" s="473"/>
      <c r="V57" s="474"/>
      <c r="W57" s="474"/>
      <c r="X57" s="463"/>
      <c r="Y57" s="474"/>
      <c r="Z57" s="474"/>
      <c r="AA57" s="469"/>
      <c r="AB57" s="469"/>
      <c r="AC57" s="463"/>
      <c r="AD57" s="463"/>
      <c r="AE57" s="463"/>
      <c r="AF57" s="467"/>
      <c r="AG57" s="467"/>
      <c r="AH57" s="467"/>
      <c r="AI57" s="467"/>
      <c r="AJ57" s="467"/>
      <c r="AK57" s="467"/>
      <c r="AL57" s="467"/>
      <c r="AM57" s="467"/>
      <c r="AN57" s="467"/>
      <c r="AO57" s="467"/>
      <c r="AP57" s="467"/>
      <c r="AQ57" s="467"/>
      <c r="AR57" s="467"/>
      <c r="AS57" s="467"/>
      <c r="AT57" s="467"/>
      <c r="AU57" s="467"/>
      <c r="AV57" s="232"/>
      <c r="AW57" s="232"/>
      <c r="AX57" s="232"/>
      <c r="AY57" s="232"/>
      <c r="AZ57" s="232"/>
      <c r="BA57" s="232"/>
      <c r="BB57" s="232"/>
      <c r="BC57" s="232"/>
      <c r="BD57" s="232"/>
      <c r="BE57" s="232"/>
      <c r="BF57" s="232"/>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106"/>
      <c r="CY57" s="106"/>
      <c r="CZ57" s="106"/>
      <c r="DA57" s="106"/>
      <c r="DB57" s="106"/>
      <c r="DC57" s="106"/>
      <c r="DD57" s="106"/>
      <c r="DE57" s="106"/>
      <c r="DF57" s="106"/>
      <c r="DG57" s="106"/>
      <c r="DH57" s="106"/>
      <c r="DI57" s="106"/>
      <c r="DJ57" s="106"/>
      <c r="DK57" s="106"/>
      <c r="DL57" s="106"/>
      <c r="DM57" s="106"/>
    </row>
    <row r="58" spans="1:117" s="42" customFormat="1" ht="16.5" hidden="1" customHeight="1" x14ac:dyDescent="0.15">
      <c r="A58" s="28"/>
      <c r="B58" s="64" t="s">
        <v>44</v>
      </c>
      <c r="C58" s="43" t="s">
        <v>29</v>
      </c>
      <c r="E58" s="63"/>
      <c r="R58" s="31"/>
      <c r="S58" s="31" t="str">
        <f>IF(R58="","",IF(R58="無記号","",R58))</f>
        <v/>
      </c>
      <c r="T58" s="1"/>
      <c r="U58" s="473"/>
      <c r="V58" s="474"/>
      <c r="W58" s="474"/>
      <c r="X58" s="463"/>
      <c r="Y58" s="474"/>
      <c r="Z58" s="474"/>
      <c r="AA58" s="469"/>
      <c r="AB58" s="469"/>
      <c r="AC58" s="463"/>
      <c r="AD58" s="463"/>
      <c r="AE58" s="463"/>
      <c r="AF58" s="232"/>
      <c r="AG58" s="232"/>
      <c r="AH58" s="232"/>
      <c r="AI58" s="232"/>
      <c r="AJ58" s="232"/>
      <c r="AK58" s="232"/>
      <c r="AL58" s="232"/>
      <c r="AM58" s="232"/>
      <c r="AN58" s="232"/>
      <c r="AO58" s="232"/>
      <c r="AP58" s="232"/>
      <c r="AQ58" s="232"/>
      <c r="AR58" s="232"/>
      <c r="AS58" s="232"/>
      <c r="AT58" s="232"/>
      <c r="AU58" s="232"/>
      <c r="AV58" s="232"/>
      <c r="AW58" s="232"/>
      <c r="AX58" s="232"/>
      <c r="AY58" s="232"/>
      <c r="AZ58" s="232"/>
      <c r="BA58" s="232"/>
      <c r="BB58" s="232"/>
      <c r="BC58" s="232"/>
      <c r="BD58" s="232"/>
      <c r="BE58" s="232"/>
      <c r="BF58" s="232"/>
      <c r="BG58" s="106"/>
      <c r="BH58" s="106"/>
      <c r="BI58" s="106"/>
      <c r="BJ58" s="106"/>
      <c r="BK58" s="106"/>
      <c r="BL58" s="106"/>
      <c r="BM58" s="106"/>
      <c r="BN58" s="106"/>
      <c r="BO58" s="106"/>
      <c r="BP58" s="106"/>
      <c r="BQ58" s="106"/>
      <c r="BR58" s="106"/>
      <c r="BS58" s="106"/>
      <c r="BT58" s="106"/>
      <c r="BU58" s="106"/>
      <c r="BV58" s="106"/>
      <c r="BW58" s="106"/>
      <c r="BX58" s="106"/>
      <c r="BY58" s="106"/>
      <c r="BZ58" s="106"/>
      <c r="CA58" s="106"/>
      <c r="CB58" s="106"/>
      <c r="CC58" s="106"/>
      <c r="CD58" s="106"/>
      <c r="CE58" s="106"/>
      <c r="CF58" s="106"/>
      <c r="CG58" s="106"/>
      <c r="CH58" s="106"/>
      <c r="CI58" s="106"/>
      <c r="CJ58" s="106"/>
      <c r="CK58" s="106"/>
      <c r="CL58" s="106"/>
      <c r="CM58" s="106"/>
      <c r="CN58" s="106"/>
      <c r="CO58" s="106"/>
      <c r="CP58" s="106"/>
      <c r="CQ58" s="106"/>
      <c r="CR58" s="106"/>
      <c r="CS58" s="106"/>
      <c r="CT58" s="106"/>
      <c r="CU58" s="106"/>
      <c r="CV58" s="106"/>
      <c r="CW58" s="106"/>
      <c r="CX58" s="106"/>
      <c r="CY58" s="106"/>
      <c r="CZ58" s="106"/>
      <c r="DA58" s="106"/>
      <c r="DB58" s="106"/>
      <c r="DC58" s="106"/>
      <c r="DD58" s="106"/>
      <c r="DE58" s="106"/>
      <c r="DF58" s="106"/>
      <c r="DG58" s="106"/>
      <c r="DH58" s="106"/>
      <c r="DI58" s="106"/>
      <c r="DJ58" s="106"/>
      <c r="DK58" s="106"/>
      <c r="DL58" s="106"/>
      <c r="DM58" s="106"/>
    </row>
    <row r="59" spans="1:117" s="42" customFormat="1" ht="16.5" hidden="1" customHeight="1" x14ac:dyDescent="0.15">
      <c r="A59" s="28"/>
      <c r="B59" s="29"/>
      <c r="C59" s="43"/>
      <c r="E59" s="63"/>
      <c r="R59" s="31"/>
      <c r="S59" s="31"/>
      <c r="T59" s="1"/>
      <c r="U59" s="473"/>
      <c r="V59" s="474"/>
      <c r="W59" s="474"/>
      <c r="X59" s="463"/>
      <c r="Y59" s="474"/>
      <c r="Z59" s="474"/>
      <c r="AA59" s="469"/>
      <c r="AB59" s="469"/>
      <c r="AC59" s="463"/>
      <c r="AD59" s="463"/>
      <c r="AE59" s="463"/>
      <c r="AF59" s="232"/>
      <c r="AG59" s="232"/>
      <c r="AH59" s="232"/>
      <c r="AI59" s="232"/>
      <c r="AJ59" s="232"/>
      <c r="AK59" s="232"/>
      <c r="AL59" s="232"/>
      <c r="AM59" s="232"/>
      <c r="AN59" s="232"/>
      <c r="AO59" s="232"/>
      <c r="AP59" s="232"/>
      <c r="AQ59" s="232"/>
      <c r="AR59" s="232"/>
      <c r="AS59" s="232"/>
      <c r="AT59" s="232"/>
      <c r="AU59" s="232"/>
      <c r="AV59" s="232"/>
      <c r="AW59" s="232"/>
      <c r="AX59" s="232"/>
      <c r="AY59" s="232"/>
      <c r="AZ59" s="232"/>
      <c r="BA59" s="232"/>
      <c r="BB59" s="232"/>
      <c r="BC59" s="232"/>
      <c r="BD59" s="232"/>
      <c r="BE59" s="232"/>
      <c r="BF59" s="232"/>
      <c r="BG59" s="106"/>
      <c r="BH59" s="106"/>
      <c r="BI59" s="106"/>
      <c r="BJ59" s="106"/>
      <c r="BK59" s="106"/>
      <c r="BL59" s="106"/>
      <c r="BM59" s="106"/>
      <c r="BN59" s="106"/>
      <c r="BO59" s="106"/>
      <c r="BP59" s="106"/>
      <c r="BQ59" s="106"/>
      <c r="BR59" s="106"/>
      <c r="BS59" s="106"/>
      <c r="BT59" s="106"/>
      <c r="BU59" s="106"/>
      <c r="BV59" s="106"/>
      <c r="BW59" s="106"/>
      <c r="BX59" s="106"/>
      <c r="BY59" s="106"/>
      <c r="BZ59" s="106"/>
      <c r="CA59" s="106"/>
      <c r="CB59" s="106"/>
      <c r="CC59" s="106"/>
      <c r="CD59" s="106"/>
      <c r="CE59" s="106"/>
      <c r="CF59" s="106"/>
      <c r="CG59" s="106"/>
      <c r="CH59" s="106"/>
      <c r="CI59" s="106"/>
      <c r="CJ59" s="106"/>
      <c r="CK59" s="106"/>
      <c r="CL59" s="106"/>
      <c r="CM59" s="106"/>
      <c r="CN59" s="106"/>
      <c r="CO59" s="106"/>
      <c r="CP59" s="106"/>
      <c r="CQ59" s="106"/>
      <c r="CR59" s="106"/>
      <c r="CS59" s="106"/>
      <c r="CT59" s="106"/>
      <c r="CU59" s="106"/>
      <c r="CV59" s="106"/>
      <c r="CW59" s="106"/>
      <c r="CX59" s="106"/>
      <c r="CY59" s="106"/>
      <c r="CZ59" s="106"/>
      <c r="DA59" s="106"/>
      <c r="DB59" s="106"/>
      <c r="DC59" s="106"/>
      <c r="DD59" s="106"/>
      <c r="DE59" s="106"/>
      <c r="DF59" s="106"/>
      <c r="DG59" s="106"/>
      <c r="DH59" s="106"/>
      <c r="DI59" s="106"/>
      <c r="DJ59" s="106"/>
      <c r="DK59" s="106"/>
      <c r="DL59" s="106"/>
      <c r="DM59" s="106"/>
    </row>
    <row r="60" spans="1:117" s="42" customFormat="1" ht="16.5" hidden="1" customHeight="1" x14ac:dyDescent="0.15">
      <c r="A60" s="28"/>
      <c r="B60" s="29"/>
      <c r="C60" s="43"/>
      <c r="E60" s="63"/>
      <c r="R60" s="31"/>
      <c r="S60" s="31"/>
      <c r="T60" s="1"/>
      <c r="U60" s="473"/>
      <c r="V60" s="474"/>
      <c r="W60" s="474"/>
      <c r="X60" s="463"/>
      <c r="Y60" s="474"/>
      <c r="Z60" s="474"/>
      <c r="AA60" s="469"/>
      <c r="AB60" s="469"/>
      <c r="AC60" s="463"/>
      <c r="AD60" s="463"/>
      <c r="AE60" s="463"/>
      <c r="AF60" s="232"/>
      <c r="AG60" s="232"/>
      <c r="AH60" s="232"/>
      <c r="AI60" s="232"/>
      <c r="AJ60" s="232"/>
      <c r="AK60" s="232"/>
      <c r="AL60" s="232"/>
      <c r="AM60" s="232"/>
      <c r="AN60" s="232"/>
      <c r="AO60" s="232"/>
      <c r="AP60" s="232"/>
      <c r="AQ60" s="232"/>
      <c r="AR60" s="232"/>
      <c r="AS60" s="232"/>
      <c r="AT60" s="232"/>
      <c r="AU60" s="232"/>
      <c r="AV60" s="232"/>
      <c r="AW60" s="232"/>
      <c r="AX60" s="232"/>
      <c r="AY60" s="232"/>
      <c r="AZ60" s="232"/>
      <c r="BA60" s="232"/>
      <c r="BB60" s="232"/>
      <c r="BC60" s="232"/>
      <c r="BD60" s="232"/>
      <c r="BE60" s="232"/>
      <c r="BF60" s="232"/>
      <c r="BG60" s="106"/>
      <c r="BH60" s="106"/>
      <c r="BI60" s="106"/>
      <c r="BJ60" s="106"/>
      <c r="BK60" s="106"/>
      <c r="BL60" s="106"/>
      <c r="BM60" s="106"/>
      <c r="BN60" s="106"/>
      <c r="BO60" s="106"/>
      <c r="BP60" s="106"/>
      <c r="BQ60" s="106"/>
      <c r="BR60" s="106"/>
      <c r="BS60" s="106"/>
      <c r="BT60" s="106"/>
      <c r="BU60" s="106"/>
      <c r="BV60" s="106"/>
      <c r="BW60" s="106"/>
      <c r="BX60" s="106"/>
      <c r="BY60" s="106"/>
      <c r="BZ60" s="106"/>
      <c r="CA60" s="106"/>
      <c r="CB60" s="106"/>
      <c r="CC60" s="106"/>
      <c r="CD60" s="106"/>
      <c r="CE60" s="106"/>
      <c r="CF60" s="106"/>
      <c r="CG60" s="106"/>
      <c r="CH60" s="106"/>
      <c r="CI60" s="106"/>
      <c r="CJ60" s="106"/>
      <c r="CK60" s="106"/>
      <c r="CL60" s="106"/>
      <c r="CM60" s="106"/>
      <c r="CN60" s="106"/>
      <c r="CO60" s="106"/>
      <c r="CP60" s="106"/>
      <c r="CQ60" s="106"/>
      <c r="CR60" s="106"/>
      <c r="CS60" s="106"/>
      <c r="CT60" s="106"/>
      <c r="CU60" s="106"/>
      <c r="CV60" s="106"/>
      <c r="CW60" s="106"/>
      <c r="CX60" s="106"/>
      <c r="CY60" s="106"/>
      <c r="CZ60" s="106"/>
      <c r="DA60" s="106"/>
      <c r="DB60" s="106"/>
      <c r="DC60" s="106"/>
      <c r="DD60" s="106"/>
      <c r="DE60" s="106"/>
      <c r="DF60" s="106"/>
      <c r="DG60" s="106"/>
      <c r="DH60" s="106"/>
      <c r="DI60" s="106"/>
      <c r="DJ60" s="106"/>
      <c r="DK60" s="106"/>
      <c r="DL60" s="106"/>
      <c r="DM60" s="106"/>
    </row>
    <row r="61" spans="1:117" s="42" customFormat="1" ht="16.5" hidden="1" customHeight="1" x14ac:dyDescent="0.15">
      <c r="A61" s="28"/>
      <c r="B61" s="64" t="s">
        <v>45</v>
      </c>
      <c r="C61" s="43" t="s">
        <v>30</v>
      </c>
      <c r="E61" s="63"/>
      <c r="R61" s="31"/>
      <c r="S61" s="31" t="str">
        <f>IF(R61="","",IF(R61="無記号","",R61))</f>
        <v/>
      </c>
      <c r="T61" s="1"/>
      <c r="U61" s="473"/>
      <c r="V61" s="474"/>
      <c r="W61" s="474"/>
      <c r="X61" s="463"/>
      <c r="Y61" s="474"/>
      <c r="Z61" s="474"/>
      <c r="AA61" s="469"/>
      <c r="AB61" s="469"/>
      <c r="AC61" s="463"/>
      <c r="AD61" s="463"/>
      <c r="AE61" s="463"/>
      <c r="AF61" s="232"/>
      <c r="AG61" s="232"/>
      <c r="AH61" s="232"/>
      <c r="AI61" s="232"/>
      <c r="AJ61" s="232"/>
      <c r="AK61" s="232"/>
      <c r="AL61" s="232"/>
      <c r="AM61" s="232"/>
      <c r="AN61" s="232"/>
      <c r="AO61" s="232"/>
      <c r="AP61" s="232"/>
      <c r="AQ61" s="232"/>
      <c r="AR61" s="232"/>
      <c r="AS61" s="232"/>
      <c r="AT61" s="232"/>
      <c r="AU61" s="232"/>
      <c r="AV61" s="232"/>
      <c r="AW61" s="232"/>
      <c r="AX61" s="232"/>
      <c r="AY61" s="232"/>
      <c r="AZ61" s="232"/>
      <c r="BA61" s="232"/>
      <c r="BB61" s="232"/>
      <c r="BC61" s="232"/>
      <c r="BD61" s="232"/>
      <c r="BE61" s="232"/>
      <c r="BF61" s="232"/>
      <c r="BG61" s="106"/>
      <c r="BH61" s="106"/>
      <c r="BI61" s="106"/>
      <c r="BJ61" s="106"/>
      <c r="BK61" s="106"/>
      <c r="BL61" s="106"/>
      <c r="BM61" s="106"/>
      <c r="BN61" s="106"/>
      <c r="BO61" s="106"/>
      <c r="BP61" s="106"/>
      <c r="BQ61" s="106"/>
      <c r="BR61" s="106"/>
      <c r="BS61" s="106"/>
      <c r="BT61" s="106"/>
      <c r="BU61" s="106"/>
      <c r="BV61" s="106"/>
      <c r="BW61" s="106"/>
      <c r="BX61" s="106"/>
      <c r="BY61" s="106"/>
      <c r="BZ61" s="106"/>
      <c r="CA61" s="106"/>
      <c r="CB61" s="106"/>
      <c r="CC61" s="106"/>
      <c r="CD61" s="106"/>
      <c r="CE61" s="106"/>
      <c r="CF61" s="106"/>
      <c r="CG61" s="106"/>
      <c r="CH61" s="106"/>
      <c r="CI61" s="106"/>
      <c r="CJ61" s="106"/>
      <c r="CK61" s="106"/>
      <c r="CL61" s="106"/>
      <c r="CM61" s="106"/>
      <c r="CN61" s="106"/>
      <c r="CO61" s="106"/>
      <c r="CP61" s="106"/>
      <c r="CQ61" s="106"/>
      <c r="CR61" s="106"/>
      <c r="CS61" s="106"/>
      <c r="CT61" s="106"/>
      <c r="CU61" s="106"/>
      <c r="CV61" s="106"/>
      <c r="CW61" s="106"/>
      <c r="CX61" s="106"/>
      <c r="CY61" s="106"/>
      <c r="CZ61" s="106"/>
      <c r="DA61" s="106"/>
      <c r="DB61" s="106"/>
      <c r="DC61" s="106"/>
      <c r="DD61" s="106"/>
      <c r="DE61" s="106"/>
      <c r="DF61" s="106"/>
      <c r="DG61" s="106"/>
      <c r="DH61" s="106"/>
      <c r="DI61" s="106"/>
      <c r="DJ61" s="106"/>
      <c r="DK61" s="106"/>
      <c r="DL61" s="106"/>
      <c r="DM61" s="106"/>
    </row>
    <row r="62" spans="1:117" s="42" customFormat="1" ht="16.5" hidden="1" customHeight="1" x14ac:dyDescent="0.15">
      <c r="A62" s="28"/>
      <c r="B62" s="29"/>
      <c r="C62" s="43"/>
      <c r="E62" s="63"/>
      <c r="R62" s="31"/>
      <c r="S62" s="31"/>
      <c r="T62" s="1"/>
      <c r="U62" s="473"/>
      <c r="V62" s="474"/>
      <c r="W62" s="474"/>
      <c r="X62" s="463"/>
      <c r="Y62" s="474"/>
      <c r="Z62" s="474"/>
      <c r="AA62" s="469"/>
      <c r="AB62" s="469"/>
      <c r="AC62" s="463"/>
      <c r="AD62" s="463"/>
      <c r="AE62" s="463"/>
      <c r="AF62" s="232"/>
      <c r="AG62" s="232"/>
      <c r="AH62" s="232"/>
      <c r="AI62" s="232"/>
      <c r="AJ62" s="232"/>
      <c r="AK62" s="232"/>
      <c r="AL62" s="232"/>
      <c r="AM62" s="232"/>
      <c r="AN62" s="232"/>
      <c r="AO62" s="232"/>
      <c r="AP62" s="232"/>
      <c r="AQ62" s="232"/>
      <c r="AR62" s="232"/>
      <c r="AS62" s="232"/>
      <c r="AT62" s="232"/>
      <c r="AU62" s="232"/>
      <c r="AV62" s="232"/>
      <c r="AW62" s="232"/>
      <c r="AX62" s="232"/>
      <c r="AY62" s="232"/>
      <c r="AZ62" s="232"/>
      <c r="BA62" s="232"/>
      <c r="BB62" s="232"/>
      <c r="BC62" s="232"/>
      <c r="BD62" s="232"/>
      <c r="BE62" s="232"/>
      <c r="BF62" s="232"/>
      <c r="BG62" s="106"/>
      <c r="BH62" s="106"/>
      <c r="BI62" s="106"/>
      <c r="BJ62" s="106"/>
      <c r="BK62" s="106"/>
      <c r="BL62" s="106"/>
      <c r="BM62" s="106"/>
      <c r="BN62" s="106"/>
      <c r="BO62" s="106"/>
      <c r="BP62" s="106"/>
      <c r="BQ62" s="106"/>
      <c r="BR62" s="106"/>
      <c r="BS62" s="106"/>
      <c r="BT62" s="106"/>
      <c r="BU62" s="106"/>
      <c r="BV62" s="106"/>
      <c r="BW62" s="106"/>
      <c r="BX62" s="106"/>
      <c r="BY62" s="106"/>
      <c r="BZ62" s="106"/>
      <c r="CA62" s="106"/>
      <c r="CB62" s="106"/>
      <c r="CC62" s="106"/>
      <c r="CD62" s="106"/>
      <c r="CE62" s="106"/>
      <c r="CF62" s="106"/>
      <c r="CG62" s="106"/>
      <c r="CH62" s="106"/>
      <c r="CI62" s="106"/>
      <c r="CJ62" s="106"/>
      <c r="CK62" s="106"/>
      <c r="CL62" s="106"/>
      <c r="CM62" s="106"/>
      <c r="CN62" s="106"/>
      <c r="CO62" s="106"/>
      <c r="CP62" s="106"/>
      <c r="CQ62" s="106"/>
      <c r="CR62" s="106"/>
      <c r="CS62" s="106"/>
      <c r="CT62" s="106"/>
      <c r="CU62" s="106"/>
      <c r="CV62" s="106"/>
      <c r="CW62" s="106"/>
      <c r="CX62" s="106"/>
      <c r="CY62" s="106"/>
      <c r="CZ62" s="106"/>
      <c r="DA62" s="106"/>
      <c r="DB62" s="106"/>
      <c r="DC62" s="106"/>
      <c r="DD62" s="106"/>
      <c r="DE62" s="106"/>
      <c r="DF62" s="106"/>
      <c r="DG62" s="106"/>
      <c r="DH62" s="106"/>
      <c r="DI62" s="106"/>
      <c r="DJ62" s="106"/>
      <c r="DK62" s="106"/>
      <c r="DL62" s="106"/>
      <c r="DM62" s="106"/>
    </row>
    <row r="63" spans="1:117" s="42" customFormat="1" ht="16.5" customHeight="1" x14ac:dyDescent="0.15">
      <c r="A63" s="29">
        <v>7</v>
      </c>
      <c r="B63" s="29"/>
      <c r="C63" s="44"/>
      <c r="D63" s="45"/>
      <c r="E63" s="46" t="s">
        <v>637</v>
      </c>
      <c r="F63" s="47"/>
      <c r="G63" s="48"/>
      <c r="H63" s="45"/>
      <c r="I63" s="47"/>
      <c r="J63" s="47"/>
      <c r="K63" s="47"/>
      <c r="L63" s="47"/>
      <c r="M63" s="47"/>
      <c r="N63" s="47"/>
      <c r="O63" s="47"/>
      <c r="P63" s="48"/>
      <c r="Q63" s="45"/>
      <c r="R63" s="49"/>
      <c r="S63" s="49"/>
      <c r="T63" s="16"/>
      <c r="U63" s="473"/>
      <c r="V63" s="474"/>
      <c r="W63" s="474"/>
      <c r="X63" s="463"/>
      <c r="Y63" s="474"/>
      <c r="Z63" s="474"/>
      <c r="AA63" s="477"/>
      <c r="AB63" s="477"/>
      <c r="AC63" s="481"/>
      <c r="AD63" s="481"/>
      <c r="AE63" s="463"/>
      <c r="AF63" s="232"/>
      <c r="AG63" s="232"/>
      <c r="AH63" s="232"/>
      <c r="AI63" s="232"/>
      <c r="AJ63" s="232"/>
      <c r="AK63" s="232"/>
      <c r="AL63" s="232"/>
      <c r="AM63" s="232"/>
      <c r="AN63" s="232"/>
      <c r="AO63" s="232"/>
      <c r="AP63" s="232"/>
      <c r="AQ63" s="232"/>
      <c r="AR63" s="232"/>
      <c r="AS63" s="232"/>
      <c r="AT63" s="232"/>
      <c r="AU63" s="232"/>
      <c r="AV63" s="232"/>
      <c r="AW63" s="232"/>
      <c r="AX63" s="232"/>
      <c r="AY63" s="232"/>
      <c r="AZ63" s="232"/>
      <c r="BA63" s="232"/>
      <c r="BB63" s="232"/>
      <c r="BC63" s="232"/>
      <c r="BD63" s="232"/>
      <c r="BE63" s="232"/>
      <c r="BF63" s="232"/>
      <c r="BG63" s="106"/>
      <c r="BH63" s="106"/>
      <c r="BI63" s="106"/>
      <c r="BJ63" s="106"/>
      <c r="BK63" s="106"/>
      <c r="BL63" s="106"/>
      <c r="BM63" s="106"/>
      <c r="BN63" s="106"/>
      <c r="BO63" s="106"/>
      <c r="BP63" s="106"/>
      <c r="BQ63" s="106"/>
      <c r="BR63" s="106"/>
      <c r="BS63" s="106"/>
      <c r="BT63" s="106"/>
      <c r="BU63" s="106"/>
      <c r="BV63" s="106"/>
      <c r="BW63" s="106"/>
      <c r="BX63" s="106"/>
      <c r="BY63" s="106"/>
      <c r="BZ63" s="106"/>
      <c r="CA63" s="106"/>
      <c r="CB63" s="106"/>
      <c r="CC63" s="106"/>
      <c r="CD63" s="106"/>
      <c r="CE63" s="106"/>
      <c r="CF63" s="106"/>
      <c r="CG63" s="106"/>
      <c r="CH63" s="106"/>
      <c r="CI63" s="106"/>
      <c r="CJ63" s="106"/>
      <c r="CK63" s="106"/>
      <c r="CL63" s="106"/>
      <c r="CM63" s="106"/>
    </row>
    <row r="64" spans="1:117" s="42" customFormat="1" ht="16.5" customHeight="1" x14ac:dyDescent="0.15">
      <c r="A64" s="28"/>
      <c r="B64" s="34" t="s">
        <v>638</v>
      </c>
      <c r="C64" s="51" t="s">
        <v>639</v>
      </c>
      <c r="D64" s="52"/>
      <c r="E64" s="75" t="s">
        <v>311</v>
      </c>
      <c r="F64" s="42">
        <f>IF(E64="","",MATCH(E64,AF64:BD64,0))</f>
        <v>1</v>
      </c>
      <c r="G64" s="56"/>
      <c r="H64" s="52"/>
      <c r="P64" s="56"/>
      <c r="Q64" s="52"/>
      <c r="R64" s="55" t="str">
        <f>IF(F64="","",INDEX(AF65:BD65,1,F64))</f>
        <v>無記号</v>
      </c>
      <c r="S64" s="31" t="str">
        <f>IF(R64="","",IF(R64="無記号","",R64))</f>
        <v/>
      </c>
      <c r="T64" s="17"/>
      <c r="U64" s="473"/>
      <c r="V64" s="474"/>
      <c r="W64" s="474"/>
      <c r="X64" s="474"/>
      <c r="Y64" s="474"/>
      <c r="Z64" s="474"/>
      <c r="AA64" s="477"/>
      <c r="AB64" s="477"/>
      <c r="AC64" s="481"/>
      <c r="AD64" s="481"/>
      <c r="AE64" s="463"/>
      <c r="AF64" s="232" t="s">
        <v>311</v>
      </c>
      <c r="AG64" s="106" t="s">
        <v>640</v>
      </c>
      <c r="AH64" s="106" t="s">
        <v>641</v>
      </c>
      <c r="AI64" s="232" t="s">
        <v>642</v>
      </c>
      <c r="AJ64" s="106" t="s">
        <v>643</v>
      </c>
      <c r="AK64" s="106" t="s">
        <v>644</v>
      </c>
      <c r="AL64" s="106"/>
      <c r="AM64" s="106"/>
      <c r="AN64" s="106"/>
      <c r="AO64" s="106"/>
      <c r="AP64" s="106"/>
      <c r="AQ64" s="106"/>
      <c r="AR64" s="106"/>
      <c r="AS64" s="106"/>
      <c r="AT64" s="106"/>
      <c r="AU64" s="106"/>
      <c r="AV64" s="106"/>
      <c r="AW64" s="106"/>
      <c r="AX64" s="106"/>
      <c r="AY64" s="106"/>
      <c r="AZ64" s="106"/>
      <c r="BA64" s="106"/>
      <c r="BB64" s="106"/>
      <c r="BC64" s="106"/>
      <c r="BD64" s="106"/>
      <c r="BE64" s="106"/>
      <c r="BF64" s="106"/>
      <c r="BG64" s="106"/>
      <c r="BH64" s="106"/>
      <c r="BI64" s="106"/>
      <c r="BJ64" s="106"/>
      <c r="BK64" s="106"/>
      <c r="BL64" s="106"/>
      <c r="BM64" s="106"/>
      <c r="BN64" s="106"/>
      <c r="BO64" s="106"/>
      <c r="BP64" s="106"/>
      <c r="BQ64" s="106"/>
      <c r="BR64" s="106"/>
      <c r="BS64" s="106"/>
      <c r="BT64" s="106"/>
      <c r="BU64" s="106"/>
      <c r="BV64" s="106"/>
      <c r="BW64" s="106"/>
      <c r="BX64" s="106"/>
      <c r="BY64" s="106"/>
      <c r="BZ64" s="106"/>
      <c r="CA64" s="106"/>
      <c r="CB64" s="106"/>
      <c r="CC64" s="106"/>
      <c r="CD64" s="106"/>
      <c r="CE64" s="106"/>
      <c r="CF64" s="106"/>
      <c r="CG64" s="106"/>
      <c r="CH64" s="106"/>
      <c r="CI64" s="106"/>
      <c r="CJ64" s="106"/>
      <c r="CK64" s="106"/>
      <c r="CL64" s="106"/>
      <c r="CM64" s="106"/>
    </row>
    <row r="65" spans="1:117" s="42" customFormat="1" ht="60" customHeight="1" x14ac:dyDescent="0.15">
      <c r="A65" s="28"/>
      <c r="B65" s="29"/>
      <c r="C65" s="57"/>
      <c r="D65" s="58"/>
      <c r="E65" s="59"/>
      <c r="F65" s="59"/>
      <c r="G65" s="60"/>
      <c r="H65" s="58"/>
      <c r="I65" s="59"/>
      <c r="J65" s="59"/>
      <c r="K65" s="59"/>
      <c r="L65" s="59"/>
      <c r="M65" s="59"/>
      <c r="N65" s="59"/>
      <c r="O65" s="59"/>
      <c r="P65" s="60"/>
      <c r="Q65" s="58"/>
      <c r="R65" s="61"/>
      <c r="S65" s="61"/>
      <c r="T65" s="15"/>
      <c r="U65" s="473"/>
      <c r="V65" s="474"/>
      <c r="W65" s="474"/>
      <c r="X65" s="474"/>
      <c r="Y65" s="474"/>
      <c r="Z65" s="474"/>
      <c r="AA65" s="477"/>
      <c r="AB65" s="477"/>
      <c r="AC65" s="481"/>
      <c r="AD65" s="481"/>
      <c r="AE65" s="463"/>
      <c r="AF65" s="232" t="s">
        <v>127</v>
      </c>
      <c r="AG65" s="106" t="s">
        <v>690</v>
      </c>
      <c r="AH65" s="106" t="s">
        <v>691</v>
      </c>
      <c r="AI65" s="106" t="s">
        <v>317</v>
      </c>
      <c r="AJ65" s="106" t="s">
        <v>692</v>
      </c>
      <c r="AK65" s="106" t="s">
        <v>324</v>
      </c>
      <c r="AL65" s="106"/>
      <c r="AM65" s="106"/>
      <c r="AN65" s="106"/>
      <c r="AO65" s="106"/>
      <c r="AP65" s="106"/>
      <c r="AQ65" s="106"/>
      <c r="AR65" s="106"/>
      <c r="AS65" s="106"/>
      <c r="AT65" s="106"/>
      <c r="AU65" s="106"/>
      <c r="AV65" s="106"/>
      <c r="AW65" s="106"/>
      <c r="AX65" s="106"/>
      <c r="AY65" s="106"/>
      <c r="AZ65" s="106"/>
      <c r="BA65" s="106"/>
      <c r="BB65" s="106"/>
      <c r="BC65" s="106"/>
      <c r="BD65" s="106"/>
      <c r="BE65" s="106"/>
      <c r="BF65" s="106"/>
      <c r="BG65" s="106"/>
      <c r="BH65" s="106"/>
      <c r="BI65" s="106"/>
      <c r="BJ65" s="106"/>
      <c r="BK65" s="106"/>
      <c r="BL65" s="106"/>
      <c r="BM65" s="106"/>
      <c r="BN65" s="106"/>
      <c r="BO65" s="106"/>
      <c r="BP65" s="106"/>
      <c r="BQ65" s="106"/>
      <c r="BR65" s="106"/>
      <c r="BS65" s="106"/>
      <c r="BT65" s="106"/>
      <c r="BU65" s="106"/>
      <c r="BV65" s="106"/>
      <c r="BW65" s="106"/>
      <c r="BX65" s="106"/>
      <c r="BY65" s="106"/>
      <c r="BZ65" s="106"/>
      <c r="CA65" s="106"/>
      <c r="CB65" s="106"/>
      <c r="CC65" s="106"/>
      <c r="CD65" s="106"/>
      <c r="CE65" s="106"/>
      <c r="CF65" s="106"/>
      <c r="CG65" s="106"/>
      <c r="CH65" s="106"/>
      <c r="CI65" s="106"/>
      <c r="CJ65" s="106"/>
      <c r="CK65" s="106"/>
      <c r="CL65" s="106"/>
      <c r="CM65" s="106"/>
    </row>
    <row r="66" spans="1:117" s="42" customFormat="1" ht="12.75" customHeight="1" x14ac:dyDescent="0.15">
      <c r="A66" s="29">
        <v>8</v>
      </c>
      <c r="B66" s="29"/>
      <c r="C66" s="44"/>
      <c r="D66" s="45"/>
      <c r="E66" s="294" t="str">
        <f>IF(OR(S64="",S64="AA",S64="BA"),$AD$68,"")</f>
        <v>※下欄は選択不可・　空欄のままでお願い致します</v>
      </c>
      <c r="F66" s="47"/>
      <c r="G66" s="47"/>
      <c r="H66" s="45"/>
      <c r="I66" s="47"/>
      <c r="J66" s="47"/>
      <c r="K66" s="47"/>
      <c r="L66" s="47"/>
      <c r="M66" s="47"/>
      <c r="N66" s="47"/>
      <c r="O66" s="47"/>
      <c r="P66" s="48"/>
      <c r="Q66" s="47"/>
      <c r="R66" s="49"/>
      <c r="S66" s="49"/>
      <c r="T66" s="16"/>
      <c r="U66" s="473"/>
      <c r="V66" s="474"/>
      <c r="W66" s="474"/>
      <c r="X66" s="474"/>
      <c r="Y66" s="474"/>
      <c r="Z66" s="474"/>
      <c r="AA66" s="477"/>
      <c r="AB66" s="477"/>
      <c r="AC66" s="481"/>
      <c r="AD66" s="481"/>
      <c r="AE66" s="463"/>
      <c r="AF66" s="106"/>
      <c r="AG66" s="106"/>
      <c r="AH66" s="106"/>
      <c r="AI66" s="106"/>
      <c r="AJ66" s="106"/>
      <c r="AK66" s="106"/>
      <c r="AL66" s="106"/>
      <c r="AM66" s="106"/>
      <c r="AN66" s="106"/>
      <c r="AO66" s="106"/>
      <c r="AP66" s="106"/>
      <c r="AQ66" s="106"/>
      <c r="AR66" s="106"/>
      <c r="AS66" s="106"/>
      <c r="AT66" s="106"/>
      <c r="AU66" s="106"/>
      <c r="AV66" s="106"/>
      <c r="AW66" s="106"/>
      <c r="AX66" s="106"/>
      <c r="AY66" s="106"/>
      <c r="AZ66" s="106"/>
      <c r="BA66" s="106"/>
      <c r="BB66" s="106"/>
      <c r="BC66" s="106"/>
      <c r="BD66" s="106"/>
      <c r="BE66" s="106"/>
      <c r="BF66" s="106"/>
      <c r="BG66" s="106"/>
      <c r="BH66" s="106"/>
      <c r="BI66" s="106"/>
      <c r="BJ66" s="106"/>
      <c r="BK66" s="106"/>
      <c r="BL66" s="106"/>
      <c r="BM66" s="106"/>
      <c r="BN66" s="106"/>
      <c r="BO66" s="106"/>
      <c r="BP66" s="106"/>
      <c r="BQ66" s="106"/>
      <c r="BR66" s="106"/>
      <c r="BS66" s="106"/>
      <c r="BT66" s="106"/>
      <c r="BU66" s="106"/>
      <c r="BV66" s="106"/>
      <c r="BW66" s="106"/>
      <c r="BX66" s="106"/>
      <c r="BY66" s="106"/>
      <c r="BZ66" s="106"/>
      <c r="CA66" s="106"/>
      <c r="CB66" s="106"/>
      <c r="CC66" s="106"/>
      <c r="CD66" s="106"/>
      <c r="CE66" s="106"/>
      <c r="CF66" s="106"/>
      <c r="CG66" s="106"/>
      <c r="CH66" s="106"/>
      <c r="CI66" s="106"/>
      <c r="CJ66" s="106"/>
      <c r="CK66" s="106"/>
      <c r="CL66" s="106"/>
      <c r="CM66" s="106"/>
    </row>
    <row r="67" spans="1:117" s="42" customFormat="1" ht="16.5" customHeight="1" x14ac:dyDescent="0.15">
      <c r="A67" s="28"/>
      <c r="B67" s="34" t="s">
        <v>645</v>
      </c>
      <c r="C67" s="51" t="s">
        <v>646</v>
      </c>
      <c r="D67" s="52"/>
      <c r="E67" s="75"/>
      <c r="F67" s="42" t="str">
        <f>IF(E67="","",MATCH(E67,AF67:BD67,0))</f>
        <v/>
      </c>
      <c r="H67" s="52"/>
      <c r="P67" s="56"/>
      <c r="R67" s="55" t="str">
        <f>IF(F67="","",INDEX(AF68:BD68,1,F67))</f>
        <v/>
      </c>
      <c r="S67" s="31" t="str">
        <f>IF(R67="","",IF(R67="無記号","",R67))</f>
        <v/>
      </c>
      <c r="T67" s="56"/>
      <c r="U67" s="106"/>
      <c r="V67" s="463"/>
      <c r="W67" s="463"/>
      <c r="X67" s="463"/>
      <c r="Y67" s="463"/>
      <c r="Z67" s="463"/>
      <c r="AA67" s="466"/>
      <c r="AB67" s="466"/>
      <c r="AC67" s="481"/>
      <c r="AD67" s="481"/>
      <c r="AE67" s="463"/>
      <c r="AF67" s="232" t="s">
        <v>647</v>
      </c>
      <c r="AG67" s="232" t="s">
        <v>693</v>
      </c>
      <c r="AH67" s="232" t="s">
        <v>648</v>
      </c>
      <c r="AI67" s="232" t="s">
        <v>649</v>
      </c>
      <c r="AJ67" s="232" t="s">
        <v>650</v>
      </c>
      <c r="AK67" s="232" t="s">
        <v>651</v>
      </c>
      <c r="AL67" s="232" t="s">
        <v>652</v>
      </c>
      <c r="AM67" s="232" t="s">
        <v>653</v>
      </c>
      <c r="AN67" s="232" t="s">
        <v>654</v>
      </c>
      <c r="AO67" s="232" t="s">
        <v>655</v>
      </c>
      <c r="AP67" s="232" t="s">
        <v>656</v>
      </c>
      <c r="AQ67" s="232" t="s">
        <v>657</v>
      </c>
      <c r="AR67" s="232" t="s">
        <v>658</v>
      </c>
      <c r="AS67" s="232" t="s">
        <v>659</v>
      </c>
      <c r="AT67" s="232" t="s">
        <v>660</v>
      </c>
      <c r="AU67" s="232" t="s">
        <v>661</v>
      </c>
      <c r="AV67" s="232" t="s">
        <v>662</v>
      </c>
      <c r="AW67" s="232" t="s">
        <v>663</v>
      </c>
      <c r="AX67" s="232" t="s">
        <v>664</v>
      </c>
      <c r="AY67" s="232" t="s">
        <v>665</v>
      </c>
      <c r="AZ67" s="232" t="s">
        <v>666</v>
      </c>
      <c r="BA67" s="232" t="s">
        <v>667</v>
      </c>
      <c r="BB67" s="232" t="s">
        <v>668</v>
      </c>
      <c r="BC67" s="232" t="s">
        <v>669</v>
      </c>
      <c r="BD67" s="232"/>
      <c r="BE67" s="232"/>
      <c r="BF67" s="232"/>
      <c r="BG67" s="106"/>
      <c r="BH67" s="106"/>
      <c r="BI67" s="106"/>
      <c r="BJ67" s="106"/>
      <c r="BK67" s="106"/>
      <c r="BL67" s="106"/>
      <c r="BM67" s="106"/>
      <c r="BN67" s="106"/>
      <c r="BO67" s="106"/>
      <c r="BP67" s="106"/>
      <c r="BQ67" s="106"/>
      <c r="BR67" s="106"/>
      <c r="BS67" s="106"/>
      <c r="BT67" s="106"/>
      <c r="BU67" s="106"/>
      <c r="BV67" s="106"/>
      <c r="BW67" s="106"/>
      <c r="BX67" s="106"/>
      <c r="BY67" s="106"/>
      <c r="BZ67" s="106"/>
      <c r="CA67" s="106"/>
      <c r="CB67" s="106"/>
      <c r="CC67" s="106"/>
      <c r="CD67" s="106"/>
      <c r="CE67" s="106"/>
      <c r="CF67" s="106"/>
      <c r="CG67" s="106"/>
      <c r="CH67" s="106"/>
      <c r="CI67" s="106"/>
      <c r="CJ67" s="106"/>
      <c r="CK67" s="106"/>
      <c r="CL67" s="106"/>
      <c r="CM67" s="106"/>
    </row>
    <row r="68" spans="1:117" s="42" customFormat="1" ht="78" customHeight="1" x14ac:dyDescent="0.15">
      <c r="A68" s="28"/>
      <c r="B68" s="29"/>
      <c r="C68" s="295" t="s">
        <v>670</v>
      </c>
      <c r="D68" s="58"/>
      <c r="E68" s="70" t="str">
        <f>IF(AND(R28="0",AND(OR(R64="D",R64="A",R64="B"),R67&lt;&gt;0)),$AA$69,IF(R44="","",IF(AND(OR(S64="D",S64="A",S64="B"),R67=""),$AB$69,IF(AND(OR(S64="D",S64="A",S64="B"),R67&gt;R44),"",IF(AND(OR(S64="",S64="AA",S64="BA"),R67&lt;&gt;""),$AC$68,IF(R44=R67,$AA$68,IF(AND(R67&gt;0,R67&lt;R44),$AB$68,"")))))))</f>
        <v/>
      </c>
      <c r="F68" s="59"/>
      <c r="G68" s="59"/>
      <c r="H68" s="58"/>
      <c r="I68" s="59"/>
      <c r="J68" s="59"/>
      <c r="K68" s="59"/>
      <c r="L68" s="59"/>
      <c r="M68" s="59"/>
      <c r="N68" s="59"/>
      <c r="O68" s="59"/>
      <c r="P68" s="76"/>
      <c r="Q68" s="59"/>
      <c r="R68" s="61"/>
      <c r="S68" s="61"/>
      <c r="T68" s="60"/>
      <c r="U68" s="106"/>
      <c r="V68" s="463"/>
      <c r="W68" s="463"/>
      <c r="X68" s="463"/>
      <c r="Y68" s="463"/>
      <c r="Z68" s="463"/>
      <c r="AA68" s="466" t="s">
        <v>671</v>
      </c>
      <c r="AB68" s="466" t="s">
        <v>672</v>
      </c>
      <c r="AC68" s="466" t="s">
        <v>673</v>
      </c>
      <c r="AD68" s="466" t="s">
        <v>674</v>
      </c>
      <c r="AE68" s="463"/>
      <c r="AF68" s="232" t="s">
        <v>127</v>
      </c>
      <c r="AG68" s="482">
        <v>0</v>
      </c>
      <c r="AH68" s="482">
        <v>3</v>
      </c>
      <c r="AI68" s="482">
        <v>4</v>
      </c>
      <c r="AJ68" s="482">
        <v>5</v>
      </c>
      <c r="AK68" s="482">
        <v>6</v>
      </c>
      <c r="AL68" s="482">
        <v>7</v>
      </c>
      <c r="AM68" s="482">
        <v>8</v>
      </c>
      <c r="AN68" s="482">
        <v>9</v>
      </c>
      <c r="AO68" s="482">
        <v>10</v>
      </c>
      <c r="AP68" s="482">
        <v>11</v>
      </c>
      <c r="AQ68" s="482">
        <v>12</v>
      </c>
      <c r="AR68" s="482">
        <v>13</v>
      </c>
      <c r="AS68" s="482">
        <v>14</v>
      </c>
      <c r="AT68" s="482">
        <v>15</v>
      </c>
      <c r="AU68" s="482">
        <v>16</v>
      </c>
      <c r="AV68" s="482">
        <v>17</v>
      </c>
      <c r="AW68" s="482">
        <v>18</v>
      </c>
      <c r="AX68" s="482">
        <v>19</v>
      </c>
      <c r="AY68" s="482">
        <v>20</v>
      </c>
      <c r="AZ68" s="482">
        <v>21</v>
      </c>
      <c r="BA68" s="482">
        <v>22</v>
      </c>
      <c r="BB68" s="482">
        <v>23</v>
      </c>
      <c r="BC68" s="482">
        <v>24</v>
      </c>
      <c r="BD68" s="467"/>
      <c r="BE68" s="232"/>
      <c r="BF68" s="232"/>
      <c r="BG68" s="106"/>
      <c r="BH68" s="106"/>
      <c r="BI68" s="106"/>
      <c r="BJ68" s="106"/>
      <c r="BK68" s="106"/>
      <c r="BL68" s="106"/>
      <c r="BM68" s="106"/>
      <c r="BN68" s="106"/>
      <c r="BO68" s="106"/>
      <c r="BP68" s="106"/>
      <c r="BQ68" s="106"/>
      <c r="BR68" s="106"/>
      <c r="BS68" s="106"/>
      <c r="BT68" s="106"/>
      <c r="BU68" s="106"/>
      <c r="BV68" s="106"/>
      <c r="BW68" s="106"/>
      <c r="BX68" s="106"/>
      <c r="BY68" s="106"/>
      <c r="BZ68" s="106"/>
      <c r="CA68" s="106"/>
      <c r="CB68" s="106"/>
      <c r="CC68" s="106"/>
      <c r="CD68" s="106"/>
      <c r="CE68" s="106"/>
      <c r="CF68" s="106"/>
      <c r="CG68" s="106"/>
      <c r="CH68" s="106"/>
      <c r="CI68" s="106"/>
      <c r="CJ68" s="106"/>
      <c r="CK68" s="106"/>
      <c r="CL68" s="106"/>
      <c r="CM68" s="106"/>
    </row>
    <row r="69" spans="1:117" s="42" customFormat="1" ht="16.5" customHeight="1" x14ac:dyDescent="0.15">
      <c r="A69" s="28"/>
      <c r="B69" s="29"/>
      <c r="C69" s="43"/>
      <c r="E69" s="63"/>
      <c r="R69" s="31"/>
      <c r="S69" s="31"/>
      <c r="U69" s="106"/>
      <c r="V69" s="463"/>
      <c r="W69" s="463"/>
      <c r="X69" s="463"/>
      <c r="Y69" s="463"/>
      <c r="Z69" s="463"/>
      <c r="AA69" s="106"/>
      <c r="AB69" s="466" t="s">
        <v>675</v>
      </c>
      <c r="AC69" s="481"/>
      <c r="AD69" s="481"/>
      <c r="AE69" s="463"/>
      <c r="AF69" s="232"/>
      <c r="AG69" s="232"/>
      <c r="AH69" s="232"/>
      <c r="AI69" s="232"/>
      <c r="AJ69" s="232"/>
      <c r="AK69" s="232"/>
      <c r="AL69" s="232"/>
      <c r="AM69" s="232"/>
      <c r="AN69" s="232"/>
      <c r="AO69" s="232"/>
      <c r="AP69" s="232"/>
      <c r="AQ69" s="232"/>
      <c r="AR69" s="232"/>
      <c r="AS69" s="232"/>
      <c r="AT69" s="232"/>
      <c r="AU69" s="232"/>
      <c r="AV69" s="232"/>
      <c r="AW69" s="232"/>
      <c r="AX69" s="232"/>
      <c r="AY69" s="232"/>
      <c r="AZ69" s="232"/>
      <c r="BA69" s="232"/>
      <c r="BB69" s="232"/>
      <c r="BC69" s="232"/>
      <c r="BD69" s="232"/>
      <c r="BE69" s="232"/>
      <c r="BF69" s="232"/>
      <c r="BG69" s="106"/>
      <c r="BH69" s="106"/>
      <c r="BI69" s="106"/>
      <c r="BJ69" s="106"/>
      <c r="BK69" s="106"/>
      <c r="BL69" s="106"/>
      <c r="BM69" s="106"/>
      <c r="BN69" s="106"/>
      <c r="BO69" s="106"/>
      <c r="BP69" s="106"/>
      <c r="BQ69" s="106"/>
      <c r="BR69" s="106"/>
      <c r="BS69" s="106"/>
      <c r="BT69" s="106"/>
      <c r="BU69" s="106"/>
      <c r="BV69" s="106"/>
      <c r="BW69" s="106"/>
      <c r="BX69" s="106"/>
      <c r="BY69" s="106"/>
      <c r="BZ69" s="106"/>
      <c r="CA69" s="106"/>
      <c r="CB69" s="106"/>
      <c r="CC69" s="106"/>
      <c r="CD69" s="106"/>
      <c r="CE69" s="106"/>
      <c r="CF69" s="106"/>
      <c r="CG69" s="106"/>
      <c r="CH69" s="106"/>
      <c r="CI69" s="106"/>
      <c r="CJ69" s="106"/>
      <c r="CK69" s="106"/>
      <c r="CL69" s="106"/>
      <c r="CM69" s="106"/>
    </row>
    <row r="70" spans="1:117" s="42" customFormat="1" ht="16.5" customHeight="1" x14ac:dyDescent="0.15">
      <c r="A70" s="28"/>
      <c r="B70" s="29"/>
      <c r="C70" s="43"/>
      <c r="E70" s="63"/>
      <c r="R70" s="31"/>
      <c r="S70" s="31"/>
      <c r="U70" s="106"/>
      <c r="V70" s="463"/>
      <c r="W70" s="463"/>
      <c r="X70" s="463"/>
      <c r="Y70" s="463"/>
      <c r="Z70" s="463"/>
      <c r="AA70" s="464"/>
      <c r="AB70" s="464"/>
      <c r="AC70" s="463"/>
      <c r="AD70" s="463"/>
      <c r="AE70" s="463"/>
      <c r="AF70" s="232"/>
      <c r="AG70" s="232"/>
      <c r="AH70" s="232"/>
      <c r="AI70" s="232"/>
      <c r="AJ70" s="232"/>
      <c r="AK70" s="232"/>
      <c r="AL70" s="232"/>
      <c r="AM70" s="232"/>
      <c r="AN70" s="232"/>
      <c r="AO70" s="232"/>
      <c r="AP70" s="232"/>
      <c r="AQ70" s="232"/>
      <c r="AR70" s="232"/>
      <c r="AS70" s="232"/>
      <c r="AT70" s="232"/>
      <c r="AU70" s="232"/>
      <c r="AV70" s="232"/>
      <c r="AW70" s="232"/>
      <c r="AX70" s="232"/>
      <c r="AY70" s="232"/>
      <c r="AZ70" s="232"/>
      <c r="BA70" s="232"/>
      <c r="BB70" s="232"/>
      <c r="BC70" s="232"/>
      <c r="BD70" s="232"/>
      <c r="BE70" s="232"/>
      <c r="BF70" s="232"/>
      <c r="BG70" s="106"/>
      <c r="BH70" s="106"/>
      <c r="BI70" s="106"/>
      <c r="BJ70" s="106"/>
      <c r="BK70" s="106"/>
      <c r="BL70" s="106"/>
      <c r="BM70" s="106"/>
      <c r="BN70" s="106"/>
      <c r="BO70" s="106"/>
      <c r="BP70" s="106"/>
      <c r="BQ70" s="106"/>
      <c r="BR70" s="106"/>
      <c r="BS70" s="106"/>
      <c r="BT70" s="106"/>
      <c r="BU70" s="106"/>
      <c r="BV70" s="106"/>
      <c r="BW70" s="106"/>
      <c r="BX70" s="106"/>
      <c r="BY70" s="106"/>
      <c r="BZ70" s="106"/>
      <c r="CA70" s="106"/>
      <c r="CB70" s="106"/>
      <c r="CC70" s="106"/>
      <c r="CD70" s="106"/>
      <c r="CE70" s="106"/>
      <c r="CF70" s="106"/>
      <c r="CG70" s="106"/>
      <c r="CH70" s="106"/>
      <c r="CI70" s="106"/>
      <c r="CJ70" s="106"/>
      <c r="CK70" s="106"/>
      <c r="CL70" s="106"/>
      <c r="CM70" s="106"/>
      <c r="CN70" s="106"/>
      <c r="CO70" s="106"/>
      <c r="CP70" s="106"/>
      <c r="CQ70" s="106"/>
      <c r="CR70" s="106"/>
      <c r="CS70" s="106"/>
      <c r="CT70" s="106"/>
      <c r="CU70" s="106"/>
      <c r="CV70" s="106"/>
      <c r="CW70" s="106"/>
      <c r="CX70" s="106"/>
      <c r="CY70" s="106"/>
      <c r="CZ70" s="106"/>
      <c r="DA70" s="106"/>
      <c r="DB70" s="106"/>
      <c r="DC70" s="106"/>
      <c r="DD70" s="106"/>
      <c r="DE70" s="106"/>
      <c r="DF70" s="106"/>
      <c r="DG70" s="106"/>
      <c r="DH70" s="106"/>
      <c r="DI70" s="106"/>
      <c r="DJ70" s="106"/>
      <c r="DK70" s="106"/>
      <c r="DL70" s="106"/>
      <c r="DM70" s="106"/>
    </row>
    <row r="71" spans="1:117" s="42" customFormat="1" ht="16.5" customHeight="1" x14ac:dyDescent="0.15">
      <c r="A71" s="28"/>
      <c r="B71" s="29"/>
      <c r="C71" s="43"/>
      <c r="E71" s="63"/>
      <c r="R71" s="31"/>
      <c r="S71" s="31"/>
      <c r="U71" s="106"/>
      <c r="V71" s="463"/>
      <c r="W71" s="463"/>
      <c r="X71" s="463"/>
      <c r="Y71" s="463"/>
      <c r="Z71" s="463"/>
      <c r="AA71" s="464"/>
      <c r="AB71" s="464"/>
      <c r="AC71" s="463"/>
      <c r="AD71" s="463"/>
      <c r="AE71" s="463"/>
      <c r="AF71" s="232"/>
      <c r="AG71" s="232"/>
      <c r="AH71" s="232"/>
      <c r="AI71" s="232"/>
      <c r="AJ71" s="232"/>
      <c r="AK71" s="232"/>
      <c r="AL71" s="232"/>
      <c r="AM71" s="232"/>
      <c r="AN71" s="232"/>
      <c r="AO71" s="232"/>
      <c r="AP71" s="232"/>
      <c r="AQ71" s="232"/>
      <c r="AR71" s="232"/>
      <c r="AS71" s="232"/>
      <c r="AT71" s="232"/>
      <c r="AU71" s="232"/>
      <c r="AV71" s="232"/>
      <c r="AW71" s="232"/>
      <c r="AX71" s="232"/>
      <c r="AY71" s="232"/>
      <c r="AZ71" s="232"/>
      <c r="BA71" s="232"/>
      <c r="BB71" s="232"/>
      <c r="BC71" s="232"/>
      <c r="BD71" s="232"/>
      <c r="BE71" s="232"/>
      <c r="BF71" s="232"/>
      <c r="BG71" s="106"/>
      <c r="BH71" s="106"/>
      <c r="BI71" s="106"/>
      <c r="BJ71" s="106"/>
      <c r="BK71" s="106"/>
      <c r="BL71" s="106"/>
      <c r="BM71" s="106"/>
      <c r="BN71" s="106"/>
      <c r="BO71" s="106"/>
      <c r="BP71" s="106"/>
      <c r="BQ71" s="106"/>
      <c r="BR71" s="106"/>
      <c r="BS71" s="106"/>
      <c r="BT71" s="106"/>
      <c r="BU71" s="106"/>
      <c r="BV71" s="106"/>
      <c r="BW71" s="106"/>
      <c r="BX71" s="106"/>
      <c r="BY71" s="106"/>
      <c r="BZ71" s="106"/>
      <c r="CA71" s="106"/>
      <c r="CB71" s="106"/>
      <c r="CC71" s="106"/>
      <c r="CD71" s="106"/>
      <c r="CE71" s="106"/>
      <c r="CF71" s="106"/>
      <c r="CG71" s="106"/>
      <c r="CH71" s="106"/>
      <c r="CI71" s="106"/>
      <c r="CJ71" s="106"/>
      <c r="CK71" s="106"/>
      <c r="CL71" s="106"/>
      <c r="CM71" s="106"/>
      <c r="CN71" s="106"/>
      <c r="CO71" s="106"/>
      <c r="CP71" s="106"/>
      <c r="CQ71" s="106"/>
      <c r="CR71" s="106"/>
      <c r="CS71" s="106"/>
      <c r="CT71" s="106"/>
      <c r="CU71" s="106"/>
      <c r="CV71" s="106"/>
      <c r="CW71" s="106"/>
      <c r="CX71" s="106"/>
      <c r="CY71" s="106"/>
      <c r="CZ71" s="106"/>
      <c r="DA71" s="106"/>
      <c r="DB71" s="106"/>
      <c r="DC71" s="106"/>
      <c r="DD71" s="106"/>
      <c r="DE71" s="106"/>
      <c r="DF71" s="106"/>
      <c r="DG71" s="106"/>
      <c r="DH71" s="106"/>
      <c r="DI71" s="106"/>
      <c r="DJ71" s="106"/>
      <c r="DK71" s="106"/>
      <c r="DL71" s="106"/>
      <c r="DM71" s="106"/>
    </row>
    <row r="72" spans="1:117" s="42" customFormat="1" ht="16.5" customHeight="1" x14ac:dyDescent="0.15">
      <c r="A72" s="28"/>
      <c r="B72" s="29"/>
      <c r="C72" s="43"/>
      <c r="E72" s="63"/>
      <c r="R72" s="31"/>
      <c r="S72" s="31"/>
      <c r="U72" s="106"/>
      <c r="V72" s="463"/>
      <c r="W72" s="463"/>
      <c r="X72" s="463"/>
      <c r="Y72" s="463"/>
      <c r="Z72" s="463"/>
      <c r="AA72" s="464"/>
      <c r="AB72" s="464"/>
      <c r="AC72" s="463"/>
      <c r="AD72" s="463"/>
      <c r="AE72" s="463"/>
      <c r="AF72" s="232"/>
      <c r="AG72" s="232"/>
      <c r="AH72" s="232"/>
      <c r="AI72" s="232"/>
      <c r="AJ72" s="232"/>
      <c r="AK72" s="232"/>
      <c r="AL72" s="232"/>
      <c r="AM72" s="232"/>
      <c r="AN72" s="232"/>
      <c r="AO72" s="232"/>
      <c r="AP72" s="232"/>
      <c r="AQ72" s="232"/>
      <c r="AR72" s="232"/>
      <c r="AS72" s="232"/>
      <c r="AT72" s="232"/>
      <c r="AU72" s="232"/>
      <c r="AV72" s="232"/>
      <c r="AW72" s="232"/>
      <c r="AX72" s="232"/>
      <c r="AY72" s="232"/>
      <c r="AZ72" s="232"/>
      <c r="BA72" s="232"/>
      <c r="BB72" s="232"/>
      <c r="BC72" s="232"/>
      <c r="BD72" s="232"/>
      <c r="BE72" s="232"/>
      <c r="BF72" s="232"/>
      <c r="BG72" s="106"/>
      <c r="BH72" s="106"/>
      <c r="BI72" s="106"/>
      <c r="BJ72" s="106"/>
      <c r="BK72" s="106"/>
      <c r="BL72" s="106"/>
      <c r="BM72" s="106"/>
      <c r="BN72" s="106"/>
      <c r="BO72" s="106"/>
      <c r="BP72" s="106"/>
      <c r="BQ72" s="106"/>
      <c r="BR72" s="106"/>
      <c r="BS72" s="106"/>
      <c r="BT72" s="106"/>
      <c r="BU72" s="106"/>
      <c r="BV72" s="106"/>
      <c r="BW72" s="106"/>
      <c r="BX72" s="106"/>
      <c r="BY72" s="106"/>
      <c r="BZ72" s="106"/>
      <c r="CA72" s="106"/>
      <c r="CB72" s="106"/>
      <c r="CC72" s="106"/>
      <c r="CD72" s="106"/>
      <c r="CE72" s="106"/>
      <c r="CF72" s="106"/>
      <c r="CG72" s="106"/>
      <c r="CH72" s="106"/>
      <c r="CI72" s="106"/>
      <c r="CJ72" s="106"/>
      <c r="CK72" s="106"/>
      <c r="CL72" s="106"/>
      <c r="CM72" s="106"/>
      <c r="CN72" s="106"/>
      <c r="CO72" s="106"/>
      <c r="CP72" s="106"/>
      <c r="CQ72" s="106"/>
      <c r="CR72" s="106"/>
      <c r="CS72" s="106"/>
      <c r="CT72" s="106"/>
      <c r="CU72" s="106"/>
      <c r="CV72" s="106"/>
      <c r="CW72" s="106"/>
      <c r="CX72" s="106"/>
      <c r="CY72" s="106"/>
      <c r="CZ72" s="106"/>
      <c r="DA72" s="106"/>
      <c r="DB72" s="106"/>
      <c r="DC72" s="106"/>
      <c r="DD72" s="106"/>
      <c r="DE72" s="106"/>
      <c r="DF72" s="106"/>
      <c r="DG72" s="106"/>
      <c r="DH72" s="106"/>
      <c r="DI72" s="106"/>
      <c r="DJ72" s="106"/>
      <c r="DK72" s="106"/>
      <c r="DL72" s="106"/>
      <c r="DM72" s="106"/>
    </row>
    <row r="73" spans="1:117" s="42" customFormat="1" ht="16.5" customHeight="1" x14ac:dyDescent="0.15">
      <c r="A73" s="28"/>
      <c r="B73" s="29"/>
      <c r="C73" s="43"/>
      <c r="E73" s="63"/>
      <c r="R73" s="31"/>
      <c r="S73" s="31"/>
      <c r="U73" s="106"/>
      <c r="V73" s="463"/>
      <c r="W73" s="463"/>
      <c r="X73" s="463"/>
      <c r="Y73" s="463"/>
      <c r="Z73" s="463"/>
      <c r="AA73" s="464"/>
      <c r="AB73" s="464"/>
      <c r="AC73" s="463"/>
      <c r="AD73" s="463"/>
      <c r="AE73" s="463"/>
      <c r="AF73" s="232"/>
      <c r="AG73" s="232"/>
      <c r="AH73" s="232"/>
      <c r="AI73" s="232"/>
      <c r="AJ73" s="232"/>
      <c r="AK73" s="232"/>
      <c r="AL73" s="232"/>
      <c r="AM73" s="232"/>
      <c r="AN73" s="232"/>
      <c r="AO73" s="232"/>
      <c r="AP73" s="232"/>
      <c r="AQ73" s="232"/>
      <c r="AR73" s="232"/>
      <c r="AS73" s="232"/>
      <c r="AT73" s="232"/>
      <c r="AU73" s="232"/>
      <c r="AV73" s="232"/>
      <c r="AW73" s="232"/>
      <c r="AX73" s="232"/>
      <c r="AY73" s="232"/>
      <c r="AZ73" s="232"/>
      <c r="BA73" s="232"/>
      <c r="BB73" s="232"/>
      <c r="BC73" s="232"/>
      <c r="BD73" s="232"/>
      <c r="BE73" s="232"/>
      <c r="BF73" s="232"/>
      <c r="BG73" s="106"/>
      <c r="BH73" s="106"/>
      <c r="BI73" s="106"/>
      <c r="BJ73" s="106"/>
      <c r="BK73" s="106"/>
      <c r="BL73" s="106"/>
      <c r="BM73" s="106"/>
      <c r="BN73" s="106"/>
      <c r="BO73" s="106"/>
      <c r="BP73" s="106"/>
      <c r="BQ73" s="106"/>
      <c r="BR73" s="106"/>
      <c r="BS73" s="106"/>
      <c r="BT73" s="106"/>
      <c r="BU73" s="106"/>
      <c r="BV73" s="106"/>
      <c r="BW73" s="106"/>
      <c r="BX73" s="106"/>
      <c r="BY73" s="106"/>
      <c r="BZ73" s="106"/>
      <c r="CA73" s="106"/>
      <c r="CB73" s="106"/>
      <c r="CC73" s="106"/>
      <c r="CD73" s="106"/>
      <c r="CE73" s="106"/>
      <c r="CF73" s="106"/>
      <c r="CG73" s="106"/>
      <c r="CH73" s="106"/>
      <c r="CI73" s="106"/>
      <c r="CJ73" s="106"/>
      <c r="CK73" s="106"/>
      <c r="CL73" s="106"/>
      <c r="CM73" s="106"/>
      <c r="CN73" s="106"/>
      <c r="CO73" s="106"/>
      <c r="CP73" s="106"/>
      <c r="CQ73" s="106"/>
      <c r="CR73" s="106"/>
      <c r="CS73" s="106"/>
      <c r="CT73" s="106"/>
      <c r="CU73" s="106"/>
      <c r="CV73" s="106"/>
      <c r="CW73" s="106"/>
      <c r="CX73" s="106"/>
      <c r="CY73" s="106"/>
      <c r="CZ73" s="106"/>
      <c r="DA73" s="106"/>
      <c r="DB73" s="106"/>
      <c r="DC73" s="106"/>
      <c r="DD73" s="106"/>
      <c r="DE73" s="106"/>
      <c r="DF73" s="106"/>
      <c r="DG73" s="106"/>
      <c r="DH73" s="106"/>
      <c r="DI73" s="106"/>
      <c r="DJ73" s="106"/>
      <c r="DK73" s="106"/>
      <c r="DL73" s="106"/>
      <c r="DM73" s="106"/>
    </row>
    <row r="74" spans="1:117" s="42" customFormat="1" ht="16.5" customHeight="1" x14ac:dyDescent="0.15">
      <c r="A74" s="28"/>
      <c r="B74" s="29"/>
      <c r="C74" s="43"/>
      <c r="E74" s="63"/>
      <c r="R74" s="31"/>
      <c r="S74" s="31"/>
      <c r="U74" s="106"/>
      <c r="V74" s="463"/>
      <c r="W74" s="463"/>
      <c r="X74" s="463"/>
      <c r="Y74" s="463"/>
      <c r="Z74" s="463"/>
      <c r="AA74" s="464"/>
      <c r="AB74" s="464"/>
      <c r="AC74" s="463"/>
      <c r="AD74" s="463"/>
      <c r="AE74" s="463"/>
      <c r="AF74" s="232"/>
      <c r="AG74" s="232"/>
      <c r="AH74" s="232"/>
      <c r="AI74" s="232"/>
      <c r="AJ74" s="232"/>
      <c r="AK74" s="232"/>
      <c r="AL74" s="232"/>
      <c r="AM74" s="232"/>
      <c r="AN74" s="232"/>
      <c r="AO74" s="232"/>
      <c r="AP74" s="232"/>
      <c r="AQ74" s="232"/>
      <c r="AR74" s="232"/>
      <c r="AS74" s="232"/>
      <c r="AT74" s="232"/>
      <c r="AU74" s="232"/>
      <c r="AV74" s="232"/>
      <c r="AW74" s="232"/>
      <c r="AX74" s="232"/>
      <c r="AY74" s="232"/>
      <c r="AZ74" s="232"/>
      <c r="BA74" s="232"/>
      <c r="BB74" s="232"/>
      <c r="BC74" s="232"/>
      <c r="BD74" s="232"/>
      <c r="BE74" s="232"/>
      <c r="BF74" s="232"/>
      <c r="BG74" s="106"/>
      <c r="BH74" s="106"/>
      <c r="BI74" s="106"/>
      <c r="BJ74" s="106"/>
      <c r="BK74" s="106"/>
      <c r="BL74" s="106"/>
      <c r="BM74" s="106"/>
      <c r="BN74" s="106"/>
      <c r="BO74" s="106"/>
      <c r="BP74" s="106"/>
      <c r="BQ74" s="106"/>
      <c r="BR74" s="106"/>
      <c r="BS74" s="106"/>
      <c r="BT74" s="106"/>
      <c r="BU74" s="106"/>
      <c r="BV74" s="106"/>
      <c r="BW74" s="106"/>
      <c r="BX74" s="106"/>
      <c r="BY74" s="106"/>
      <c r="BZ74" s="106"/>
      <c r="CA74" s="106"/>
      <c r="CB74" s="106"/>
      <c r="CC74" s="106"/>
      <c r="CD74" s="106"/>
      <c r="CE74" s="106"/>
      <c r="CF74" s="106"/>
      <c r="CG74" s="106"/>
      <c r="CH74" s="106"/>
      <c r="CI74" s="106"/>
      <c r="CJ74" s="106"/>
      <c r="CK74" s="106"/>
      <c r="CL74" s="106"/>
      <c r="CM74" s="106"/>
      <c r="CN74" s="106"/>
      <c r="CO74" s="106"/>
      <c r="CP74" s="106"/>
      <c r="CQ74" s="106"/>
      <c r="CR74" s="106"/>
      <c r="CS74" s="106"/>
      <c r="CT74" s="106"/>
      <c r="CU74" s="106"/>
      <c r="CV74" s="106"/>
      <c r="CW74" s="106"/>
      <c r="CX74" s="106"/>
      <c r="CY74" s="106"/>
      <c r="CZ74" s="106"/>
      <c r="DA74" s="106"/>
      <c r="DB74" s="106"/>
      <c r="DC74" s="106"/>
      <c r="DD74" s="106"/>
      <c r="DE74" s="106"/>
      <c r="DF74" s="106"/>
      <c r="DG74" s="106"/>
      <c r="DH74" s="106"/>
      <c r="DI74" s="106"/>
      <c r="DJ74" s="106"/>
      <c r="DK74" s="106"/>
      <c r="DL74" s="106"/>
      <c r="DM74" s="106"/>
    </row>
    <row r="75" spans="1:117" s="42" customFormat="1" ht="16.5" customHeight="1" x14ac:dyDescent="0.15">
      <c r="A75" s="28"/>
      <c r="B75" s="29"/>
      <c r="C75" s="43"/>
      <c r="E75" s="63"/>
      <c r="R75" s="31"/>
      <c r="S75" s="31"/>
      <c r="U75" s="106"/>
      <c r="V75" s="463"/>
      <c r="W75" s="463"/>
      <c r="X75" s="463"/>
      <c r="Y75" s="463"/>
      <c r="Z75" s="463"/>
      <c r="AA75" s="464"/>
      <c r="AB75" s="464"/>
      <c r="AC75" s="463"/>
      <c r="AD75" s="463"/>
      <c r="AE75" s="463"/>
      <c r="AF75" s="232"/>
      <c r="AG75" s="232"/>
      <c r="AH75" s="232"/>
      <c r="AI75" s="232"/>
      <c r="AJ75" s="232"/>
      <c r="AK75" s="232"/>
      <c r="AL75" s="232"/>
      <c r="AM75" s="232"/>
      <c r="AN75" s="232"/>
      <c r="AO75" s="232"/>
      <c r="AP75" s="232"/>
      <c r="AQ75" s="232"/>
      <c r="AR75" s="232"/>
      <c r="AS75" s="232"/>
      <c r="AT75" s="232"/>
      <c r="AU75" s="232"/>
      <c r="AV75" s="232"/>
      <c r="AW75" s="232"/>
      <c r="AX75" s="232"/>
      <c r="AY75" s="232"/>
      <c r="AZ75" s="232"/>
      <c r="BA75" s="232"/>
      <c r="BB75" s="232"/>
      <c r="BC75" s="232"/>
      <c r="BD75" s="232"/>
      <c r="BE75" s="232"/>
      <c r="BF75" s="232"/>
      <c r="BG75" s="106"/>
      <c r="BH75" s="106"/>
      <c r="BI75" s="106"/>
      <c r="BJ75" s="106"/>
      <c r="BK75" s="106"/>
      <c r="BL75" s="106"/>
      <c r="BM75" s="106"/>
      <c r="BN75" s="106"/>
      <c r="BO75" s="106"/>
      <c r="BP75" s="106"/>
      <c r="BQ75" s="106"/>
      <c r="BR75" s="106"/>
      <c r="BS75" s="106"/>
      <c r="BT75" s="106"/>
      <c r="BU75" s="106"/>
      <c r="BV75" s="106"/>
      <c r="BW75" s="106"/>
      <c r="BX75" s="106"/>
      <c r="BY75" s="106"/>
      <c r="BZ75" s="106"/>
      <c r="CA75" s="106"/>
      <c r="CB75" s="106"/>
      <c r="CC75" s="106"/>
      <c r="CD75" s="106"/>
      <c r="CE75" s="106"/>
      <c r="CF75" s="106"/>
      <c r="CG75" s="106"/>
      <c r="CH75" s="106"/>
      <c r="CI75" s="106"/>
      <c r="CJ75" s="106"/>
      <c r="CK75" s="106"/>
      <c r="CL75" s="106"/>
      <c r="CM75" s="106"/>
      <c r="CN75" s="106"/>
      <c r="CO75" s="106"/>
      <c r="CP75" s="106"/>
      <c r="CQ75" s="106"/>
      <c r="CR75" s="106"/>
      <c r="CS75" s="106"/>
      <c r="CT75" s="106"/>
      <c r="CU75" s="106"/>
      <c r="CV75" s="106"/>
      <c r="CW75" s="106"/>
      <c r="CX75" s="106"/>
      <c r="CY75" s="106"/>
      <c r="CZ75" s="106"/>
      <c r="DA75" s="106"/>
      <c r="DB75" s="106"/>
      <c r="DC75" s="106"/>
      <c r="DD75" s="106"/>
      <c r="DE75" s="106"/>
      <c r="DF75" s="106"/>
      <c r="DG75" s="106"/>
      <c r="DH75" s="106"/>
      <c r="DI75" s="106"/>
      <c r="DJ75" s="106"/>
      <c r="DK75" s="106"/>
      <c r="DL75" s="106"/>
      <c r="DM75" s="106"/>
    </row>
    <row r="76" spans="1:117" s="42" customFormat="1" ht="16.5" customHeight="1" x14ac:dyDescent="0.15">
      <c r="A76" s="28"/>
      <c r="B76" s="29"/>
      <c r="C76" s="43"/>
      <c r="E76" s="63"/>
      <c r="R76" s="31"/>
      <c r="S76" s="31"/>
      <c r="U76" s="106"/>
      <c r="V76" s="463"/>
      <c r="W76" s="463"/>
      <c r="X76" s="463"/>
      <c r="Y76" s="463"/>
      <c r="Z76" s="463"/>
      <c r="AA76" s="464"/>
      <c r="AB76" s="464"/>
      <c r="AC76" s="463"/>
      <c r="AD76" s="463"/>
      <c r="AE76" s="463"/>
      <c r="AF76" s="232"/>
      <c r="AG76" s="232"/>
      <c r="AH76" s="232"/>
      <c r="AI76" s="232"/>
      <c r="AJ76" s="232"/>
      <c r="AK76" s="232"/>
      <c r="AL76" s="232"/>
      <c r="AM76" s="232"/>
      <c r="AN76" s="232"/>
      <c r="AO76" s="232"/>
      <c r="AP76" s="232"/>
      <c r="AQ76" s="232"/>
      <c r="AR76" s="232"/>
      <c r="AS76" s="232"/>
      <c r="AT76" s="232"/>
      <c r="AU76" s="232"/>
      <c r="AV76" s="232"/>
      <c r="AW76" s="232"/>
      <c r="AX76" s="232"/>
      <c r="AY76" s="232"/>
      <c r="AZ76" s="232"/>
      <c r="BA76" s="232"/>
      <c r="BB76" s="232"/>
      <c r="BC76" s="232"/>
      <c r="BD76" s="232"/>
      <c r="BE76" s="232"/>
      <c r="BF76" s="232"/>
      <c r="BG76" s="106"/>
      <c r="BH76" s="106"/>
      <c r="BI76" s="106"/>
      <c r="BJ76" s="106"/>
      <c r="BK76" s="106"/>
      <c r="BL76" s="106"/>
      <c r="BM76" s="106"/>
      <c r="BN76" s="106"/>
      <c r="BO76" s="106"/>
      <c r="BP76" s="106"/>
      <c r="BQ76" s="106"/>
      <c r="BR76" s="106"/>
      <c r="BS76" s="106"/>
      <c r="BT76" s="106"/>
      <c r="BU76" s="106"/>
      <c r="BV76" s="106"/>
      <c r="BW76" s="106"/>
      <c r="BX76" s="106"/>
      <c r="BY76" s="106"/>
      <c r="BZ76" s="106"/>
      <c r="CA76" s="106"/>
      <c r="CB76" s="106"/>
      <c r="CC76" s="106"/>
      <c r="CD76" s="106"/>
      <c r="CE76" s="106"/>
      <c r="CF76" s="106"/>
      <c r="CG76" s="106"/>
      <c r="CH76" s="106"/>
      <c r="CI76" s="106"/>
      <c r="CJ76" s="106"/>
      <c r="CK76" s="106"/>
      <c r="CL76" s="106"/>
      <c r="CM76" s="106"/>
      <c r="CN76" s="106"/>
      <c r="CO76" s="106"/>
      <c r="CP76" s="106"/>
      <c r="CQ76" s="106"/>
      <c r="CR76" s="106"/>
      <c r="CS76" s="106"/>
      <c r="CT76" s="106"/>
      <c r="CU76" s="106"/>
      <c r="CV76" s="106"/>
      <c r="CW76" s="106"/>
      <c r="CX76" s="106"/>
      <c r="CY76" s="106"/>
      <c r="CZ76" s="106"/>
      <c r="DA76" s="106"/>
      <c r="DB76" s="106"/>
      <c r="DC76" s="106"/>
      <c r="DD76" s="106"/>
      <c r="DE76" s="106"/>
      <c r="DF76" s="106"/>
      <c r="DG76" s="106"/>
      <c r="DH76" s="106"/>
      <c r="DI76" s="106"/>
      <c r="DJ76" s="106"/>
      <c r="DK76" s="106"/>
      <c r="DL76" s="106"/>
      <c r="DM76" s="106"/>
    </row>
    <row r="77" spans="1:117" s="42" customFormat="1" ht="16.5" customHeight="1" x14ac:dyDescent="0.15">
      <c r="A77" s="28"/>
      <c r="B77" s="29"/>
      <c r="C77" s="43"/>
      <c r="E77" s="63"/>
      <c r="R77" s="31"/>
      <c r="S77" s="31"/>
      <c r="U77" s="106"/>
      <c r="V77" s="463"/>
      <c r="W77" s="463"/>
      <c r="X77" s="463"/>
      <c r="Y77" s="463"/>
      <c r="Z77" s="463"/>
      <c r="AA77" s="464"/>
      <c r="AB77" s="464"/>
      <c r="AC77" s="463"/>
      <c r="AD77" s="463"/>
      <c r="AE77" s="463"/>
      <c r="AF77" s="232"/>
      <c r="AG77" s="232"/>
      <c r="AH77" s="232"/>
      <c r="AI77" s="232"/>
      <c r="AJ77" s="232"/>
      <c r="AK77" s="232"/>
      <c r="AL77" s="232"/>
      <c r="AM77" s="232"/>
      <c r="AN77" s="232"/>
      <c r="AO77" s="232"/>
      <c r="AP77" s="232"/>
      <c r="AQ77" s="232"/>
      <c r="AR77" s="232"/>
      <c r="AS77" s="232"/>
      <c r="AT77" s="232"/>
      <c r="AU77" s="232"/>
      <c r="AV77" s="232"/>
      <c r="AW77" s="232"/>
      <c r="AX77" s="232"/>
      <c r="AY77" s="232"/>
      <c r="AZ77" s="232"/>
      <c r="BA77" s="232"/>
      <c r="BB77" s="232"/>
      <c r="BC77" s="232"/>
      <c r="BD77" s="232"/>
      <c r="BE77" s="232"/>
      <c r="BF77" s="232"/>
      <c r="BG77" s="106"/>
      <c r="BH77" s="106"/>
      <c r="BI77" s="106"/>
      <c r="BJ77" s="106"/>
      <c r="BK77" s="106"/>
      <c r="BL77" s="106"/>
      <c r="BM77" s="106"/>
      <c r="BN77" s="106"/>
      <c r="BO77" s="106"/>
      <c r="BP77" s="106"/>
      <c r="BQ77" s="106"/>
      <c r="BR77" s="106"/>
      <c r="BS77" s="106"/>
      <c r="BT77" s="106"/>
      <c r="BU77" s="106"/>
      <c r="BV77" s="106"/>
      <c r="BW77" s="106"/>
      <c r="BX77" s="106"/>
      <c r="BY77" s="106"/>
      <c r="BZ77" s="106"/>
      <c r="CA77" s="106"/>
      <c r="CB77" s="106"/>
      <c r="CC77" s="106"/>
      <c r="CD77" s="106"/>
      <c r="CE77" s="106"/>
      <c r="CF77" s="106"/>
      <c r="CG77" s="106"/>
      <c r="CH77" s="106"/>
      <c r="CI77" s="106"/>
      <c r="CJ77" s="106"/>
      <c r="CK77" s="106"/>
      <c r="CL77" s="106"/>
      <c r="CM77" s="106"/>
      <c r="CN77" s="106"/>
      <c r="CO77" s="106"/>
      <c r="CP77" s="106"/>
      <c r="CQ77" s="106"/>
      <c r="CR77" s="106"/>
      <c r="CS77" s="106"/>
      <c r="CT77" s="106"/>
      <c r="CU77" s="106"/>
      <c r="CV77" s="106"/>
      <c r="CW77" s="106"/>
      <c r="CX77" s="106"/>
      <c r="CY77" s="106"/>
      <c r="CZ77" s="106"/>
      <c r="DA77" s="106"/>
      <c r="DB77" s="106"/>
      <c r="DC77" s="106"/>
      <c r="DD77" s="106"/>
      <c r="DE77" s="106"/>
      <c r="DF77" s="106"/>
      <c r="DG77" s="106"/>
      <c r="DH77" s="106"/>
      <c r="DI77" s="106"/>
      <c r="DJ77" s="106"/>
      <c r="DK77" s="106"/>
      <c r="DL77" s="106"/>
      <c r="DM77" s="106"/>
    </row>
  </sheetData>
  <sheetProtection algorithmName="SHA-512" hashValue="9fnqTOtuInBPbMn9luFLsMXU9k2jyFBh93ZtqbHZYvOOpg9xdvFeUPXKw7ucyBZvQOA/LjuS/m6w0lopypeSVw==" saltValue="WMhUAt1F4jp22XbaDbuP8Q==" spinCount="100000" sheet="1" selectLockedCells="1"/>
  <mergeCells count="6">
    <mergeCell ref="K1:O1"/>
    <mergeCell ref="K3:O3"/>
    <mergeCell ref="H8:P8"/>
    <mergeCell ref="E3:I3"/>
    <mergeCell ref="I5:O5"/>
    <mergeCell ref="K2:O2"/>
  </mergeCells>
  <phoneticPr fontId="2"/>
  <conditionalFormatting sqref="E8">
    <cfRule type="expression" dxfId="29" priority="1" stopIfTrue="1">
      <formula>$R$7="10-"</formula>
    </cfRule>
  </conditionalFormatting>
  <conditionalFormatting sqref="E68">
    <cfRule type="cellIs" dxfId="28" priority="8" stopIfTrue="1" operator="equal">
      <formula>$AD$68</formula>
    </cfRule>
  </conditionalFormatting>
  <conditionalFormatting sqref="E3:I3">
    <cfRule type="cellIs" dxfId="27" priority="2" stopIfTrue="1" operator="equal">
      <formula>"必須項目に入力漏れがあります"</formula>
    </cfRule>
    <cfRule type="cellIs" dxfId="26" priority="3" stopIfTrue="1" operator="equal">
      <formula>"選択項目に空欄があります"</formula>
    </cfRule>
    <cfRule type="cellIs" dxfId="25" priority="4" stopIfTrue="1" operator="equal">
      <formula>"型式構成エラーがあります"</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34" xr:uid="{00000000-0002-0000-0100-000001000000}">
      <formula1>$AF$34:$AO$34</formula1>
    </dataValidation>
    <dataValidation type="list" allowBlank="1" showInputMessage="1" showErrorMessage="1" sqref="E43" xr:uid="{00000000-0002-0000-0100-000002000000}">
      <formula1>$AF$43:$BB$43</formula1>
    </dataValidation>
    <dataValidation type="list" allowBlank="1" showInputMessage="1" showErrorMessage="1" sqref="E46" xr:uid="{00000000-0002-0000-0100-000003000000}">
      <formula1>$AF$46:$AN$46</formula1>
    </dataValidation>
    <dataValidation type="list" allowBlank="1" showInputMessage="1" showErrorMessage="1" sqref="E49" xr:uid="{00000000-0002-0000-0100-000004000000}">
      <formula1>$AF$49:$AH$49</formula1>
    </dataValidation>
    <dataValidation type="list" allowBlank="1" showInputMessage="1" showErrorMessage="1" sqref="E31" xr:uid="{00000000-0002-0000-0100-000005000000}">
      <formula1>$AF$31:$AN$31</formula1>
    </dataValidation>
    <dataValidation type="list" allowBlank="1" showInputMessage="1" showErrorMessage="1" sqref="E55" xr:uid="{00000000-0002-0000-0100-000006000000}">
      <formula1>$AF$55:$AW$55</formula1>
    </dataValidation>
    <dataValidation type="list" allowBlank="1" showInputMessage="1" showErrorMessage="1" sqref="E64" xr:uid="{00000000-0002-0000-0100-000007000000}">
      <formula1>$AF$64:$AK$64</formula1>
    </dataValidation>
    <dataValidation type="list" allowBlank="1" showInputMessage="1" showErrorMessage="1" sqref="E67" xr:uid="{00000000-0002-0000-0100-000008000000}">
      <formula1>$AE$67:$BC$67</formula1>
    </dataValidation>
    <dataValidation type="list" allowBlank="1" showInputMessage="1" showErrorMessage="1" sqref="E28" xr:uid="{00000000-0002-0000-0100-000009000000}">
      <formula1>$AE$28:$AO$28</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3"/>
  <sheetViews>
    <sheetView showGridLines="0" showRowColHeaders="0" workbookViewId="0">
      <pane ySplit="5" topLeftCell="A6" activePane="bottomLeft" state="frozen"/>
      <selection activeCell="C47" sqref="C47:I47"/>
      <selection pane="bottomLeft" activeCell="E16" sqref="E16"/>
    </sheetView>
  </sheetViews>
  <sheetFormatPr defaultColWidth="5.125" defaultRowHeight="16.5" customHeight="1" x14ac:dyDescent="0.15"/>
  <cols>
    <col min="1" max="1" width="2.125" style="35" customWidth="1"/>
    <col min="2" max="2" width="3.5" style="72" hidden="1" customWidth="1"/>
    <col min="3" max="3" width="20.625" style="43" customWidth="1"/>
    <col min="4" max="4" width="1.25" style="13" customWidth="1"/>
    <col min="5" max="5" width="35.25" style="13" customWidth="1"/>
    <col min="6" max="6" width="5" style="13" hidden="1" customWidth="1"/>
    <col min="7" max="7" width="1.625" style="13" customWidth="1"/>
    <col min="8" max="10" width="6.625" style="13" customWidth="1"/>
    <col min="11" max="12" width="8.5" style="13" customWidth="1"/>
    <col min="13" max="16" width="6.625" style="13" customWidth="1"/>
    <col min="17" max="17" width="1.5" style="13" customWidth="1"/>
    <col min="18" max="18" width="6.75" style="72" customWidth="1"/>
    <col min="19" max="19" width="1.375" style="72" customWidth="1"/>
    <col min="20" max="21" width="5.125" style="72" hidden="1" customWidth="1"/>
    <col min="22" max="22" width="5.125" style="13" hidden="1" customWidth="1"/>
    <col min="23" max="26" width="2" style="13" hidden="1" customWidth="1"/>
    <col min="27" max="29" width="25.125" style="395" hidden="1" customWidth="1"/>
    <col min="30" max="30" width="15.625" style="13" hidden="1" customWidth="1"/>
    <col min="31" max="31" width="6.5" style="13" hidden="1" customWidth="1"/>
    <col min="32" max="58" width="5.5" style="43" hidden="1" customWidth="1"/>
    <col min="59" max="69" width="8.125" style="13" customWidth="1"/>
    <col min="70" max="77" width="5.125" style="13" customWidth="1"/>
    <col min="78" max="16384" width="5.125" style="13"/>
  </cols>
  <sheetData>
    <row r="1" spans="1:109" s="29" customFormat="1" ht="16.5" customHeight="1" x14ac:dyDescent="0.15">
      <c r="A1" s="77"/>
      <c r="C1" s="111" t="s">
        <v>409</v>
      </c>
      <c r="D1" s="112"/>
      <c r="E1" s="113"/>
      <c r="K1" s="518" t="s">
        <v>427</v>
      </c>
      <c r="L1" s="518"/>
      <c r="M1" s="518"/>
      <c r="N1" s="518"/>
      <c r="O1" s="518"/>
      <c r="R1" s="78"/>
      <c r="S1" s="78"/>
      <c r="AA1" s="395"/>
      <c r="AB1" s="395"/>
      <c r="AC1" s="395"/>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row>
    <row r="2" spans="1:109" s="29" customFormat="1" ht="16.5" customHeight="1" x14ac:dyDescent="0.15">
      <c r="A2" s="77"/>
      <c r="C2" s="110" t="s">
        <v>577</v>
      </c>
      <c r="E2" s="71" t="s">
        <v>542</v>
      </c>
      <c r="K2" s="531" t="s">
        <v>272</v>
      </c>
      <c r="L2" s="531"/>
      <c r="M2" s="531"/>
      <c r="N2" s="531"/>
      <c r="O2" s="531"/>
      <c r="P2" s="95"/>
      <c r="Q2" s="72"/>
      <c r="R2" s="72"/>
      <c r="S2" s="72"/>
      <c r="AA2" s="395"/>
      <c r="AB2" s="395"/>
      <c r="AC2" s="395"/>
      <c r="AF2" s="30"/>
      <c r="AG2" s="30"/>
      <c r="AH2" s="30"/>
      <c r="AI2" s="30"/>
      <c r="AJ2" s="30"/>
      <c r="AK2" s="30"/>
      <c r="AL2" s="30"/>
      <c r="AM2" s="30"/>
      <c r="AN2" s="30"/>
      <c r="AO2" s="30"/>
      <c r="AP2" s="30"/>
      <c r="AQ2" s="30"/>
      <c r="AR2" s="30"/>
      <c r="AS2" s="30"/>
      <c r="AT2" s="30"/>
      <c r="AU2" s="30"/>
      <c r="AV2" s="30"/>
      <c r="AW2" s="30"/>
      <c r="AX2" s="30"/>
      <c r="AY2" s="30"/>
      <c r="AZ2" s="30"/>
      <c r="BA2" s="30"/>
      <c r="BB2" s="30"/>
      <c r="BC2" s="30"/>
      <c r="BD2" s="30"/>
      <c r="BE2" s="30"/>
      <c r="BF2" s="30"/>
    </row>
    <row r="3" spans="1:109" s="29" customFormat="1" ht="21.75" customHeight="1" x14ac:dyDescent="0.15">
      <c r="A3" s="77"/>
      <c r="C3" s="33" t="s">
        <v>260</v>
      </c>
      <c r="D3" s="34"/>
      <c r="E3" s="533" t="str">
        <f>IF(OR(E8&lt;&gt;"",E26&lt;&gt;"",E11=AC10),$AB$3,IF(OR(E7="",E49="",E55="",E58="",E10="",E13="",E16="",E19="",E22="",E25=""),"※選択項目に空欄があります。",CONCATENATE(T7,T34,T28,T31,T40,T43,T10,T49,T55,T58,T61,T13,T16,T19,T73,T76,T79,T82,T88,T22,T25)))</f>
        <v>※選択項目に空欄があります。</v>
      </c>
      <c r="F3" s="533"/>
      <c r="G3" s="533"/>
      <c r="H3" s="533"/>
      <c r="I3" s="534"/>
      <c r="J3" s="35"/>
      <c r="K3" s="532" t="s">
        <v>426</v>
      </c>
      <c r="L3" s="532"/>
      <c r="M3" s="532"/>
      <c r="N3" s="532"/>
      <c r="O3" s="532"/>
      <c r="P3" s="532"/>
      <c r="Q3" s="35"/>
      <c r="AA3" s="395" t="s">
        <v>446</v>
      </c>
      <c r="AB3" s="304" t="s">
        <v>447</v>
      </c>
      <c r="AC3" s="395"/>
      <c r="AF3" s="30"/>
      <c r="AG3" s="30"/>
      <c r="AH3" s="30"/>
      <c r="AI3" s="30"/>
      <c r="AJ3" s="30"/>
      <c r="AK3" s="30"/>
      <c r="AL3" s="30"/>
      <c r="AM3" s="30"/>
      <c r="AN3" s="30"/>
      <c r="AO3" s="30"/>
      <c r="AP3" s="30"/>
      <c r="AQ3" s="30"/>
      <c r="AR3" s="30"/>
      <c r="AS3" s="30"/>
      <c r="AT3" s="30"/>
      <c r="AU3" s="30"/>
      <c r="AV3" s="30"/>
      <c r="AW3" s="30"/>
      <c r="AX3" s="30"/>
      <c r="AY3" s="30"/>
      <c r="AZ3" s="30"/>
      <c r="BA3" s="30"/>
      <c r="BB3" s="30"/>
      <c r="BC3" s="30"/>
      <c r="BD3" s="30"/>
      <c r="BE3" s="30"/>
      <c r="BF3" s="30"/>
    </row>
    <row r="4" spans="1:109" s="29" customFormat="1" ht="9.75" customHeight="1" x14ac:dyDescent="0.15">
      <c r="A4" s="77"/>
      <c r="C4" s="30"/>
      <c r="E4" s="35"/>
      <c r="F4" s="35"/>
      <c r="G4" s="35"/>
      <c r="H4" s="35"/>
      <c r="I4" s="35"/>
      <c r="J4" s="35"/>
      <c r="K4" s="35"/>
      <c r="L4" s="35"/>
      <c r="M4" s="35"/>
      <c r="N4" s="35"/>
      <c r="O4" s="35"/>
      <c r="P4" s="35"/>
      <c r="Q4" s="35"/>
      <c r="AA4" s="395"/>
      <c r="AB4" s="395"/>
      <c r="AC4" s="395"/>
      <c r="AF4" s="30"/>
      <c r="AG4" s="30"/>
      <c r="AH4" s="30"/>
      <c r="AI4" s="30"/>
      <c r="AJ4" s="30"/>
      <c r="AK4" s="30"/>
      <c r="AL4" s="30"/>
      <c r="AM4" s="30"/>
      <c r="AN4" s="30"/>
      <c r="AO4" s="30"/>
      <c r="AP4" s="30"/>
      <c r="AQ4" s="30"/>
      <c r="AR4" s="30"/>
      <c r="AS4" s="30"/>
      <c r="AT4" s="30"/>
      <c r="AU4" s="30"/>
      <c r="AV4" s="30"/>
      <c r="AW4" s="30"/>
      <c r="AX4" s="30"/>
      <c r="AY4" s="30"/>
      <c r="AZ4" s="30"/>
      <c r="BA4" s="30"/>
      <c r="BB4" s="30"/>
      <c r="BC4" s="30"/>
      <c r="BD4" s="30"/>
      <c r="BE4" s="30"/>
      <c r="BF4" s="30"/>
    </row>
    <row r="5" spans="1:109" s="42" customFormat="1" ht="16.5" customHeight="1" x14ac:dyDescent="0.15">
      <c r="A5" s="77"/>
      <c r="B5" s="29"/>
      <c r="C5" s="37" t="s">
        <v>258</v>
      </c>
      <c r="D5" s="38"/>
      <c r="E5" s="39" t="s">
        <v>257</v>
      </c>
      <c r="F5" s="79"/>
      <c r="G5" s="79"/>
      <c r="H5" s="80"/>
      <c r="I5" s="525" t="s">
        <v>259</v>
      </c>
      <c r="J5" s="525"/>
      <c r="K5" s="525"/>
      <c r="L5" s="525"/>
      <c r="M5" s="525"/>
      <c r="N5" s="525"/>
      <c r="O5" s="525"/>
      <c r="P5" s="81"/>
      <c r="Q5" s="79"/>
      <c r="R5" s="39" t="s">
        <v>255</v>
      </c>
      <c r="S5" s="40"/>
      <c r="AA5" s="395"/>
      <c r="AB5" s="395"/>
      <c r="AC5" s="395"/>
      <c r="AF5" s="43"/>
      <c r="AG5" s="43"/>
      <c r="AH5" s="43"/>
      <c r="AI5" s="43"/>
      <c r="AJ5" s="43"/>
      <c r="AK5" s="43"/>
      <c r="AL5" s="43"/>
      <c r="AM5" s="43"/>
      <c r="AN5" s="43"/>
      <c r="AO5" s="43"/>
      <c r="AP5" s="43"/>
      <c r="AQ5" s="43"/>
      <c r="AR5" s="43"/>
      <c r="AS5" s="43"/>
      <c r="AT5" s="43"/>
      <c r="AU5" s="43"/>
      <c r="AV5" s="43"/>
      <c r="AW5" s="43"/>
      <c r="AX5" s="43"/>
      <c r="AY5" s="43"/>
      <c r="AZ5" s="43"/>
      <c r="BA5" s="43"/>
      <c r="BB5" s="43"/>
      <c r="BC5" s="43"/>
      <c r="BD5" s="43"/>
      <c r="BE5" s="43"/>
      <c r="BF5" s="43"/>
    </row>
    <row r="6" spans="1:109" s="42" customFormat="1" ht="16.5" customHeight="1" x14ac:dyDescent="0.15">
      <c r="A6" s="42">
        <v>1</v>
      </c>
      <c r="B6" s="29"/>
      <c r="C6" s="44"/>
      <c r="D6" s="45"/>
      <c r="E6" s="527"/>
      <c r="F6" s="527"/>
      <c r="G6" s="528"/>
      <c r="H6" s="390" t="str">
        <f>IF(OR(AND(R7="10-",ベース!R7=$AA$7),AND(R7=$AA$7,ベース!R7="10-")),$AC$8,"")</f>
        <v/>
      </c>
      <c r="I6" s="47"/>
      <c r="J6" s="47"/>
      <c r="K6" s="47"/>
      <c r="L6" s="47"/>
      <c r="M6" s="47"/>
      <c r="N6" s="47"/>
      <c r="O6" s="47"/>
      <c r="P6" s="48"/>
      <c r="Q6" s="47"/>
      <c r="R6" s="82"/>
      <c r="S6" s="83"/>
      <c r="T6" s="29"/>
      <c r="U6" s="29"/>
      <c r="AA6" s="395"/>
      <c r="AB6" s="395"/>
      <c r="AC6" s="395"/>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row>
    <row r="7" spans="1:109" s="42" customFormat="1" ht="16.5" customHeight="1" x14ac:dyDescent="0.15">
      <c r="A7" s="84" t="s">
        <v>270</v>
      </c>
      <c r="B7" s="34" t="s">
        <v>47</v>
      </c>
      <c r="C7" s="51" t="s">
        <v>242</v>
      </c>
      <c r="D7" s="52"/>
      <c r="E7" s="102" t="s">
        <v>279</v>
      </c>
      <c r="F7" s="42">
        <f>IF(E7="","",MATCH(E7,AF7:BB7,0))</f>
        <v>1</v>
      </c>
      <c r="H7" s="53" t="s">
        <v>273</v>
      </c>
      <c r="I7" s="43"/>
      <c r="J7" s="43"/>
      <c r="K7" s="43"/>
      <c r="L7" s="43"/>
      <c r="M7" s="43"/>
      <c r="N7" s="43"/>
      <c r="O7" s="43"/>
      <c r="P7" s="54"/>
      <c r="R7" s="37" t="str">
        <f>IF(F7="","",INDEX(AF8:BB8,1,F7))</f>
        <v>無記号</v>
      </c>
      <c r="S7" s="56"/>
      <c r="T7" s="42" t="str">
        <f>IF(R7="","",IF(R7="無記号","",R7))</f>
        <v/>
      </c>
      <c r="U7" s="42" t="str">
        <f>IF(F7="","",INDEX(AF8:BB8,1,F7))</f>
        <v>無記号</v>
      </c>
      <c r="AA7" s="395" t="s">
        <v>127</v>
      </c>
      <c r="AB7" s="395"/>
      <c r="AC7" s="395"/>
      <c r="AF7" s="43" t="s">
        <v>279</v>
      </c>
      <c r="AG7" s="43" t="s">
        <v>382</v>
      </c>
      <c r="AH7" s="43"/>
      <c r="AI7" s="43"/>
      <c r="AJ7" s="43"/>
      <c r="AK7" s="43"/>
      <c r="AL7" s="43"/>
      <c r="AM7" s="43"/>
      <c r="AN7" s="43"/>
      <c r="AO7" s="43"/>
      <c r="AP7" s="43"/>
      <c r="AQ7" s="43"/>
      <c r="AR7" s="43"/>
      <c r="AS7" s="43"/>
      <c r="AT7" s="43"/>
      <c r="AU7" s="43"/>
      <c r="AV7" s="43"/>
      <c r="AW7" s="43"/>
      <c r="AX7" s="43"/>
      <c r="AY7" s="43"/>
      <c r="AZ7" s="43"/>
      <c r="BA7" s="43"/>
      <c r="BB7" s="43"/>
      <c r="BC7" s="43"/>
      <c r="BD7" s="43"/>
      <c r="BE7" s="43"/>
      <c r="BF7" s="43"/>
    </row>
    <row r="8" spans="1:109" s="42" customFormat="1" ht="37.5" customHeight="1" x14ac:dyDescent="0.15">
      <c r="A8" s="77"/>
      <c r="B8" s="29"/>
      <c r="C8" s="57"/>
      <c r="D8" s="58"/>
      <c r="E8" s="85" t="str">
        <f>IF(AND(R7="10-",ベース!R7=$AA$7),$AA$8,IF(AND(R7=$AA$7,ベース!R7="10-"),$AB$8,""))</f>
        <v/>
      </c>
      <c r="F8" s="59"/>
      <c r="G8" s="59"/>
      <c r="H8" s="520" t="str">
        <f>IF(R7="10-",AD8,"")</f>
        <v/>
      </c>
      <c r="I8" s="521"/>
      <c r="J8" s="521"/>
      <c r="K8" s="521"/>
      <c r="L8" s="521"/>
      <c r="M8" s="521"/>
      <c r="N8" s="521"/>
      <c r="O8" s="521"/>
      <c r="P8" s="522"/>
      <c r="Q8" s="59"/>
      <c r="R8" s="86"/>
      <c r="S8" s="87"/>
      <c r="T8" s="29"/>
      <c r="U8" s="29"/>
      <c r="AA8" s="395" t="s">
        <v>326</v>
      </c>
      <c r="AB8" s="395" t="s">
        <v>327</v>
      </c>
      <c r="AC8" s="395" t="s">
        <v>368</v>
      </c>
      <c r="AD8" s="395" t="s">
        <v>909</v>
      </c>
      <c r="AF8" s="43" t="s">
        <v>127</v>
      </c>
      <c r="AG8" s="396" t="s">
        <v>314</v>
      </c>
      <c r="AH8" s="43"/>
      <c r="AI8" s="43"/>
      <c r="AJ8" s="43"/>
      <c r="AK8" s="43"/>
      <c r="AL8" s="43"/>
      <c r="AM8" s="43"/>
      <c r="AN8" s="43"/>
      <c r="AO8" s="43"/>
      <c r="AP8" s="43"/>
      <c r="AQ8" s="43"/>
      <c r="AR8" s="43"/>
      <c r="AS8" s="43"/>
      <c r="AT8" s="43"/>
      <c r="AU8" s="43"/>
      <c r="AV8" s="43"/>
      <c r="AW8" s="43"/>
      <c r="AX8" s="43"/>
      <c r="AY8" s="43"/>
      <c r="AZ8" s="43"/>
      <c r="BA8" s="43"/>
      <c r="BB8" s="43"/>
      <c r="BC8" s="43"/>
      <c r="BD8" s="43"/>
      <c r="BE8" s="43"/>
      <c r="BF8" s="43"/>
    </row>
    <row r="9" spans="1:109" s="42" customFormat="1" ht="16.5" customHeight="1" x14ac:dyDescent="0.15">
      <c r="A9" s="42">
        <v>2</v>
      </c>
      <c r="B9" s="29"/>
      <c r="C9" s="93"/>
      <c r="D9" s="45"/>
      <c r="E9" s="96"/>
      <c r="F9" s="47"/>
      <c r="G9" s="48"/>
      <c r="H9" s="45"/>
      <c r="I9" s="47"/>
      <c r="J9" s="47"/>
      <c r="K9" s="47"/>
      <c r="L9" s="47"/>
      <c r="M9" s="47"/>
      <c r="N9" s="47"/>
      <c r="O9" s="47"/>
      <c r="P9" s="48"/>
      <c r="Q9" s="47"/>
      <c r="R9" s="82"/>
      <c r="S9" s="83"/>
      <c r="T9" s="29"/>
      <c r="U9" s="29"/>
      <c r="V9" s="29"/>
      <c r="AA9" s="395"/>
      <c r="AB9" s="395"/>
      <c r="AC9" s="395"/>
      <c r="AF9" s="43"/>
      <c r="AG9" s="43"/>
      <c r="AH9" s="43"/>
      <c r="AI9" s="43"/>
      <c r="AJ9" s="43"/>
      <c r="AK9" s="43"/>
      <c r="AL9" s="43"/>
      <c r="AM9" s="43"/>
      <c r="AN9" s="43"/>
      <c r="AO9" s="43"/>
      <c r="AP9" s="43"/>
      <c r="AQ9" s="43"/>
      <c r="AR9" s="43"/>
      <c r="AS9" s="43"/>
      <c r="AT9" s="43"/>
      <c r="AU9" s="43"/>
      <c r="AV9" s="43"/>
      <c r="AW9" s="43"/>
      <c r="AX9" s="43"/>
      <c r="AY9" s="232"/>
      <c r="AZ9" s="232"/>
      <c r="BA9" s="232"/>
      <c r="BB9" s="232"/>
      <c r="BC9" s="232"/>
      <c r="BD9" s="232"/>
      <c r="BE9" s="232"/>
      <c r="BF9" s="232"/>
      <c r="BG9" s="106"/>
      <c r="BH9" s="106"/>
      <c r="BI9" s="106"/>
      <c r="BJ9" s="106"/>
      <c r="BK9" s="106"/>
      <c r="BL9" s="106"/>
      <c r="BM9" s="106"/>
      <c r="BN9" s="106"/>
      <c r="BO9" s="106"/>
      <c r="BP9" s="106"/>
      <c r="BQ9" s="106"/>
      <c r="BR9" s="106"/>
      <c r="BS9" s="106"/>
      <c r="BT9" s="106"/>
      <c r="BU9" s="106"/>
      <c r="BV9" s="106"/>
      <c r="BW9" s="106"/>
      <c r="BX9" s="106"/>
      <c r="BY9" s="106"/>
      <c r="BZ9" s="106"/>
      <c r="CA9" s="106"/>
      <c r="CB9" s="106"/>
      <c r="CC9" s="106"/>
      <c r="CD9" s="106"/>
      <c r="CE9" s="106"/>
      <c r="CF9" s="106"/>
      <c r="CG9" s="106"/>
      <c r="CH9" s="106"/>
      <c r="CI9" s="106"/>
      <c r="CJ9" s="106"/>
      <c r="CK9" s="106"/>
      <c r="CL9" s="106"/>
      <c r="CM9" s="106"/>
      <c r="CN9" s="106"/>
      <c r="CO9" s="106"/>
      <c r="CP9" s="106"/>
      <c r="CQ9" s="106"/>
      <c r="CR9" s="106"/>
      <c r="CS9" s="106"/>
      <c r="CT9" s="106"/>
      <c r="CU9" s="106"/>
      <c r="CV9" s="106"/>
      <c r="CW9" s="106"/>
      <c r="CX9" s="106"/>
      <c r="CY9" s="106"/>
      <c r="CZ9" s="106"/>
      <c r="DA9" s="106"/>
      <c r="DB9" s="106"/>
      <c r="DC9" s="106"/>
      <c r="DD9" s="106"/>
      <c r="DE9" s="106"/>
    </row>
    <row r="10" spans="1:109" s="42" customFormat="1" ht="16.5" customHeight="1" x14ac:dyDescent="0.15">
      <c r="A10" s="84" t="s">
        <v>915</v>
      </c>
      <c r="B10" s="34" t="s">
        <v>916</v>
      </c>
      <c r="C10" s="51" t="s">
        <v>248</v>
      </c>
      <c r="D10" s="52"/>
      <c r="E10" s="400" t="s">
        <v>132</v>
      </c>
      <c r="F10" s="42">
        <f>IF(E10="","",MATCH(E10,AF10:BB10,0))</f>
        <v>1</v>
      </c>
      <c r="G10" s="56"/>
      <c r="H10" s="52"/>
      <c r="L10" s="63"/>
      <c r="P10" s="56"/>
      <c r="R10" s="37" t="str">
        <f>IF(F10="","",INDEX(AF11:BB11,1,F10))</f>
        <v>0</v>
      </c>
      <c r="S10" s="56"/>
      <c r="T10" s="42" t="str">
        <f>IF(R10="","",IF(R10="無記号","",R10))</f>
        <v>0</v>
      </c>
      <c r="U10" s="42" t="str">
        <f>IF(F10="","",INDEX(AF11:BB11,1,F10))</f>
        <v>0</v>
      </c>
      <c r="V10" s="42" t="str">
        <f>IF(U10="","",IF(U10="無記号","",U10))</f>
        <v>0</v>
      </c>
      <c r="W10" s="1"/>
      <c r="AA10" s="395" t="s">
        <v>917</v>
      </c>
      <c r="AB10" s="395" t="s">
        <v>918</v>
      </c>
      <c r="AC10" s="395" t="s">
        <v>919</v>
      </c>
      <c r="AF10" s="43" t="s">
        <v>132</v>
      </c>
      <c r="AG10" s="43" t="s">
        <v>920</v>
      </c>
      <c r="AH10" s="43" t="s">
        <v>271</v>
      </c>
      <c r="AI10" s="43"/>
      <c r="AJ10" s="43"/>
      <c r="AK10" s="43"/>
      <c r="AL10" s="43"/>
      <c r="AM10" s="43"/>
      <c r="AN10" s="43"/>
      <c r="AO10" s="43"/>
      <c r="AP10" s="43"/>
      <c r="AQ10" s="43"/>
      <c r="AR10" s="43"/>
      <c r="AS10" s="43"/>
      <c r="AT10" s="43"/>
      <c r="AU10" s="43"/>
      <c r="AV10" s="43"/>
      <c r="AW10" s="43"/>
      <c r="AX10" s="43"/>
      <c r="AY10" s="232"/>
      <c r="AZ10" s="232"/>
      <c r="BA10" s="232"/>
      <c r="BB10" s="232"/>
      <c r="BC10" s="232"/>
      <c r="BD10" s="232"/>
      <c r="BE10" s="232"/>
      <c r="BF10" s="232"/>
      <c r="BG10" s="106"/>
      <c r="BH10" s="106"/>
      <c r="BI10" s="106"/>
      <c r="BJ10" s="106"/>
      <c r="BK10" s="106"/>
      <c r="BL10" s="106"/>
      <c r="BM10" s="106"/>
      <c r="BN10" s="106"/>
      <c r="BO10" s="106"/>
      <c r="BP10" s="106"/>
      <c r="BQ10" s="106"/>
      <c r="BR10" s="106"/>
      <c r="BS10" s="106"/>
      <c r="BT10" s="106"/>
      <c r="BU10" s="106"/>
      <c r="BV10" s="106"/>
      <c r="BW10" s="106"/>
      <c r="BX10" s="106"/>
      <c r="BY10" s="106"/>
      <c r="BZ10" s="106"/>
      <c r="CA10" s="106"/>
      <c r="CB10" s="106"/>
      <c r="CC10" s="106"/>
      <c r="CD10" s="106"/>
      <c r="CE10" s="106"/>
      <c r="CF10" s="106"/>
      <c r="CG10" s="106"/>
      <c r="CH10" s="106"/>
      <c r="CI10" s="106"/>
      <c r="CJ10" s="106"/>
      <c r="CK10" s="106"/>
      <c r="CL10" s="106"/>
      <c r="CM10" s="106"/>
      <c r="CN10" s="106"/>
      <c r="CO10" s="106"/>
      <c r="CP10" s="106"/>
      <c r="CQ10" s="106"/>
      <c r="CR10" s="106"/>
      <c r="CS10" s="106"/>
      <c r="CT10" s="106"/>
      <c r="CU10" s="106"/>
      <c r="CV10" s="106"/>
      <c r="CW10" s="106"/>
      <c r="CX10" s="106"/>
      <c r="CY10" s="106"/>
      <c r="CZ10" s="106"/>
      <c r="DA10" s="106"/>
      <c r="DB10" s="106"/>
      <c r="DC10" s="106"/>
      <c r="DD10" s="106"/>
      <c r="DE10" s="106"/>
    </row>
    <row r="11" spans="1:109" s="42" customFormat="1" ht="41.25" customHeight="1" x14ac:dyDescent="0.15">
      <c r="A11" s="77"/>
      <c r="B11" s="29"/>
      <c r="C11" s="57"/>
      <c r="D11" s="58"/>
      <c r="E11" s="107" t="str">
        <f>IF(AND(R7="10-",R10="1"),AC10,IF(R10="0",AA10,IF(R10="1",AB10,"")))</f>
        <v>注）仕様書作成sheetでパイロットオプション：高圧タイプの選択は出来ません</v>
      </c>
      <c r="F11" s="59"/>
      <c r="G11" s="60"/>
      <c r="H11" s="58"/>
      <c r="I11" s="59"/>
      <c r="J11" s="59"/>
      <c r="K11" s="59"/>
      <c r="L11" s="97"/>
      <c r="N11" s="59"/>
      <c r="O11" s="59"/>
      <c r="P11" s="60"/>
      <c r="Q11" s="59"/>
      <c r="R11" s="86"/>
      <c r="S11" s="87"/>
      <c r="T11" s="29"/>
      <c r="U11" s="29"/>
      <c r="V11" s="29"/>
      <c r="AA11" s="395"/>
      <c r="AB11" s="395"/>
      <c r="AC11" s="395"/>
      <c r="AF11" s="398" t="s">
        <v>921</v>
      </c>
      <c r="AG11" s="398" t="s">
        <v>922</v>
      </c>
      <c r="AH11" s="42" t="s">
        <v>923</v>
      </c>
      <c r="AI11" s="43"/>
      <c r="AJ11" s="43"/>
      <c r="AK11" s="43"/>
      <c r="AL11" s="43"/>
      <c r="AM11" s="43"/>
      <c r="AN11" s="43"/>
      <c r="AO11" s="43"/>
      <c r="AP11" s="43"/>
      <c r="AQ11" s="43"/>
      <c r="AR11" s="43"/>
      <c r="AS11" s="43"/>
      <c r="AT11" s="43"/>
      <c r="AU11" s="43"/>
      <c r="AV11" s="43"/>
      <c r="AW11" s="43"/>
      <c r="AX11" s="43"/>
      <c r="AY11" s="232"/>
      <c r="AZ11" s="232"/>
      <c r="BA11" s="232"/>
      <c r="BB11" s="232"/>
      <c r="BC11" s="232"/>
      <c r="BD11" s="232"/>
      <c r="BE11" s="232"/>
      <c r="BF11" s="232"/>
      <c r="BG11" s="106"/>
      <c r="BH11" s="106"/>
      <c r="BI11" s="106"/>
      <c r="BJ11" s="106"/>
      <c r="BK11" s="106"/>
      <c r="BL11" s="106"/>
      <c r="BM11" s="106"/>
      <c r="BN11" s="106"/>
      <c r="BO11" s="106"/>
      <c r="BP11" s="106"/>
      <c r="BQ11" s="106"/>
      <c r="BR11" s="106"/>
      <c r="BS11" s="106"/>
      <c r="BT11" s="106"/>
      <c r="BU11" s="106"/>
      <c r="BV11" s="106"/>
      <c r="BW11" s="106"/>
      <c r="BX11" s="106"/>
      <c r="BY11" s="106"/>
      <c r="BZ11" s="106"/>
      <c r="CA11" s="106"/>
      <c r="CB11" s="106"/>
      <c r="CC11" s="106"/>
      <c r="CD11" s="106"/>
      <c r="CE11" s="106"/>
      <c r="CF11" s="106"/>
      <c r="CG11" s="106"/>
      <c r="CH11" s="106"/>
      <c r="CI11" s="106"/>
      <c r="CJ11" s="106"/>
      <c r="CK11" s="106"/>
      <c r="CL11" s="106"/>
      <c r="CM11" s="106"/>
      <c r="CN11" s="106"/>
      <c r="CO11" s="106"/>
      <c r="CP11" s="106"/>
      <c r="CQ11" s="106"/>
      <c r="CR11" s="106"/>
      <c r="CS11" s="106"/>
      <c r="CT11" s="106"/>
      <c r="CU11" s="106"/>
      <c r="CV11" s="106"/>
      <c r="CW11" s="106"/>
      <c r="CX11" s="106"/>
      <c r="CY11" s="106"/>
      <c r="CZ11" s="106"/>
      <c r="DA11" s="106"/>
      <c r="DB11" s="106"/>
      <c r="DC11" s="106"/>
      <c r="DD11" s="106"/>
      <c r="DE11" s="106"/>
    </row>
    <row r="12" spans="1:109" s="42" customFormat="1" ht="16.5" customHeight="1" x14ac:dyDescent="0.15">
      <c r="A12" s="42">
        <v>3</v>
      </c>
      <c r="B12" s="29"/>
      <c r="C12" s="44"/>
      <c r="D12" s="45"/>
      <c r="E12" s="527"/>
      <c r="F12" s="527"/>
      <c r="G12" s="528"/>
      <c r="H12" s="45"/>
      <c r="I12" s="47"/>
      <c r="J12" s="47"/>
      <c r="K12" s="47"/>
      <c r="L12" s="47"/>
      <c r="M12" s="47"/>
      <c r="N12" s="47"/>
      <c r="O12" s="47"/>
      <c r="P12" s="48"/>
      <c r="Q12" s="47"/>
      <c r="R12" s="82"/>
      <c r="S12" s="83"/>
      <c r="T12" s="29"/>
      <c r="U12" s="29"/>
      <c r="V12" s="29"/>
      <c r="W12" s="1"/>
      <c r="Y12" s="1"/>
      <c r="Z12" s="1"/>
      <c r="AA12" s="397"/>
      <c r="AB12" s="395"/>
      <c r="AC12" s="395"/>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row>
    <row r="13" spans="1:109" s="42" customFormat="1" ht="16.5" customHeight="1" x14ac:dyDescent="0.15">
      <c r="A13" s="84" t="s">
        <v>270</v>
      </c>
      <c r="B13" s="34" t="s">
        <v>25</v>
      </c>
      <c r="C13" s="51" t="s">
        <v>250</v>
      </c>
      <c r="D13" s="52"/>
      <c r="E13" s="101" t="s">
        <v>425</v>
      </c>
      <c r="F13" s="42">
        <f>IF(E13="","",MATCH(E13,AF13:BB13,0))</f>
        <v>1</v>
      </c>
      <c r="H13" s="52"/>
      <c r="P13" s="56"/>
      <c r="R13" s="37" t="str">
        <f>IF(F13="","",INDEX(AF14:BB14,1,F13))</f>
        <v>5</v>
      </c>
      <c r="S13" s="56"/>
      <c r="T13" s="42" t="str">
        <f>IF(R13="","",IF(R13="無記号","",R13))</f>
        <v>5</v>
      </c>
      <c r="U13" s="42" t="str">
        <f>IF(F13="","",INDEX(AF14:BB14,1,F13))</f>
        <v>5</v>
      </c>
      <c r="V13" s="42" t="str">
        <f>IF(U13="","",IF(U13="無記号","",U13))</f>
        <v>5</v>
      </c>
      <c r="W13" s="1"/>
      <c r="Y13" s="1"/>
      <c r="Z13" s="1"/>
      <c r="AA13" s="397"/>
      <c r="AB13" s="395"/>
      <c r="AC13" s="395"/>
      <c r="AF13" s="43" t="s">
        <v>383</v>
      </c>
      <c r="AG13" s="43" t="s">
        <v>384</v>
      </c>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row>
    <row r="14" spans="1:109" s="42" customFormat="1" ht="16.5" customHeight="1" x14ac:dyDescent="0.15">
      <c r="A14" s="77"/>
      <c r="B14" s="29"/>
      <c r="C14" s="57"/>
      <c r="D14" s="58"/>
      <c r="E14" s="88"/>
      <c r="F14" s="59"/>
      <c r="G14" s="59"/>
      <c r="H14" s="58"/>
      <c r="I14" s="59"/>
      <c r="J14" s="59"/>
      <c r="K14" s="59"/>
      <c r="L14" s="59"/>
      <c r="M14" s="59"/>
      <c r="N14" s="59"/>
      <c r="O14" s="59"/>
      <c r="P14" s="60"/>
      <c r="Q14" s="59"/>
      <c r="R14" s="86"/>
      <c r="S14" s="87"/>
      <c r="T14" s="29"/>
      <c r="U14" s="29"/>
      <c r="V14" s="29"/>
      <c r="W14" s="1"/>
      <c r="Y14" s="1"/>
      <c r="Z14" s="1"/>
      <c r="AA14" s="397"/>
      <c r="AB14" s="395"/>
      <c r="AC14" s="395"/>
      <c r="AF14" s="396" t="s">
        <v>265</v>
      </c>
      <c r="AG14" s="396" t="s">
        <v>266</v>
      </c>
      <c r="AH14" s="396"/>
      <c r="AI14" s="396"/>
      <c r="AJ14" s="396"/>
      <c r="AK14" s="396"/>
      <c r="AL14" s="396"/>
      <c r="AM14" s="396"/>
      <c r="AN14" s="396"/>
      <c r="AO14" s="396"/>
      <c r="AP14" s="396"/>
      <c r="AQ14" s="396"/>
      <c r="AR14" s="396"/>
      <c r="AS14" s="396"/>
      <c r="AT14" s="396"/>
      <c r="AU14" s="396"/>
      <c r="AV14" s="396"/>
      <c r="AW14" s="396"/>
      <c r="AX14" s="396"/>
      <c r="AY14" s="396"/>
      <c r="AZ14" s="396"/>
      <c r="BA14" s="396"/>
      <c r="BB14" s="396"/>
      <c r="BC14" s="43"/>
      <c r="BD14" s="43"/>
      <c r="BE14" s="43"/>
      <c r="BF14" s="43"/>
    </row>
    <row r="15" spans="1:109" s="42" customFormat="1" ht="16.5" customHeight="1" x14ac:dyDescent="0.15">
      <c r="A15" s="42">
        <v>4</v>
      </c>
      <c r="B15" s="29"/>
      <c r="C15" s="44"/>
      <c r="D15" s="45"/>
      <c r="E15" s="529" t="s">
        <v>129</v>
      </c>
      <c r="F15" s="529"/>
      <c r="G15" s="530"/>
      <c r="H15" s="45"/>
      <c r="I15" s="47"/>
      <c r="J15" s="47"/>
      <c r="K15" s="47"/>
      <c r="L15" s="47"/>
      <c r="M15" s="47"/>
      <c r="N15" s="47"/>
      <c r="O15" s="47"/>
      <c r="P15" s="48"/>
      <c r="Q15" s="47"/>
      <c r="R15" s="82"/>
      <c r="S15" s="83"/>
      <c r="T15" s="29"/>
      <c r="U15" s="29"/>
      <c r="V15" s="29"/>
      <c r="W15" s="1"/>
      <c r="Y15" s="1"/>
      <c r="Z15" s="1"/>
      <c r="AA15" s="397"/>
      <c r="AB15" s="395"/>
      <c r="AC15" s="395"/>
      <c r="AF15" s="396"/>
      <c r="AG15" s="396"/>
      <c r="AH15" s="396"/>
      <c r="AI15" s="396"/>
      <c r="AJ15" s="396"/>
      <c r="AK15" s="396"/>
      <c r="AL15" s="396"/>
      <c r="AM15" s="396"/>
      <c r="AN15" s="396"/>
      <c r="AO15" s="396"/>
      <c r="AP15" s="396"/>
      <c r="AQ15" s="396"/>
      <c r="AR15" s="396"/>
      <c r="AS15" s="396"/>
      <c r="AT15" s="396"/>
      <c r="AU15" s="396"/>
      <c r="AV15" s="396"/>
      <c r="AW15" s="396"/>
      <c r="AX15" s="396"/>
      <c r="AY15" s="396"/>
      <c r="AZ15" s="396"/>
      <c r="BA15" s="396"/>
      <c r="BB15" s="396"/>
      <c r="BC15" s="43"/>
      <c r="BD15" s="43"/>
      <c r="BE15" s="43"/>
      <c r="BF15" s="43"/>
    </row>
    <row r="16" spans="1:109" s="42" customFormat="1" ht="16.5" customHeight="1" x14ac:dyDescent="0.15">
      <c r="A16" s="84" t="s">
        <v>270</v>
      </c>
      <c r="B16" s="34" t="s">
        <v>58</v>
      </c>
      <c r="C16" s="51" t="s">
        <v>251</v>
      </c>
      <c r="D16" s="52"/>
      <c r="E16" s="197"/>
      <c r="F16" s="42" t="str">
        <f>IF(E16="","",MATCH(E16,AF16:BB16,0))</f>
        <v/>
      </c>
      <c r="H16" s="52"/>
      <c r="P16" s="56"/>
      <c r="R16" s="37" t="str">
        <f>IF(F16="","",INDEX(AF17:BB17,1,F16))</f>
        <v/>
      </c>
      <c r="S16" s="56"/>
      <c r="T16" s="42" t="str">
        <f>IF(R16="","",IF(R16="無記号","",R16))</f>
        <v/>
      </c>
      <c r="U16" s="42" t="str">
        <f>IF(F16="","",INDEX(AF17:BB17,1,F16))</f>
        <v/>
      </c>
      <c r="V16" s="42" t="str">
        <f>IF(U16="","",IF(U16="無記号","",U16))</f>
        <v/>
      </c>
      <c r="W16" s="1"/>
      <c r="Y16" s="1"/>
      <c r="Z16" s="1"/>
      <c r="AA16" s="397"/>
      <c r="AB16" s="395"/>
      <c r="AC16" s="395"/>
      <c r="AF16" s="43" t="s">
        <v>140</v>
      </c>
      <c r="AG16" s="43" t="s">
        <v>141</v>
      </c>
      <c r="AH16" s="43" t="s">
        <v>142</v>
      </c>
      <c r="AI16" s="43" t="s">
        <v>320</v>
      </c>
      <c r="AJ16" s="43" t="s">
        <v>321</v>
      </c>
      <c r="AK16" s="43" t="s">
        <v>322</v>
      </c>
      <c r="AL16" s="43" t="s">
        <v>323</v>
      </c>
      <c r="AM16" s="43"/>
      <c r="AN16" s="43"/>
      <c r="AO16" s="43"/>
      <c r="AP16" s="43"/>
      <c r="AQ16" s="43"/>
      <c r="AR16" s="43"/>
      <c r="AS16" s="43"/>
      <c r="AT16" s="43"/>
      <c r="AU16" s="43"/>
      <c r="AV16" s="43"/>
      <c r="AW16" s="43"/>
      <c r="AX16" s="43"/>
      <c r="AY16" s="43"/>
      <c r="AZ16" s="43"/>
      <c r="BA16" s="43"/>
      <c r="BB16" s="43"/>
      <c r="BC16" s="43"/>
      <c r="BD16" s="43"/>
      <c r="BE16" s="43"/>
      <c r="BF16" s="43"/>
    </row>
    <row r="17" spans="1:58" s="42" customFormat="1" ht="51.75" customHeight="1" x14ac:dyDescent="0.15">
      <c r="A17" s="77"/>
      <c r="B17" s="29"/>
      <c r="C17" s="89" t="s">
        <v>290</v>
      </c>
      <c r="D17" s="58"/>
      <c r="E17" s="90" t="str">
        <f>IF(AND(OR(ベース!R31=2,ベース!R31=3),OR(バルブ!R16="NS",バルブ!R16="NZ")),バルブ!$AC$17,IF(AND(OR(ベース!R31=4,ベース!R31=5),OR(バルブ!R16="S",バルブ!R16="Z")),バルブ!$AD$17,""))</f>
        <v/>
      </c>
      <c r="F17" s="59"/>
      <c r="G17" s="59"/>
      <c r="H17" s="58"/>
      <c r="I17" s="59"/>
      <c r="J17" s="59"/>
      <c r="K17" s="59"/>
      <c r="L17" s="59"/>
      <c r="M17" s="59"/>
      <c r="N17" s="59"/>
      <c r="O17" s="59"/>
      <c r="P17" s="60"/>
      <c r="Q17" s="59"/>
      <c r="R17" s="86"/>
      <c r="S17" s="87"/>
      <c r="T17" s="29"/>
      <c r="U17" s="29"/>
      <c r="V17" s="29"/>
      <c r="W17" s="1"/>
      <c r="Y17" s="1"/>
      <c r="Z17" s="1"/>
      <c r="AA17" s="397" t="s">
        <v>385</v>
      </c>
      <c r="AB17" s="395" t="s">
        <v>127</v>
      </c>
      <c r="AC17" s="397" t="s">
        <v>545</v>
      </c>
      <c r="AD17" s="397" t="s">
        <v>546</v>
      </c>
      <c r="AF17" s="43" t="s">
        <v>127</v>
      </c>
      <c r="AG17" s="396" t="s">
        <v>62</v>
      </c>
      <c r="AH17" s="396" t="s">
        <v>386</v>
      </c>
      <c r="AI17" s="43" t="s">
        <v>24</v>
      </c>
      <c r="AJ17" s="43" t="s">
        <v>387</v>
      </c>
      <c r="AK17" s="43" t="s">
        <v>388</v>
      </c>
      <c r="AL17" s="43" t="s">
        <v>389</v>
      </c>
      <c r="AM17" s="43"/>
      <c r="AN17" s="43"/>
      <c r="AO17" s="43"/>
      <c r="AP17" s="43"/>
      <c r="AQ17" s="43"/>
      <c r="AR17" s="43"/>
      <c r="AS17" s="43"/>
      <c r="AT17" s="43"/>
      <c r="AU17" s="43"/>
      <c r="AV17" s="43"/>
      <c r="AW17" s="43"/>
      <c r="AX17" s="43"/>
      <c r="AY17" s="43"/>
      <c r="AZ17" s="43"/>
      <c r="BA17" s="43"/>
      <c r="BB17" s="43"/>
      <c r="BC17" s="43"/>
      <c r="BD17" s="43"/>
      <c r="BE17" s="43"/>
      <c r="BF17" s="43"/>
    </row>
    <row r="18" spans="1:58" s="42" customFormat="1" ht="16.5" customHeight="1" x14ac:dyDescent="0.15">
      <c r="A18" s="42">
        <v>5</v>
      </c>
      <c r="B18" s="29"/>
      <c r="C18" s="44"/>
      <c r="D18" s="45"/>
      <c r="E18" s="527"/>
      <c r="F18" s="527"/>
      <c r="G18" s="528"/>
      <c r="H18" s="45"/>
      <c r="I18" s="47"/>
      <c r="J18" s="47"/>
      <c r="K18" s="47"/>
      <c r="L18" s="47"/>
      <c r="M18" s="47"/>
      <c r="N18" s="47"/>
      <c r="O18" s="47"/>
      <c r="P18" s="48"/>
      <c r="Q18" s="47"/>
      <c r="R18" s="82"/>
      <c r="S18" s="83"/>
      <c r="T18" s="29"/>
      <c r="U18" s="29"/>
      <c r="V18" s="29"/>
      <c r="W18" s="1"/>
      <c r="Y18" s="1"/>
      <c r="Z18" s="1"/>
      <c r="AA18" s="397"/>
      <c r="AB18" s="395"/>
      <c r="AC18" s="395"/>
      <c r="AF18" s="396"/>
      <c r="AG18" s="396"/>
      <c r="AH18" s="396"/>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row>
    <row r="19" spans="1:58" s="42" customFormat="1" ht="16.5" customHeight="1" x14ac:dyDescent="0.15">
      <c r="A19" s="84" t="s">
        <v>270</v>
      </c>
      <c r="B19" s="34" t="s">
        <v>59</v>
      </c>
      <c r="C19" s="51" t="s">
        <v>288</v>
      </c>
      <c r="D19" s="52"/>
      <c r="E19" s="187" t="s">
        <v>253</v>
      </c>
      <c r="F19" s="42">
        <f>IF(E19="","",MATCH(E19,AF19:BB19,0))</f>
        <v>1</v>
      </c>
      <c r="H19" s="52"/>
      <c r="P19" s="56"/>
      <c r="R19" s="37" t="str">
        <f>IF(F19="","",INDEX(AF20:BB20,1,F19))</f>
        <v>無記号</v>
      </c>
      <c r="S19" s="56"/>
      <c r="T19" s="42" t="str">
        <f>IF(R19="","",IF(R19="無記号","",R19))</f>
        <v/>
      </c>
      <c r="U19" s="42" t="str">
        <f>IF(F19="","",INDEX(AF20:BB20,1,F19))</f>
        <v>無記号</v>
      </c>
      <c r="V19" s="42" t="str">
        <f>IF(U19="","",IF(U19="無記号","",U19))</f>
        <v/>
      </c>
      <c r="W19" s="1"/>
      <c r="Y19" s="1"/>
      <c r="Z19" s="1"/>
      <c r="AA19" s="397"/>
      <c r="AB19" s="395"/>
      <c r="AC19" s="395"/>
      <c r="AF19" s="43" t="s">
        <v>253</v>
      </c>
      <c r="AG19" s="43" t="s">
        <v>150</v>
      </c>
      <c r="AH19" s="43" t="s">
        <v>712</v>
      </c>
      <c r="AI19" s="43" t="s">
        <v>151</v>
      </c>
      <c r="AJ19" s="43" t="s">
        <v>713</v>
      </c>
      <c r="AK19" s="43"/>
      <c r="AL19" s="43"/>
      <c r="AM19" s="43"/>
      <c r="AN19" s="43"/>
      <c r="AO19" s="43"/>
      <c r="AP19" s="43"/>
      <c r="AQ19" s="43"/>
      <c r="AR19" s="43"/>
      <c r="AS19" s="43"/>
      <c r="AT19" s="43"/>
      <c r="AU19" s="43"/>
      <c r="AV19" s="43"/>
      <c r="AW19" s="43"/>
      <c r="AX19" s="43"/>
      <c r="AY19" s="43"/>
      <c r="AZ19" s="43"/>
      <c r="BA19" s="43"/>
      <c r="BB19" s="43"/>
      <c r="BC19" s="43"/>
      <c r="BD19" s="43"/>
      <c r="BE19" s="43"/>
      <c r="BF19" s="43"/>
    </row>
    <row r="20" spans="1:58" s="42" customFormat="1" ht="69.75" customHeight="1" x14ac:dyDescent="0.15">
      <c r="A20" s="77"/>
      <c r="B20" s="29"/>
      <c r="C20" s="57"/>
      <c r="D20" s="58"/>
      <c r="E20" s="370" t="s">
        <v>805</v>
      </c>
      <c r="F20" s="59"/>
      <c r="G20" s="59"/>
      <c r="H20" s="58"/>
      <c r="I20" s="59"/>
      <c r="J20" s="59"/>
      <c r="K20" s="59"/>
      <c r="L20" s="59"/>
      <c r="M20" s="59"/>
      <c r="N20" s="59"/>
      <c r="O20" s="59"/>
      <c r="P20" s="60"/>
      <c r="Q20" s="59"/>
      <c r="R20" s="86"/>
      <c r="S20" s="87"/>
      <c r="T20" s="29"/>
      <c r="U20" s="29"/>
      <c r="V20" s="29"/>
      <c r="W20" s="1"/>
      <c r="Y20" s="1"/>
      <c r="Z20" s="1"/>
      <c r="AA20" s="397"/>
      <c r="AB20" s="395"/>
      <c r="AC20" s="395"/>
      <c r="AF20" s="43" t="s">
        <v>127</v>
      </c>
      <c r="AG20" s="396" t="s">
        <v>34</v>
      </c>
      <c r="AH20" s="42" t="s">
        <v>35</v>
      </c>
      <c r="AI20" s="396" t="s">
        <v>36</v>
      </c>
      <c r="AJ20" s="43" t="s">
        <v>325</v>
      </c>
      <c r="AK20" s="43"/>
      <c r="AL20" s="43"/>
      <c r="AM20" s="43"/>
      <c r="AN20" s="43"/>
      <c r="AO20" s="43"/>
      <c r="AP20" s="43"/>
      <c r="AQ20" s="43"/>
      <c r="AR20" s="43"/>
      <c r="AS20" s="43"/>
      <c r="AT20" s="43"/>
      <c r="AU20" s="43"/>
      <c r="AV20" s="43"/>
      <c r="AW20" s="43"/>
      <c r="AX20" s="43"/>
      <c r="AY20" s="43"/>
      <c r="AZ20" s="43"/>
      <c r="BA20" s="43"/>
      <c r="BB20" s="43"/>
      <c r="BC20" s="43"/>
      <c r="BD20" s="43"/>
      <c r="BE20" s="43"/>
      <c r="BF20" s="43"/>
    </row>
    <row r="21" spans="1:58" s="42" customFormat="1" ht="16.5" customHeight="1" x14ac:dyDescent="0.15">
      <c r="A21" s="42">
        <v>6</v>
      </c>
      <c r="B21" s="29"/>
      <c r="C21" s="44"/>
      <c r="D21" s="45"/>
      <c r="E21" s="527"/>
      <c r="F21" s="527"/>
      <c r="G21" s="528"/>
      <c r="H21" s="45"/>
      <c r="I21" s="47"/>
      <c r="J21" s="47"/>
      <c r="K21" s="47"/>
      <c r="L21" s="47"/>
      <c r="M21" s="47"/>
      <c r="N21" s="47"/>
      <c r="O21" s="47"/>
      <c r="P21" s="48"/>
      <c r="Q21" s="47"/>
      <c r="R21" s="82"/>
      <c r="S21" s="83"/>
      <c r="T21" s="29"/>
      <c r="U21" s="29"/>
      <c r="V21" s="29"/>
      <c r="W21" s="1"/>
      <c r="X21" s="1"/>
      <c r="Y21" s="1"/>
      <c r="Z21" s="1"/>
      <c r="AA21" s="397"/>
      <c r="AB21" s="397"/>
      <c r="AC21" s="395"/>
    </row>
    <row r="22" spans="1:58" s="42" customFormat="1" ht="16.5" customHeight="1" x14ac:dyDescent="0.15">
      <c r="A22" s="84" t="s">
        <v>270</v>
      </c>
      <c r="B22" s="34" t="s">
        <v>24</v>
      </c>
      <c r="C22" s="51" t="s">
        <v>252</v>
      </c>
      <c r="D22" s="52"/>
      <c r="E22" s="187" t="s">
        <v>254</v>
      </c>
      <c r="F22" s="42">
        <f>IF(E22="","",MATCH(E22,AF22:BB22,0))</f>
        <v>1</v>
      </c>
      <c r="H22" s="52"/>
      <c r="P22" s="56"/>
      <c r="R22" s="37" t="str">
        <f>IF(F22="","",INDEX(AF23:BB23,1,F22))</f>
        <v>無記号</v>
      </c>
      <c r="S22" s="56"/>
      <c r="T22" s="42" t="str">
        <f>IF(R22="","",IF(R22="無記号","",R22))</f>
        <v/>
      </c>
      <c r="U22" s="42" t="str">
        <f>IF(F22="","",INDEX(AF23:BB23,1,F22))</f>
        <v>無記号</v>
      </c>
      <c r="V22" s="42" t="str">
        <f>IF(U22="","",IF(U22="無記号","",U22))</f>
        <v/>
      </c>
      <c r="AA22" s="395"/>
      <c r="AB22" s="395"/>
      <c r="AC22" s="395"/>
      <c r="AF22" s="43" t="s">
        <v>254</v>
      </c>
      <c r="AG22" s="43" t="s">
        <v>143</v>
      </c>
      <c r="AH22" s="43" t="s">
        <v>390</v>
      </c>
      <c r="AI22" s="43" t="s">
        <v>391</v>
      </c>
      <c r="AJ22" s="43"/>
      <c r="AK22" s="43"/>
      <c r="AL22" s="43"/>
      <c r="AM22" s="43"/>
      <c r="AN22" s="43"/>
      <c r="AO22" s="43"/>
      <c r="AP22" s="43"/>
      <c r="AQ22" s="43"/>
      <c r="AR22" s="43"/>
      <c r="AS22" s="43"/>
      <c r="AT22" s="43"/>
      <c r="AU22" s="43"/>
      <c r="AV22" s="43"/>
      <c r="AW22" s="43"/>
      <c r="AX22" s="43"/>
      <c r="AY22" s="43"/>
      <c r="AZ22" s="43"/>
      <c r="BA22" s="43"/>
      <c r="BB22" s="43"/>
      <c r="BC22" s="43"/>
      <c r="BD22" s="43"/>
      <c r="BE22" s="43"/>
      <c r="BF22" s="43"/>
    </row>
    <row r="23" spans="1:58" s="42" customFormat="1" ht="50.25" customHeight="1" x14ac:dyDescent="0.15">
      <c r="A23" s="77"/>
      <c r="C23" s="57"/>
      <c r="D23" s="58"/>
      <c r="E23" s="108" t="str">
        <f>IF(OR(R22="B",R22="H"),$AA$23,"")</f>
        <v/>
      </c>
      <c r="F23" s="59"/>
      <c r="G23" s="59"/>
      <c r="H23" s="58"/>
      <c r="I23" s="59"/>
      <c r="J23" s="59"/>
      <c r="K23" s="59"/>
      <c r="L23" s="59"/>
      <c r="M23" s="59"/>
      <c r="N23" s="59"/>
      <c r="O23" s="59"/>
      <c r="P23" s="60"/>
      <c r="Q23" s="59"/>
      <c r="R23" s="59"/>
      <c r="S23" s="60"/>
      <c r="AA23" s="395" t="s">
        <v>890</v>
      </c>
      <c r="AB23" s="395"/>
      <c r="AC23" s="395"/>
      <c r="AF23" s="43" t="s">
        <v>127</v>
      </c>
      <c r="AG23" s="396" t="s">
        <v>32</v>
      </c>
      <c r="AH23" s="396" t="s">
        <v>40</v>
      </c>
      <c r="AI23" s="396" t="s">
        <v>38</v>
      </c>
      <c r="AJ23" s="396"/>
      <c r="AK23" s="396"/>
      <c r="AL23" s="396"/>
      <c r="AM23" s="396"/>
      <c r="AN23" s="396"/>
      <c r="AO23" s="396"/>
      <c r="AP23" s="396"/>
      <c r="AQ23" s="396"/>
      <c r="AR23" s="396"/>
      <c r="AS23" s="396"/>
      <c r="AT23" s="396"/>
      <c r="AU23" s="396"/>
      <c r="AV23" s="396"/>
      <c r="AW23" s="396"/>
      <c r="AX23" s="396"/>
      <c r="AY23" s="396"/>
      <c r="AZ23" s="396"/>
      <c r="BA23" s="396"/>
      <c r="BB23" s="396"/>
      <c r="BC23" s="396"/>
      <c r="BD23" s="396"/>
      <c r="BE23" s="43"/>
      <c r="BF23" s="43"/>
    </row>
    <row r="24" spans="1:58" s="42" customFormat="1" ht="16.5" customHeight="1" x14ac:dyDescent="0.15">
      <c r="A24" s="42">
        <v>7</v>
      </c>
      <c r="C24" s="44"/>
      <c r="D24" s="45"/>
      <c r="E24" s="527"/>
      <c r="F24" s="527"/>
      <c r="G24" s="528"/>
      <c r="H24" s="45"/>
      <c r="I24" s="47"/>
      <c r="J24" s="47"/>
      <c r="K24" s="47"/>
      <c r="L24" s="47"/>
      <c r="M24" s="47"/>
      <c r="N24" s="47"/>
      <c r="O24" s="47"/>
      <c r="P24" s="48"/>
      <c r="Q24" s="47"/>
      <c r="R24" s="47"/>
      <c r="S24" s="48"/>
      <c r="AA24" s="395"/>
      <c r="AB24" s="395"/>
      <c r="AC24" s="395"/>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row>
    <row r="25" spans="1:58" s="42" customFormat="1" ht="16.5" customHeight="1" x14ac:dyDescent="0.15">
      <c r="A25" s="84" t="s">
        <v>270</v>
      </c>
      <c r="B25" s="38" t="s">
        <v>152</v>
      </c>
      <c r="C25" s="51" t="s">
        <v>289</v>
      </c>
      <c r="D25" s="52"/>
      <c r="E25" s="102" t="s">
        <v>145</v>
      </c>
      <c r="F25" s="42">
        <f>IF(E25="","",MATCH(E25,AF25:BB25,0))</f>
        <v>1</v>
      </c>
      <c r="H25" s="53" t="s">
        <v>276</v>
      </c>
      <c r="P25" s="56"/>
      <c r="R25" s="37" t="str">
        <f>IF(F25="","",INDEX(AF26:BB26,1,F25))</f>
        <v>無記号</v>
      </c>
      <c r="S25" s="56"/>
      <c r="T25" s="42" t="str">
        <f>IF(R25="","",IF(R25="無記号","",R25))</f>
        <v/>
      </c>
      <c r="U25" s="42" t="str">
        <f>IF(F25="","",INDEX(AF26:BB26,1,F25))</f>
        <v>無記号</v>
      </c>
      <c r="V25" s="42" t="str">
        <f>IF(U25="","",IF(U25="無記号","",U25))</f>
        <v/>
      </c>
      <c r="AA25" s="395"/>
      <c r="AB25" s="395"/>
      <c r="AC25" s="395"/>
      <c r="AF25" s="43" t="s">
        <v>145</v>
      </c>
      <c r="AG25" s="43" t="s">
        <v>146</v>
      </c>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row>
    <row r="26" spans="1:58" s="42" customFormat="1" ht="35.25" customHeight="1" x14ac:dyDescent="0.15">
      <c r="A26" s="77"/>
      <c r="B26" s="29"/>
      <c r="C26" s="89" t="s">
        <v>274</v>
      </c>
      <c r="D26" s="58"/>
      <c r="E26" s="404" t="str">
        <f>IF(AND(OR(R10="1",R10="■"),R25="-X90"),$AB$26,"")</f>
        <v/>
      </c>
      <c r="F26" s="59"/>
      <c r="G26" s="59"/>
      <c r="H26" s="92" t="s">
        <v>275</v>
      </c>
      <c r="I26" s="59"/>
      <c r="J26" s="59"/>
      <c r="K26" s="59"/>
      <c r="L26" s="59"/>
      <c r="M26" s="59"/>
      <c r="N26" s="59"/>
      <c r="O26" s="59"/>
      <c r="P26" s="60"/>
      <c r="Q26" s="59"/>
      <c r="R26" s="86"/>
      <c r="S26" s="87"/>
      <c r="T26" s="29"/>
      <c r="U26" s="29"/>
      <c r="AA26" s="395" t="s">
        <v>328</v>
      </c>
      <c r="AB26" s="395" t="s">
        <v>928</v>
      </c>
      <c r="AC26" s="395"/>
      <c r="AF26" s="43" t="s">
        <v>127</v>
      </c>
      <c r="AG26" s="398" t="s">
        <v>392</v>
      </c>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row>
    <row r="27" spans="1:58" s="42" customFormat="1" ht="16.5" hidden="1" customHeight="1" x14ac:dyDescent="0.15">
      <c r="A27" s="77"/>
      <c r="B27" s="29"/>
      <c r="C27" s="43"/>
      <c r="E27" s="13"/>
      <c r="R27" s="29"/>
      <c r="S27" s="29"/>
      <c r="T27" s="29"/>
      <c r="U27" s="29"/>
      <c r="AA27" s="395"/>
      <c r="AB27" s="395"/>
      <c r="AC27" s="395"/>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row>
    <row r="28" spans="1:58" s="42" customFormat="1" ht="16.5" hidden="1" customHeight="1" x14ac:dyDescent="0.15">
      <c r="A28" s="77"/>
      <c r="B28" s="64" t="s">
        <v>49</v>
      </c>
      <c r="C28" s="43" t="s">
        <v>46</v>
      </c>
      <c r="E28" s="13"/>
      <c r="R28" s="29" t="s">
        <v>63</v>
      </c>
      <c r="S28" s="29"/>
      <c r="T28" s="42" t="str">
        <f>IF(R28="","",IF(R28="無記号","",R28))</f>
        <v>SY</v>
      </c>
      <c r="U28" s="29" t="s">
        <v>63</v>
      </c>
      <c r="V28" s="42" t="str">
        <f>IF(U28="","",IF(U28="無記号","",U28))</f>
        <v>SY</v>
      </c>
      <c r="AA28" s="395"/>
      <c r="AB28" s="395"/>
      <c r="AC28" s="395"/>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row>
    <row r="29" spans="1:58" s="42" customFormat="1" ht="16.5" hidden="1" customHeight="1" x14ac:dyDescent="0.15">
      <c r="A29" s="77"/>
      <c r="B29" s="29"/>
      <c r="C29" s="43"/>
      <c r="E29" s="13"/>
      <c r="R29" s="29"/>
      <c r="S29" s="29"/>
      <c r="T29" s="29"/>
      <c r="U29" s="29"/>
      <c r="V29" s="29"/>
      <c r="AA29" s="395"/>
      <c r="AB29" s="395"/>
      <c r="AC29" s="395"/>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row>
    <row r="30" spans="1:58" s="42" customFormat="1" ht="16.5" hidden="1" customHeight="1" x14ac:dyDescent="0.15">
      <c r="A30" s="77"/>
      <c r="B30" s="29"/>
      <c r="C30" s="43"/>
      <c r="E30" s="13"/>
      <c r="R30" s="29"/>
      <c r="S30" s="29"/>
      <c r="T30" s="29"/>
      <c r="U30" s="29"/>
      <c r="V30" s="29"/>
      <c r="AA30" s="395"/>
      <c r="AB30" s="395"/>
      <c r="AC30" s="395"/>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row>
    <row r="31" spans="1:58" s="42" customFormat="1" ht="16.5" hidden="1" customHeight="1" x14ac:dyDescent="0.15">
      <c r="A31" s="77"/>
      <c r="B31" s="64" t="s">
        <v>50</v>
      </c>
      <c r="C31" s="43" t="s">
        <v>48</v>
      </c>
      <c r="E31" s="13"/>
      <c r="R31" s="29">
        <v>5</v>
      </c>
      <c r="S31" s="29"/>
      <c r="T31" s="42">
        <f>IF(R31="","",IF(R31="無記号","",R31))</f>
        <v>5</v>
      </c>
      <c r="U31" s="29">
        <v>5</v>
      </c>
      <c r="V31" s="42">
        <f>IF(U31="","",IF(U31="無記号","",U31))</f>
        <v>5</v>
      </c>
      <c r="AA31" s="395"/>
      <c r="AB31" s="395"/>
      <c r="AC31" s="395"/>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row>
    <row r="32" spans="1:58" s="42" customFormat="1" ht="16.5" hidden="1" customHeight="1" x14ac:dyDescent="0.15">
      <c r="A32" s="77"/>
      <c r="B32" s="29"/>
      <c r="C32" s="43"/>
      <c r="E32" s="13"/>
      <c r="R32" s="29"/>
      <c r="S32" s="29"/>
      <c r="T32" s="29"/>
      <c r="U32" s="29"/>
      <c r="V32" s="29"/>
      <c r="AA32" s="395"/>
      <c r="AB32" s="395"/>
      <c r="AC32" s="395"/>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row>
    <row r="33" spans="1:58" s="42" customFormat="1" ht="16.5" hidden="1" customHeight="1" x14ac:dyDescent="0.15">
      <c r="A33" s="77"/>
      <c r="B33" s="29"/>
      <c r="C33" s="43"/>
      <c r="E33" s="13"/>
      <c r="R33" s="29"/>
      <c r="S33" s="29"/>
      <c r="T33" s="29"/>
      <c r="U33" s="29"/>
      <c r="AA33" s="395"/>
      <c r="AB33" s="395"/>
      <c r="AC33" s="395"/>
      <c r="AF33" s="43"/>
      <c r="AG33" s="396"/>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row>
    <row r="34" spans="1:58" s="42" customFormat="1" ht="16.5" hidden="1" customHeight="1" x14ac:dyDescent="0.15">
      <c r="A34" s="77"/>
      <c r="B34" s="29"/>
      <c r="C34" s="43"/>
      <c r="E34" s="13"/>
      <c r="R34" s="29"/>
      <c r="S34" s="29"/>
      <c r="U34" s="29"/>
      <c r="AA34" s="395"/>
      <c r="AB34" s="395"/>
      <c r="AC34" s="395"/>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row>
    <row r="35" spans="1:58" s="42" customFormat="1" ht="16.5" hidden="1" customHeight="1" x14ac:dyDescent="0.15">
      <c r="A35" s="77"/>
      <c r="B35" s="29"/>
      <c r="C35" s="43"/>
      <c r="E35" s="13"/>
      <c r="R35" s="29"/>
      <c r="S35" s="29"/>
      <c r="T35" s="29"/>
      <c r="U35" s="29"/>
      <c r="AA35" s="395"/>
      <c r="AB35" s="395"/>
      <c r="AC35" s="395"/>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row>
    <row r="36" spans="1:58" ht="16.5" hidden="1" customHeight="1" x14ac:dyDescent="0.15"/>
    <row r="37" spans="1:58" ht="16.5" hidden="1" customHeight="1" x14ac:dyDescent="0.15"/>
    <row r="38" spans="1:58" ht="16.5" hidden="1" customHeight="1" x14ac:dyDescent="0.15"/>
    <row r="39" spans="1:58" s="42" customFormat="1" ht="16.5" customHeight="1" x14ac:dyDescent="0.15">
      <c r="A39" s="42">
        <v>8</v>
      </c>
      <c r="B39" s="29"/>
      <c r="C39" s="93" t="s">
        <v>284</v>
      </c>
      <c r="D39" s="45"/>
      <c r="E39" s="94"/>
      <c r="F39" s="47"/>
      <c r="G39" s="47"/>
      <c r="H39" s="45"/>
      <c r="I39" s="47"/>
      <c r="J39" s="47"/>
      <c r="K39" s="47"/>
      <c r="L39" s="47"/>
      <c r="M39" s="47"/>
      <c r="N39" s="47"/>
      <c r="O39" s="47"/>
      <c r="P39" s="48"/>
      <c r="Q39" s="47"/>
      <c r="R39" s="82"/>
      <c r="S39" s="83"/>
      <c r="T39" s="29"/>
      <c r="U39" s="29"/>
      <c r="V39" s="29"/>
      <c r="AA39" s="395"/>
      <c r="AB39" s="395"/>
      <c r="AC39" s="395"/>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row>
    <row r="40" spans="1:58" s="42" customFormat="1" ht="16.5" customHeight="1" x14ac:dyDescent="0.15">
      <c r="A40" s="84" t="s">
        <v>270</v>
      </c>
      <c r="B40" s="34" t="s">
        <v>51</v>
      </c>
      <c r="C40" s="51" t="s">
        <v>247</v>
      </c>
      <c r="D40" s="52"/>
      <c r="E40" s="95" t="s">
        <v>286</v>
      </c>
      <c r="H40" s="52"/>
      <c r="P40" s="56"/>
      <c r="R40" s="37" t="s">
        <v>148</v>
      </c>
      <c r="S40" s="56"/>
      <c r="T40" s="42" t="s">
        <v>148</v>
      </c>
      <c r="U40" s="42" t="s">
        <v>148</v>
      </c>
      <c r="V40" s="42" t="s">
        <v>148</v>
      </c>
      <c r="AA40" s="395"/>
      <c r="AB40" s="395"/>
      <c r="AC40" s="395"/>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row>
    <row r="41" spans="1:58" s="42" customFormat="1" ht="70.5" customHeight="1" x14ac:dyDescent="0.15">
      <c r="A41" s="77"/>
      <c r="B41" s="29"/>
      <c r="C41" s="57"/>
      <c r="D41" s="58"/>
      <c r="E41" s="88"/>
      <c r="F41" s="59"/>
      <c r="G41" s="59"/>
      <c r="H41" s="58"/>
      <c r="I41" s="59"/>
      <c r="J41" s="59"/>
      <c r="K41" s="59"/>
      <c r="L41" s="59"/>
      <c r="M41" s="59"/>
      <c r="N41" s="59"/>
      <c r="O41" s="59"/>
      <c r="P41" s="60"/>
      <c r="Q41" s="59"/>
      <c r="R41" s="86"/>
      <c r="S41" s="87"/>
      <c r="T41" s="29"/>
      <c r="U41" s="29"/>
      <c r="V41" s="29"/>
      <c r="AA41" s="395"/>
      <c r="AB41" s="395"/>
      <c r="AC41" s="395"/>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row>
    <row r="42" spans="1:58" s="42" customFormat="1" ht="16.5" hidden="1" customHeight="1" x14ac:dyDescent="0.15">
      <c r="A42" s="77"/>
      <c r="B42" s="29"/>
      <c r="C42" s="43"/>
      <c r="E42" s="13"/>
      <c r="R42" s="29"/>
      <c r="S42" s="29"/>
      <c r="T42" s="29"/>
      <c r="U42" s="29"/>
      <c r="V42" s="29"/>
      <c r="AA42" s="395"/>
      <c r="AB42" s="395"/>
      <c r="AC42" s="395"/>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row>
    <row r="43" spans="1:58" s="42" customFormat="1" ht="16.5" hidden="1" customHeight="1" x14ac:dyDescent="0.15">
      <c r="A43" s="77"/>
      <c r="B43" s="64" t="s">
        <v>52</v>
      </c>
      <c r="C43" s="43" t="s">
        <v>64</v>
      </c>
      <c r="E43" s="13"/>
      <c r="R43" s="29">
        <v>0</v>
      </c>
      <c r="S43" s="29"/>
      <c r="T43" s="42">
        <f>IF(R43="","",IF(R43="無記号","",R43))</f>
        <v>0</v>
      </c>
      <c r="U43" s="29">
        <v>3</v>
      </c>
      <c r="V43" s="42">
        <f>IF(U43="","",IF(U43="無記号","",U43))</f>
        <v>3</v>
      </c>
      <c r="AA43" s="395"/>
      <c r="AB43" s="395"/>
      <c r="AC43" s="395"/>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row>
    <row r="44" spans="1:58" s="42" customFormat="1" ht="16.5" hidden="1" customHeight="1" x14ac:dyDescent="0.15">
      <c r="A44" s="77"/>
      <c r="B44" s="29"/>
      <c r="C44" s="43"/>
      <c r="E44" s="13"/>
      <c r="R44" s="29"/>
      <c r="S44" s="29"/>
      <c r="T44" s="29"/>
      <c r="U44" s="29"/>
      <c r="V44" s="29"/>
      <c r="AA44" s="395"/>
      <c r="AB44" s="395"/>
      <c r="AC44" s="395"/>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row>
    <row r="45" spans="1:58" s="42" customFormat="1" ht="16.5" hidden="1" customHeight="1" x14ac:dyDescent="0.15">
      <c r="B45" s="29"/>
      <c r="C45" s="93"/>
      <c r="D45" s="45"/>
      <c r="E45" s="96"/>
      <c r="F45" s="47"/>
      <c r="G45" s="48"/>
      <c r="H45" s="45"/>
      <c r="I45" s="47"/>
      <c r="J45" s="47"/>
      <c r="K45" s="47"/>
      <c r="L45" s="47"/>
      <c r="M45" s="47"/>
      <c r="N45" s="47"/>
      <c r="O45" s="47"/>
      <c r="P45" s="48"/>
      <c r="Q45" s="47"/>
      <c r="R45" s="82"/>
      <c r="S45" s="83"/>
      <c r="T45" s="29"/>
      <c r="U45" s="29"/>
      <c r="V45" s="29"/>
      <c r="AA45" s="395"/>
      <c r="AB45" s="395"/>
      <c r="AC45" s="395"/>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row>
    <row r="46" spans="1:58" s="42" customFormat="1" ht="16.5" hidden="1" customHeight="1" x14ac:dyDescent="0.15">
      <c r="A46" s="84" t="s">
        <v>270</v>
      </c>
      <c r="B46" s="34" t="s">
        <v>53</v>
      </c>
      <c r="C46" s="51"/>
      <c r="D46" s="52"/>
      <c r="E46" s="95"/>
      <c r="G46" s="56"/>
      <c r="H46" s="52"/>
      <c r="L46" s="63"/>
      <c r="P46" s="56"/>
      <c r="R46" s="37" t="s">
        <v>282</v>
      </c>
      <c r="S46" s="56"/>
      <c r="T46" s="42" t="s">
        <v>282</v>
      </c>
      <c r="U46" s="42" t="s">
        <v>282</v>
      </c>
      <c r="V46" s="42" t="s">
        <v>282</v>
      </c>
      <c r="AA46" s="395"/>
      <c r="AB46" s="395"/>
      <c r="AC46" s="395"/>
      <c r="AF46" s="43" t="s">
        <v>132</v>
      </c>
      <c r="AG46" s="43" t="s">
        <v>393</v>
      </c>
      <c r="AH46" s="43" t="s">
        <v>271</v>
      </c>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row>
    <row r="47" spans="1:58" s="42" customFormat="1" ht="16.5" hidden="1" customHeight="1" x14ac:dyDescent="0.15">
      <c r="A47" s="77"/>
      <c r="B47" s="29"/>
      <c r="C47" s="57"/>
      <c r="D47" s="58"/>
      <c r="E47" s="59"/>
      <c r="F47" s="59"/>
      <c r="G47" s="60"/>
      <c r="H47" s="58"/>
      <c r="I47" s="59"/>
      <c r="J47" s="59"/>
      <c r="K47" s="59"/>
      <c r="L47" s="97"/>
      <c r="N47" s="59"/>
      <c r="O47" s="59"/>
      <c r="P47" s="60"/>
      <c r="Q47" s="59"/>
      <c r="R47" s="86"/>
      <c r="S47" s="87"/>
      <c r="T47" s="29"/>
      <c r="U47" s="29"/>
      <c r="V47" s="29"/>
      <c r="AA47" s="395"/>
      <c r="AB47" s="395"/>
      <c r="AC47" s="395"/>
      <c r="AF47" s="398" t="s">
        <v>394</v>
      </c>
      <c r="AG47" s="398" t="s">
        <v>395</v>
      </c>
      <c r="AH47" s="42" t="s">
        <v>325</v>
      </c>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row>
    <row r="48" spans="1:58" s="42" customFormat="1" ht="16.5" customHeight="1" x14ac:dyDescent="0.15">
      <c r="A48" s="42">
        <v>9</v>
      </c>
      <c r="B48" s="29"/>
      <c r="C48" s="98" t="s">
        <v>285</v>
      </c>
      <c r="D48" s="45"/>
      <c r="E48" s="96"/>
      <c r="F48" s="47"/>
      <c r="G48" s="48"/>
      <c r="H48" s="45"/>
      <c r="I48" s="47"/>
      <c r="J48" s="47"/>
      <c r="K48" s="47"/>
      <c r="L48" s="47"/>
      <c r="M48" s="47"/>
      <c r="N48" s="47"/>
      <c r="O48" s="47"/>
      <c r="P48" s="48"/>
      <c r="Q48" s="47"/>
      <c r="R48" s="82"/>
      <c r="S48" s="83"/>
      <c r="T48" s="29"/>
      <c r="U48" s="29"/>
      <c r="V48" s="29"/>
      <c r="AA48" s="395"/>
      <c r="AB48" s="395"/>
      <c r="AC48" s="395"/>
      <c r="AF48" s="43"/>
      <c r="AG48" s="43"/>
      <c r="AH48" s="43"/>
      <c r="AI48" s="43"/>
      <c r="AJ48" s="43"/>
      <c r="AK48" s="43"/>
      <c r="AL48" s="43"/>
      <c r="AM48" s="43"/>
      <c r="AN48" s="43"/>
      <c r="AO48" s="43"/>
      <c r="AP48" s="43"/>
      <c r="AQ48" s="43"/>
      <c r="AR48" s="43"/>
      <c r="AS48" s="43"/>
      <c r="AT48" s="43"/>
      <c r="AU48" s="43"/>
      <c r="AV48" s="43"/>
      <c r="AW48" s="43"/>
      <c r="AX48" s="43"/>
      <c r="AY48" s="43"/>
      <c r="AZ48" s="43"/>
      <c r="BA48" s="43"/>
      <c r="BB48" s="43"/>
      <c r="BC48" s="43"/>
      <c r="BD48" s="43"/>
      <c r="BE48" s="43"/>
      <c r="BF48" s="43"/>
    </row>
    <row r="49" spans="1:58" s="42" customFormat="1" ht="16.5" customHeight="1" x14ac:dyDescent="0.15">
      <c r="A49" s="84" t="s">
        <v>270</v>
      </c>
      <c r="B49" s="34" t="s">
        <v>54</v>
      </c>
      <c r="C49" s="51" t="s">
        <v>65</v>
      </c>
      <c r="D49" s="52"/>
      <c r="E49" s="99" t="s">
        <v>287</v>
      </c>
      <c r="F49" s="42" t="e">
        <f>IF(E49="","",MATCH(E49,AF49:BB49,0))</f>
        <v>#N/A</v>
      </c>
      <c r="G49" s="56"/>
      <c r="H49" s="52"/>
      <c r="L49" s="63"/>
      <c r="P49" s="56"/>
      <c r="R49" s="37" t="s">
        <v>283</v>
      </c>
      <c r="S49" s="56"/>
      <c r="T49" s="42" t="s">
        <v>283</v>
      </c>
      <c r="U49" s="42" t="s">
        <v>283</v>
      </c>
      <c r="V49" s="42" t="s">
        <v>283</v>
      </c>
      <c r="W49" s="399"/>
      <c r="X49" s="399"/>
      <c r="Y49" s="399"/>
      <c r="Z49" s="399"/>
      <c r="AA49" s="397"/>
      <c r="AB49" s="397"/>
      <c r="AC49" s="397"/>
      <c r="AF49" s="43" t="s">
        <v>134</v>
      </c>
      <c r="AG49" s="43" t="s">
        <v>135</v>
      </c>
      <c r="AH49" s="43" t="s">
        <v>271</v>
      </c>
      <c r="AI49" s="43"/>
      <c r="AJ49" s="43"/>
      <c r="AK49" s="43"/>
      <c r="AL49" s="43"/>
      <c r="AM49" s="43"/>
      <c r="AN49" s="43"/>
      <c r="AO49" s="43"/>
      <c r="AP49" s="43"/>
      <c r="AQ49" s="43"/>
      <c r="AR49" s="43"/>
      <c r="AS49" s="43"/>
      <c r="AT49" s="43"/>
      <c r="AU49" s="43"/>
      <c r="AV49" s="43"/>
      <c r="AW49" s="43"/>
      <c r="AX49" s="43"/>
      <c r="AY49" s="43"/>
      <c r="AZ49" s="43"/>
      <c r="BA49" s="43"/>
      <c r="BB49" s="43"/>
      <c r="BC49" s="43"/>
      <c r="BD49" s="43"/>
      <c r="BE49" s="43"/>
      <c r="BF49" s="43"/>
    </row>
    <row r="50" spans="1:58" s="42" customFormat="1" ht="16.5" customHeight="1" x14ac:dyDescent="0.15">
      <c r="A50" s="77"/>
      <c r="B50" s="29"/>
      <c r="C50" s="57"/>
      <c r="D50" s="58"/>
      <c r="E50" s="85"/>
      <c r="F50" s="59"/>
      <c r="G50" s="60"/>
      <c r="H50" s="58"/>
      <c r="I50" s="59"/>
      <c r="J50" s="59"/>
      <c r="K50" s="59"/>
      <c r="L50" s="97"/>
      <c r="M50" s="59"/>
      <c r="N50" s="59"/>
      <c r="O50" s="59"/>
      <c r="P50" s="60"/>
      <c r="Q50" s="59"/>
      <c r="R50" s="86"/>
      <c r="S50" s="87"/>
      <c r="T50" s="29"/>
      <c r="U50" s="29"/>
      <c r="V50" s="29"/>
      <c r="W50" s="1"/>
      <c r="Z50" s="1"/>
      <c r="AA50" s="397"/>
      <c r="AB50" s="395"/>
      <c r="AC50" s="397"/>
      <c r="AF50" s="43" t="s">
        <v>127</v>
      </c>
      <c r="AG50" s="396" t="s">
        <v>62</v>
      </c>
      <c r="AH50" s="42" t="s">
        <v>325</v>
      </c>
      <c r="AI50" s="43"/>
      <c r="AJ50" s="43"/>
      <c r="AK50" s="43"/>
      <c r="AL50" s="43"/>
      <c r="AM50" s="43"/>
      <c r="AN50" s="43"/>
      <c r="AO50" s="43"/>
      <c r="AP50" s="43"/>
      <c r="AQ50" s="43"/>
      <c r="AR50" s="43"/>
      <c r="AS50" s="43"/>
      <c r="AT50" s="43"/>
      <c r="AU50" s="43"/>
      <c r="AV50" s="43"/>
      <c r="AW50" s="43"/>
      <c r="AX50" s="43"/>
      <c r="AY50" s="43"/>
      <c r="AZ50" s="43"/>
      <c r="BA50" s="43"/>
      <c r="BB50" s="43"/>
      <c r="BC50" s="43"/>
      <c r="BD50" s="43"/>
      <c r="BE50" s="43"/>
      <c r="BF50" s="43"/>
    </row>
    <row r="51" spans="1:58" s="42" customFormat="1" ht="16.5" customHeight="1" x14ac:dyDescent="0.15">
      <c r="A51" s="42">
        <v>10</v>
      </c>
      <c r="B51" s="29"/>
      <c r="C51" s="98" t="s">
        <v>285</v>
      </c>
      <c r="D51" s="45"/>
      <c r="E51" s="96"/>
      <c r="F51" s="47"/>
      <c r="G51" s="48"/>
      <c r="H51" s="45"/>
      <c r="I51" s="47"/>
      <c r="J51" s="47"/>
      <c r="K51" s="47"/>
      <c r="L51" s="47"/>
      <c r="M51" s="47"/>
      <c r="N51" s="47"/>
      <c r="O51" s="47"/>
      <c r="P51" s="48"/>
      <c r="Q51" s="47"/>
      <c r="R51" s="82"/>
      <c r="S51" s="83"/>
      <c r="T51" s="29"/>
      <c r="U51" s="29"/>
      <c r="V51" s="29"/>
      <c r="W51" s="1"/>
      <c r="Z51" s="1"/>
      <c r="AA51" s="397"/>
      <c r="AB51" s="395"/>
      <c r="AC51" s="397"/>
      <c r="AF51" s="396"/>
      <c r="AG51" s="396"/>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row>
    <row r="52" spans="1:58" s="42" customFormat="1" ht="16.5" customHeight="1" x14ac:dyDescent="0.15">
      <c r="A52" s="84" t="s">
        <v>270</v>
      </c>
      <c r="B52" s="34" t="s">
        <v>55</v>
      </c>
      <c r="C52" s="51" t="s">
        <v>235</v>
      </c>
      <c r="D52" s="52"/>
      <c r="E52" s="99" t="s">
        <v>287</v>
      </c>
      <c r="F52" s="42" t="e">
        <f>IF(E52="","",MATCH(E52,AF52:BB52,0))</f>
        <v>#N/A</v>
      </c>
      <c r="G52" s="56"/>
      <c r="H52" s="52"/>
      <c r="P52" s="56"/>
      <c r="R52" s="37" t="s">
        <v>283</v>
      </c>
      <c r="S52" s="56"/>
      <c r="T52" s="42" t="s">
        <v>283</v>
      </c>
      <c r="U52" s="42" t="s">
        <v>283</v>
      </c>
      <c r="V52" s="42" t="s">
        <v>283</v>
      </c>
      <c r="W52" s="1"/>
      <c r="AA52" s="397"/>
      <c r="AB52" s="395"/>
      <c r="AC52" s="395"/>
      <c r="AF52" s="43" t="s">
        <v>396</v>
      </c>
      <c r="AG52" s="43" t="s">
        <v>133</v>
      </c>
      <c r="AH52" s="43" t="s">
        <v>271</v>
      </c>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row>
    <row r="53" spans="1:58" s="42" customFormat="1" ht="48.75" customHeight="1" x14ac:dyDescent="0.15">
      <c r="A53" s="77"/>
      <c r="B53" s="29"/>
      <c r="C53" s="89" t="s">
        <v>313</v>
      </c>
      <c r="D53" s="58"/>
      <c r="E53" s="91"/>
      <c r="F53" s="59"/>
      <c r="G53" s="60"/>
      <c r="H53" s="58"/>
      <c r="I53" s="59"/>
      <c r="J53" s="59"/>
      <c r="K53" s="59"/>
      <c r="L53" s="59"/>
      <c r="M53" s="59"/>
      <c r="N53" s="59"/>
      <c r="O53" s="59"/>
      <c r="P53" s="60"/>
      <c r="Q53" s="59"/>
      <c r="R53" s="86"/>
      <c r="S53" s="87"/>
      <c r="T53" s="29"/>
      <c r="U53" s="29"/>
      <c r="V53" s="29"/>
      <c r="W53" s="1"/>
      <c r="AA53" s="397"/>
      <c r="AB53" s="395"/>
      <c r="AC53" s="395"/>
      <c r="AF53" s="43" t="s">
        <v>127</v>
      </c>
      <c r="AG53" s="43" t="s">
        <v>38</v>
      </c>
      <c r="AH53" s="42" t="s">
        <v>325</v>
      </c>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row>
    <row r="54" spans="1:58" s="42" customFormat="1" ht="16.5" customHeight="1" x14ac:dyDescent="0.15">
      <c r="A54" s="42">
        <v>11</v>
      </c>
      <c r="B54" s="29"/>
      <c r="C54" s="98" t="s">
        <v>285</v>
      </c>
      <c r="D54" s="45"/>
      <c r="E54" s="96"/>
      <c r="F54" s="47"/>
      <c r="G54" s="48"/>
      <c r="H54" s="45"/>
      <c r="I54" s="47"/>
      <c r="J54" s="47"/>
      <c r="K54" s="47"/>
      <c r="L54" s="47"/>
      <c r="M54" s="47"/>
      <c r="N54" s="47"/>
      <c r="O54" s="47"/>
      <c r="P54" s="48"/>
      <c r="Q54" s="47"/>
      <c r="R54" s="82"/>
      <c r="S54" s="83"/>
      <c r="T54" s="29"/>
      <c r="U54" s="29"/>
      <c r="V54" s="29"/>
      <c r="W54" s="1"/>
      <c r="AA54" s="397"/>
      <c r="AB54" s="395"/>
      <c r="AC54" s="395"/>
      <c r="AF54" s="43"/>
      <c r="AG54" s="43"/>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row>
    <row r="55" spans="1:58" s="42" customFormat="1" ht="16.5" customHeight="1" x14ac:dyDescent="0.15">
      <c r="A55" s="84" t="s">
        <v>270</v>
      </c>
      <c r="B55" s="34" t="s">
        <v>56</v>
      </c>
      <c r="C55" s="51" t="s">
        <v>249</v>
      </c>
      <c r="D55" s="52"/>
      <c r="E55" s="99" t="s">
        <v>287</v>
      </c>
      <c r="F55" s="42" t="e">
        <f>IF(E55="","",MATCH(E55,AF55:BB55,0))</f>
        <v>#N/A</v>
      </c>
      <c r="G55" s="56"/>
      <c r="H55" s="52"/>
      <c r="P55" s="56"/>
      <c r="R55" s="37" t="s">
        <v>283</v>
      </c>
      <c r="S55" s="56"/>
      <c r="T55" s="42" t="s">
        <v>283</v>
      </c>
      <c r="U55" s="42" t="s">
        <v>283</v>
      </c>
      <c r="V55" s="42" t="s">
        <v>283</v>
      </c>
      <c r="W55" s="1"/>
      <c r="Y55" s="1"/>
      <c r="Z55" s="1"/>
      <c r="AA55" s="397"/>
      <c r="AB55" s="395"/>
      <c r="AC55" s="395"/>
      <c r="AF55" s="43" t="s">
        <v>138</v>
      </c>
      <c r="AG55" s="43" t="s">
        <v>137</v>
      </c>
      <c r="AH55" s="43" t="s">
        <v>136</v>
      </c>
      <c r="AI55" s="43" t="s">
        <v>271</v>
      </c>
      <c r="AJ55" s="43"/>
      <c r="AK55" s="43"/>
      <c r="AL55" s="43"/>
      <c r="AM55" s="43"/>
      <c r="AN55" s="43"/>
      <c r="AO55" s="43"/>
      <c r="AP55" s="43"/>
      <c r="AQ55" s="43"/>
      <c r="AR55" s="43"/>
      <c r="AS55" s="43"/>
      <c r="AT55" s="43"/>
      <c r="AU55" s="43"/>
      <c r="AV55" s="43"/>
      <c r="AW55" s="43"/>
      <c r="AX55" s="43"/>
      <c r="AY55" s="43"/>
      <c r="AZ55" s="43"/>
      <c r="BA55" s="43"/>
      <c r="BB55" s="43"/>
      <c r="BC55" s="43"/>
      <c r="BD55" s="43"/>
      <c r="BE55" s="43"/>
      <c r="BF55" s="43"/>
    </row>
    <row r="56" spans="1:58" s="42" customFormat="1" ht="20.25" customHeight="1" x14ac:dyDescent="0.15">
      <c r="A56" s="77"/>
      <c r="B56" s="29"/>
      <c r="C56" s="57"/>
      <c r="D56" s="58"/>
      <c r="E56" s="91"/>
      <c r="F56" s="59"/>
      <c r="G56" s="60"/>
      <c r="H56" s="58"/>
      <c r="I56" s="59"/>
      <c r="J56" s="59"/>
      <c r="K56" s="59"/>
      <c r="L56" s="59"/>
      <c r="M56" s="59"/>
      <c r="N56" s="59"/>
      <c r="O56" s="59"/>
      <c r="P56" s="60"/>
      <c r="Q56" s="59"/>
      <c r="R56" s="86"/>
      <c r="S56" s="87"/>
      <c r="T56" s="29"/>
      <c r="U56" s="29"/>
      <c r="V56" s="29"/>
      <c r="W56" s="1"/>
      <c r="Y56" s="1"/>
      <c r="Z56" s="1"/>
      <c r="AA56" s="397"/>
      <c r="AB56" s="395"/>
      <c r="AC56" s="395"/>
      <c r="AF56" s="43" t="s">
        <v>127</v>
      </c>
      <c r="AG56" s="43" t="s">
        <v>32</v>
      </c>
      <c r="AH56" s="43" t="s">
        <v>40</v>
      </c>
      <c r="AI56" s="42" t="s">
        <v>325</v>
      </c>
      <c r="AJ56" s="43"/>
      <c r="AK56" s="43"/>
      <c r="AL56" s="43"/>
      <c r="AM56" s="43"/>
      <c r="AN56" s="43"/>
      <c r="AO56" s="43"/>
      <c r="AP56" s="43"/>
      <c r="AQ56" s="43"/>
      <c r="AR56" s="43"/>
      <c r="AS56" s="43"/>
      <c r="AT56" s="43"/>
      <c r="AU56" s="43"/>
      <c r="AV56" s="43"/>
      <c r="AW56" s="43"/>
      <c r="AX56" s="43"/>
      <c r="AY56" s="43"/>
      <c r="AZ56" s="43"/>
      <c r="BA56" s="43"/>
      <c r="BB56" s="43"/>
      <c r="BC56" s="43"/>
      <c r="BD56" s="43"/>
      <c r="BE56" s="43"/>
      <c r="BF56" s="43"/>
    </row>
    <row r="57" spans="1:58" s="42" customFormat="1" ht="16.5" customHeight="1" x14ac:dyDescent="0.15">
      <c r="A57" s="42">
        <v>12</v>
      </c>
      <c r="B57" s="29"/>
      <c r="C57" s="98" t="s">
        <v>285</v>
      </c>
      <c r="D57" s="45"/>
      <c r="E57" s="96"/>
      <c r="F57" s="47"/>
      <c r="G57" s="48"/>
      <c r="H57" s="45"/>
      <c r="I57" s="47"/>
      <c r="J57" s="47"/>
      <c r="K57" s="47"/>
      <c r="L57" s="47"/>
      <c r="M57" s="47"/>
      <c r="N57" s="47"/>
      <c r="O57" s="47"/>
      <c r="P57" s="48"/>
      <c r="Q57" s="47"/>
      <c r="R57" s="82"/>
      <c r="S57" s="83"/>
      <c r="T57" s="29"/>
      <c r="U57" s="29"/>
      <c r="V57" s="29"/>
      <c r="W57" s="1"/>
      <c r="Y57" s="1"/>
      <c r="Z57" s="1"/>
      <c r="AA57" s="397"/>
      <c r="AB57" s="395"/>
      <c r="AC57" s="395"/>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row>
    <row r="58" spans="1:58" s="42" customFormat="1" ht="16.5" customHeight="1" x14ac:dyDescent="0.15">
      <c r="A58" s="84"/>
      <c r="B58" s="34" t="s">
        <v>57</v>
      </c>
      <c r="C58" s="51" t="s">
        <v>66</v>
      </c>
      <c r="D58" s="52"/>
      <c r="E58" s="99" t="s">
        <v>287</v>
      </c>
      <c r="F58" s="42" t="e">
        <f>IF(E58="","",MATCH(E58,AF58:BB58,0))</f>
        <v>#N/A</v>
      </c>
      <c r="G58" s="56"/>
      <c r="H58" s="52"/>
      <c r="P58" s="56"/>
      <c r="R58" s="37" t="s">
        <v>283</v>
      </c>
      <c r="S58" s="56"/>
      <c r="T58" s="42" t="s">
        <v>283</v>
      </c>
      <c r="U58" s="42" t="s">
        <v>283</v>
      </c>
      <c r="V58" s="42" t="s">
        <v>283</v>
      </c>
      <c r="W58" s="1"/>
      <c r="Y58" s="1"/>
      <c r="Z58" s="1"/>
      <c r="AA58" s="397"/>
      <c r="AB58" s="395"/>
      <c r="AC58" s="395"/>
      <c r="AF58" s="43" t="s">
        <v>90</v>
      </c>
      <c r="AG58" s="43" t="s">
        <v>139</v>
      </c>
      <c r="AH58" s="43" t="s">
        <v>271</v>
      </c>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row>
    <row r="59" spans="1:58" s="42" customFormat="1" ht="16.5" customHeight="1" x14ac:dyDescent="0.15">
      <c r="A59" s="77"/>
      <c r="B59" s="29"/>
      <c r="C59" s="57"/>
      <c r="D59" s="58"/>
      <c r="E59" s="91"/>
      <c r="F59" s="59"/>
      <c r="G59" s="60"/>
      <c r="H59" s="58"/>
      <c r="I59" s="59"/>
      <c r="J59" s="59"/>
      <c r="K59" s="59"/>
      <c r="L59" s="59"/>
      <c r="M59" s="59"/>
      <c r="N59" s="59"/>
      <c r="O59" s="59"/>
      <c r="P59" s="60"/>
      <c r="Q59" s="59"/>
      <c r="R59" s="86"/>
      <c r="S59" s="87"/>
      <c r="T59" s="29"/>
      <c r="U59" s="29"/>
      <c r="V59" s="29"/>
      <c r="W59" s="1"/>
      <c r="Y59" s="1"/>
      <c r="Z59" s="1"/>
      <c r="AA59" s="397"/>
      <c r="AB59" s="395"/>
      <c r="AC59" s="395"/>
      <c r="AF59" s="43" t="s">
        <v>127</v>
      </c>
      <c r="AG59" s="43" t="s">
        <v>152</v>
      </c>
      <c r="AH59" s="42" t="s">
        <v>325</v>
      </c>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row>
    <row r="60" spans="1:58" s="42" customFormat="1" ht="16.5" hidden="1" customHeight="1" x14ac:dyDescent="0.15">
      <c r="A60" s="77"/>
      <c r="B60" s="29"/>
      <c r="C60" s="43"/>
      <c r="E60" s="13"/>
      <c r="R60" s="29"/>
      <c r="S60" s="29"/>
      <c r="T60" s="29"/>
      <c r="U60" s="29"/>
      <c r="V60" s="29"/>
      <c r="W60" s="1"/>
      <c r="Y60" s="1"/>
      <c r="Z60" s="1"/>
      <c r="AA60" s="397"/>
      <c r="AB60" s="395"/>
      <c r="AC60" s="395"/>
      <c r="AF60" s="43"/>
      <c r="AG60" s="43"/>
      <c r="AH60" s="43"/>
      <c r="AI60" s="43"/>
      <c r="AJ60" s="43"/>
      <c r="AK60" s="43"/>
      <c r="AL60" s="43"/>
      <c r="AM60" s="43"/>
      <c r="AN60" s="43"/>
      <c r="AO60" s="43"/>
      <c r="AP60" s="43"/>
      <c r="AQ60" s="43"/>
      <c r="AR60" s="43"/>
      <c r="AS60" s="43"/>
      <c r="AT60" s="43"/>
      <c r="AU60" s="43"/>
      <c r="AV60" s="43"/>
      <c r="AW60" s="43"/>
      <c r="AX60" s="43"/>
      <c r="AY60" s="43"/>
      <c r="AZ60" s="43"/>
      <c r="BA60" s="43"/>
      <c r="BB60" s="43"/>
      <c r="BC60" s="43"/>
      <c r="BD60" s="43"/>
      <c r="BE60" s="43"/>
      <c r="BF60" s="43"/>
    </row>
    <row r="61" spans="1:58" s="42" customFormat="1" ht="16.5" hidden="1" customHeight="1" x14ac:dyDescent="0.15">
      <c r="A61" s="77"/>
      <c r="C61" s="43"/>
      <c r="E61" s="13"/>
      <c r="R61" s="29" t="s">
        <v>147</v>
      </c>
      <c r="S61" s="29"/>
      <c r="T61" s="42" t="s">
        <v>131</v>
      </c>
      <c r="U61" s="29" t="s">
        <v>131</v>
      </c>
      <c r="V61" s="42" t="s">
        <v>131</v>
      </c>
      <c r="W61" s="1"/>
      <c r="Y61" s="1"/>
      <c r="Z61" s="1"/>
      <c r="AA61" s="397"/>
      <c r="AB61" s="395"/>
      <c r="AC61" s="395"/>
      <c r="AF61" s="43"/>
      <c r="AG61" s="43"/>
      <c r="AH61" s="43"/>
      <c r="AI61" s="43"/>
      <c r="AJ61" s="43"/>
      <c r="AK61" s="43"/>
      <c r="AL61" s="43"/>
      <c r="AM61" s="43"/>
      <c r="AN61" s="43"/>
      <c r="AO61" s="43"/>
      <c r="AP61" s="43"/>
      <c r="AQ61" s="43"/>
      <c r="AR61" s="43"/>
      <c r="AS61" s="43"/>
      <c r="AT61" s="43"/>
      <c r="AU61" s="43"/>
      <c r="AV61" s="43"/>
      <c r="AW61" s="43"/>
      <c r="AX61" s="43"/>
      <c r="AY61" s="43"/>
      <c r="AZ61" s="43"/>
      <c r="BA61" s="43"/>
      <c r="BB61" s="43"/>
      <c r="BC61" s="43"/>
      <c r="BD61" s="43"/>
      <c r="BE61" s="43"/>
      <c r="BF61" s="43"/>
    </row>
    <row r="62" spans="1:58" s="42" customFormat="1" ht="16.5" hidden="1" customHeight="1" x14ac:dyDescent="0.15">
      <c r="A62" s="77"/>
      <c r="B62" s="29"/>
      <c r="C62" s="43"/>
      <c r="E62" s="13"/>
      <c r="R62" s="29"/>
      <c r="S62" s="29"/>
      <c r="T62" s="29"/>
      <c r="U62" s="29"/>
      <c r="V62" s="29"/>
      <c r="W62" s="1"/>
      <c r="Y62" s="1"/>
      <c r="Z62" s="1"/>
      <c r="AA62" s="397"/>
      <c r="AB62" s="395"/>
      <c r="AC62" s="395"/>
      <c r="AF62" s="43"/>
      <c r="AG62" s="43"/>
      <c r="AH62" s="43"/>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42" customFormat="1" ht="16.5" hidden="1" customHeight="1" x14ac:dyDescent="0.15">
      <c r="A72" s="77"/>
      <c r="B72" s="29"/>
      <c r="C72" s="43"/>
      <c r="E72" s="13"/>
      <c r="R72" s="29"/>
      <c r="S72" s="29"/>
      <c r="T72" s="29"/>
      <c r="U72" s="29"/>
      <c r="V72" s="29"/>
      <c r="W72" s="1"/>
      <c r="Y72" s="1"/>
      <c r="Z72" s="1"/>
      <c r="AA72" s="397"/>
      <c r="AB72" s="395"/>
      <c r="AC72" s="395"/>
      <c r="AF72" s="43"/>
      <c r="AG72" s="396"/>
      <c r="AH72" s="396"/>
      <c r="AI72" s="43"/>
      <c r="AJ72" s="43"/>
      <c r="AK72" s="43"/>
      <c r="AL72" s="43"/>
      <c r="AM72" s="43"/>
      <c r="AN72" s="43"/>
      <c r="AO72" s="43"/>
      <c r="AP72" s="43"/>
      <c r="AQ72" s="43"/>
      <c r="AR72" s="43"/>
      <c r="AS72" s="43"/>
      <c r="AT72" s="43"/>
      <c r="AU72" s="43"/>
      <c r="AV72" s="43"/>
      <c r="AW72" s="43"/>
      <c r="AX72" s="43"/>
      <c r="AY72" s="43"/>
      <c r="AZ72" s="43"/>
      <c r="BA72" s="43"/>
      <c r="BB72" s="43"/>
      <c r="BC72" s="43"/>
      <c r="BD72" s="43"/>
      <c r="BE72" s="43"/>
      <c r="BF72" s="43"/>
    </row>
    <row r="73" spans="1:58" s="42" customFormat="1" ht="16.5" hidden="1" customHeight="1" x14ac:dyDescent="0.15">
      <c r="A73" s="77"/>
      <c r="B73" s="64" t="s">
        <v>60</v>
      </c>
      <c r="C73" s="43" t="s">
        <v>67</v>
      </c>
      <c r="E73" s="13"/>
      <c r="F73" s="42" t="str">
        <f>IF(E73="","",MATCH(E73,AF73:BB73,0))</f>
        <v/>
      </c>
      <c r="R73" s="29">
        <v>1</v>
      </c>
      <c r="S73" s="29"/>
      <c r="T73" s="42">
        <f>IF(R73="","",IF(R73="無記号","",R73))</f>
        <v>1</v>
      </c>
      <c r="U73" s="29">
        <v>1</v>
      </c>
      <c r="V73" s="42">
        <f>IF(U73="","",IF(U73="無記号","",U73))</f>
        <v>1</v>
      </c>
      <c r="W73" s="1"/>
      <c r="Y73" s="1"/>
      <c r="Z73" s="1"/>
      <c r="AA73" s="397"/>
      <c r="AB73" s="395"/>
      <c r="AC73" s="395"/>
      <c r="AF73" s="43"/>
      <c r="AG73" s="43"/>
      <c r="AH73" s="43"/>
      <c r="AI73" s="43"/>
      <c r="AJ73" s="43"/>
      <c r="AK73" s="43"/>
      <c r="AL73" s="43"/>
      <c r="AM73" s="43"/>
      <c r="AN73" s="43"/>
      <c r="AO73" s="43"/>
      <c r="AP73" s="43"/>
      <c r="AQ73" s="43"/>
      <c r="AR73" s="43"/>
      <c r="AS73" s="43"/>
      <c r="AT73" s="43"/>
      <c r="AU73" s="43"/>
      <c r="AV73" s="43"/>
      <c r="AW73" s="43"/>
      <c r="AX73" s="43"/>
      <c r="AY73" s="43"/>
      <c r="AZ73" s="43"/>
      <c r="BA73" s="43"/>
      <c r="BB73" s="43"/>
      <c r="BC73" s="43"/>
      <c r="BD73" s="43"/>
      <c r="BE73" s="43"/>
      <c r="BF73" s="43"/>
    </row>
    <row r="74" spans="1:58" s="42" customFormat="1" ht="16.5" hidden="1" customHeight="1" x14ac:dyDescent="0.15">
      <c r="A74" s="77"/>
      <c r="B74" s="29"/>
      <c r="C74" s="43"/>
      <c r="E74" s="13"/>
      <c r="R74" s="29"/>
      <c r="S74" s="29"/>
      <c r="T74" s="29"/>
      <c r="U74" s="29"/>
      <c r="V74" s="29"/>
      <c r="W74" s="1"/>
      <c r="Y74" s="1"/>
      <c r="Z74" s="1"/>
      <c r="AA74" s="397"/>
      <c r="AB74" s="397"/>
      <c r="AC74" s="395"/>
      <c r="AF74" s="43"/>
      <c r="AG74" s="43"/>
      <c r="AH74" s="43"/>
      <c r="AI74" s="43"/>
      <c r="AJ74" s="43"/>
      <c r="AK74" s="43"/>
      <c r="AL74" s="43"/>
      <c r="AM74" s="43"/>
      <c r="AN74" s="43"/>
      <c r="AO74" s="43"/>
      <c r="AP74" s="43"/>
      <c r="AQ74" s="43"/>
      <c r="AR74" s="43"/>
      <c r="AS74" s="43"/>
      <c r="AT74" s="43"/>
      <c r="AU74" s="43"/>
      <c r="AV74" s="43"/>
      <c r="AW74" s="43"/>
      <c r="AX74" s="43"/>
      <c r="AY74" s="43"/>
      <c r="AZ74" s="43"/>
      <c r="BA74" s="43"/>
      <c r="BB74" s="43"/>
      <c r="BC74" s="43"/>
      <c r="BD74" s="43"/>
      <c r="BE74" s="43"/>
      <c r="BF74" s="43"/>
    </row>
    <row r="75" spans="1:58" s="42" customFormat="1" ht="16.5" hidden="1" customHeight="1" x14ac:dyDescent="0.15">
      <c r="A75" s="77"/>
      <c r="B75" s="29"/>
      <c r="C75" s="43"/>
      <c r="E75" s="100"/>
      <c r="R75" s="29"/>
      <c r="S75" s="29"/>
      <c r="T75" s="29"/>
      <c r="U75" s="29"/>
      <c r="V75" s="29"/>
      <c r="W75" s="1"/>
      <c r="Y75" s="1"/>
      <c r="Z75" s="1"/>
      <c r="AA75" s="397"/>
      <c r="AB75" s="397"/>
      <c r="AC75" s="395"/>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row>
    <row r="76" spans="1:58" s="42" customFormat="1" ht="16.5" hidden="1" customHeight="1" x14ac:dyDescent="0.15">
      <c r="A76" s="77"/>
      <c r="C76" s="43"/>
      <c r="E76" s="101"/>
      <c r="F76" s="42" t="str">
        <f>IF(E76="","",MATCH(E76,AG79:BB79,0))</f>
        <v/>
      </c>
      <c r="R76" s="29"/>
      <c r="S76" s="29"/>
      <c r="U76" s="29" t="s">
        <v>131</v>
      </c>
      <c r="V76" s="42" t="str">
        <f>IF(U76="","",IF(U76="無記号","",U76))</f>
        <v>-</v>
      </c>
      <c r="W76" s="1"/>
      <c r="Y76" s="1"/>
      <c r="Z76" s="1"/>
      <c r="AA76" s="397"/>
      <c r="AB76" s="397"/>
      <c r="AC76" s="395"/>
      <c r="BC76" s="43"/>
      <c r="BD76" s="43"/>
      <c r="BE76" s="43"/>
      <c r="BF76" s="43"/>
    </row>
    <row r="77" spans="1:58" s="42" customFormat="1" ht="16.5" hidden="1" customHeight="1" x14ac:dyDescent="0.15">
      <c r="A77" s="77"/>
      <c r="B77" s="29"/>
      <c r="C77" s="43"/>
      <c r="E77" s="13"/>
      <c r="R77" s="29"/>
      <c r="S77" s="29"/>
      <c r="T77" s="29"/>
      <c r="U77" s="29"/>
      <c r="V77" s="29"/>
      <c r="W77" s="1"/>
      <c r="Y77" s="1"/>
      <c r="Z77" s="1"/>
      <c r="AA77" s="397"/>
      <c r="AB77" s="397"/>
      <c r="AC77" s="395"/>
      <c r="BC77" s="43"/>
      <c r="BD77" s="43"/>
      <c r="BE77" s="43"/>
      <c r="BF77" s="43"/>
    </row>
    <row r="78" spans="1:58" s="42" customFormat="1" ht="16.5" hidden="1" customHeight="1" x14ac:dyDescent="0.15">
      <c r="A78" s="77"/>
      <c r="B78" s="29"/>
      <c r="C78" s="43"/>
      <c r="E78" s="13"/>
      <c r="R78" s="29"/>
      <c r="S78" s="29"/>
      <c r="T78" s="29"/>
      <c r="U78" s="29"/>
      <c r="V78" s="29"/>
      <c r="W78" s="1"/>
      <c r="Y78" s="1"/>
      <c r="Z78" s="1"/>
      <c r="AA78" s="397"/>
      <c r="AB78" s="397"/>
      <c r="AC78" s="395"/>
      <c r="AF78" s="396"/>
      <c r="AG78" s="396"/>
      <c r="AH78" s="396"/>
      <c r="AI78" s="396"/>
      <c r="AJ78" s="396"/>
      <c r="AK78" s="396"/>
      <c r="AL78" s="396"/>
      <c r="AM78" s="396"/>
      <c r="AN78" s="396"/>
      <c r="AO78" s="396"/>
      <c r="AP78" s="396"/>
      <c r="AQ78" s="396"/>
      <c r="AR78" s="396"/>
      <c r="AS78" s="396"/>
      <c r="AT78" s="396"/>
      <c r="AU78" s="396"/>
      <c r="AV78" s="43"/>
      <c r="AW78" s="43"/>
      <c r="AX78" s="43"/>
      <c r="AY78" s="43"/>
      <c r="AZ78" s="43"/>
      <c r="BA78" s="43"/>
      <c r="BB78" s="43"/>
      <c r="BC78" s="43"/>
      <c r="BD78" s="43"/>
      <c r="BE78" s="43"/>
      <c r="BF78" s="43"/>
    </row>
    <row r="79" spans="1:58" s="42" customFormat="1" ht="16.5" hidden="1" customHeight="1" x14ac:dyDescent="0.15">
      <c r="A79" s="77"/>
      <c r="B79" s="64" t="s">
        <v>61</v>
      </c>
      <c r="C79" s="43" t="s">
        <v>68</v>
      </c>
      <c r="E79" s="13" t="s">
        <v>149</v>
      </c>
      <c r="F79" s="42">
        <f>IF(E79="","",MATCH(E79,AF79:BB79,0))</f>
        <v>9</v>
      </c>
      <c r="T79" s="42" t="str">
        <f>IF(R79="","",IF(R79="無記号","",R79))</f>
        <v/>
      </c>
      <c r="U79" s="42" t="str">
        <f>IF(F79="","",INDEX(AF80:BB80,1,F79))</f>
        <v>■</v>
      </c>
      <c r="V79" s="42" t="str">
        <f>IF(U79="","",IF(U79="無記号","",U79))</f>
        <v>■</v>
      </c>
      <c r="W79" s="1"/>
      <c r="Y79" s="1"/>
      <c r="Z79" s="1"/>
      <c r="AA79" s="397"/>
      <c r="AB79" s="397"/>
      <c r="AC79" s="395"/>
      <c r="AF79" s="43" t="s">
        <v>397</v>
      </c>
      <c r="AG79" s="43" t="s">
        <v>114</v>
      </c>
      <c r="AH79" s="43" t="s">
        <v>115</v>
      </c>
      <c r="AI79" s="43" t="s">
        <v>116</v>
      </c>
      <c r="AJ79" s="43" t="s">
        <v>117</v>
      </c>
      <c r="AK79" s="43" t="s">
        <v>122</v>
      </c>
      <c r="AL79" s="43" t="s">
        <v>123</v>
      </c>
      <c r="AM79" s="43" t="s">
        <v>124</v>
      </c>
      <c r="AN79" s="43" t="s">
        <v>149</v>
      </c>
      <c r="AR79" s="43"/>
      <c r="AS79" s="43"/>
      <c r="AT79" s="43"/>
      <c r="AU79" s="43"/>
      <c r="AV79" s="43"/>
      <c r="AW79" s="43"/>
      <c r="AX79" s="43"/>
      <c r="AY79" s="43"/>
      <c r="AZ79" s="43"/>
      <c r="BA79" s="43"/>
      <c r="BB79" s="43"/>
      <c r="BC79" s="43"/>
      <c r="BD79" s="43"/>
      <c r="BE79" s="43"/>
      <c r="BF79" s="43"/>
    </row>
    <row r="80" spans="1:58" s="42" customFormat="1" ht="16.5" hidden="1" customHeight="1" x14ac:dyDescent="0.15">
      <c r="A80" s="77"/>
      <c r="C80" s="43"/>
      <c r="E80" s="13"/>
      <c r="R80" s="29"/>
      <c r="S80" s="29"/>
      <c r="T80" s="29"/>
      <c r="U80" s="29"/>
      <c r="V80" s="29"/>
      <c r="W80" s="1"/>
      <c r="Y80" s="1"/>
      <c r="Z80" s="1"/>
      <c r="AA80" s="397"/>
      <c r="AB80" s="397"/>
      <c r="AC80" s="395"/>
      <c r="AF80" s="43" t="s">
        <v>398</v>
      </c>
      <c r="AG80" s="396" t="s">
        <v>399</v>
      </c>
      <c r="AH80" s="396" t="s">
        <v>400</v>
      </c>
      <c r="AI80" s="396" t="s">
        <v>401</v>
      </c>
      <c r="AJ80" s="396" t="s">
        <v>402</v>
      </c>
      <c r="AK80" s="396" t="s">
        <v>403</v>
      </c>
      <c r="AL80" s="396" t="s">
        <v>404</v>
      </c>
      <c r="AM80" s="396" t="s">
        <v>405</v>
      </c>
      <c r="AN80" s="42" t="s">
        <v>325</v>
      </c>
      <c r="AR80" s="396"/>
      <c r="AS80" s="396"/>
      <c r="AT80" s="396"/>
      <c r="AU80" s="396"/>
      <c r="AV80" s="43"/>
      <c r="AW80" s="43"/>
      <c r="AX80" s="43"/>
      <c r="AY80" s="43"/>
      <c r="AZ80" s="43"/>
      <c r="BA80" s="43"/>
      <c r="BB80" s="43"/>
      <c r="BC80" s="43"/>
      <c r="BD80" s="43"/>
      <c r="BE80" s="43"/>
      <c r="BF80" s="43"/>
    </row>
    <row r="81" spans="1:58" s="42" customFormat="1" ht="16.5" hidden="1" customHeight="1" x14ac:dyDescent="0.15">
      <c r="A81" s="77"/>
      <c r="B81" s="29"/>
      <c r="C81" s="43"/>
      <c r="E81" s="13"/>
      <c r="R81" s="29"/>
      <c r="S81" s="29"/>
      <c r="T81" s="29"/>
      <c r="U81" s="29"/>
      <c r="V81" s="29"/>
      <c r="W81" s="1"/>
      <c r="Y81" s="1"/>
      <c r="Z81" s="1"/>
      <c r="AA81" s="397"/>
      <c r="AB81" s="397"/>
      <c r="AC81" s="395"/>
      <c r="AF81" s="43"/>
      <c r="AG81" s="43"/>
      <c r="AH81" s="43"/>
      <c r="AI81" s="43"/>
      <c r="AJ81" s="43"/>
      <c r="AK81" s="43"/>
      <c r="AL81" s="43"/>
      <c r="AM81" s="43"/>
      <c r="AN81" s="43"/>
      <c r="AO81" s="43"/>
      <c r="AP81" s="43"/>
      <c r="AQ81" s="43"/>
      <c r="AR81" s="43"/>
      <c r="AS81" s="43"/>
      <c r="AT81" s="43"/>
      <c r="AU81" s="43"/>
      <c r="AV81" s="43"/>
      <c r="AW81" s="43"/>
      <c r="AX81" s="43"/>
      <c r="AY81" s="43"/>
      <c r="AZ81" s="43"/>
      <c r="BA81" s="43"/>
      <c r="BB81" s="43"/>
      <c r="BC81" s="43"/>
      <c r="BD81" s="43"/>
      <c r="BE81" s="43"/>
      <c r="BF81" s="43"/>
    </row>
    <row r="82" spans="1:58" s="42" customFormat="1" ht="16.5" hidden="1" customHeight="1" x14ac:dyDescent="0.15">
      <c r="A82" s="77"/>
      <c r="B82" s="64" t="s">
        <v>62</v>
      </c>
      <c r="C82" s="43" t="s">
        <v>28</v>
      </c>
      <c r="E82" s="13" t="s">
        <v>144</v>
      </c>
      <c r="F82" s="42">
        <f>IF(E82="","",MATCH(E82,AF82:BB82,0))</f>
        <v>1</v>
      </c>
      <c r="H82" s="43" t="s">
        <v>153</v>
      </c>
      <c r="I82" s="43"/>
      <c r="J82" s="43"/>
      <c r="K82" s="43"/>
      <c r="L82" s="43"/>
      <c r="M82" s="43"/>
      <c r="N82" s="43"/>
      <c r="O82" s="43"/>
      <c r="P82" s="43"/>
      <c r="T82" s="42" t="str">
        <f>IF(R82="","",IF(R82="無記号","",R82))</f>
        <v/>
      </c>
      <c r="U82" s="42" t="str">
        <f>IF(F82="","",INDEX(AF83:BB83,1,F82))</f>
        <v>無記号</v>
      </c>
      <c r="V82" s="42" t="str">
        <f>IF(U82="","",IF(U82="無記号","",U82))</f>
        <v/>
      </c>
      <c r="W82" s="1"/>
      <c r="Y82" s="1"/>
      <c r="Z82" s="1"/>
      <c r="AA82" s="397"/>
      <c r="AB82" s="397"/>
      <c r="AC82" s="395"/>
      <c r="AF82" s="43" t="s">
        <v>406</v>
      </c>
      <c r="AG82" s="43" t="s">
        <v>37</v>
      </c>
      <c r="AH82" s="43" t="s">
        <v>407</v>
      </c>
      <c r="AI82" s="43" t="s">
        <v>408</v>
      </c>
      <c r="AJ82" s="43"/>
      <c r="AK82" s="43"/>
      <c r="AL82" s="43"/>
      <c r="AM82" s="43"/>
      <c r="AN82" s="43"/>
      <c r="AO82" s="43"/>
      <c r="AP82" s="43"/>
      <c r="AQ82" s="43"/>
      <c r="AR82" s="43"/>
      <c r="AS82" s="43"/>
      <c r="AT82" s="43"/>
      <c r="AU82" s="43"/>
      <c r="AV82" s="43"/>
      <c r="AW82" s="43"/>
      <c r="AX82" s="43"/>
      <c r="AY82" s="43"/>
      <c r="AZ82" s="43"/>
      <c r="BA82" s="43"/>
      <c r="BB82" s="43"/>
      <c r="BC82" s="43"/>
      <c r="BD82" s="43"/>
      <c r="BE82" s="43"/>
      <c r="BF82" s="43"/>
    </row>
    <row r="83" spans="1:58" s="42" customFormat="1" ht="16.5" hidden="1" customHeight="1" x14ac:dyDescent="0.15">
      <c r="A83" s="77"/>
      <c r="B83" s="29"/>
      <c r="C83" s="43"/>
      <c r="E83" s="13"/>
      <c r="R83" s="29"/>
      <c r="S83" s="29"/>
      <c r="T83" s="29"/>
      <c r="U83" s="29"/>
      <c r="V83" s="29"/>
      <c r="W83" s="1"/>
      <c r="Y83" s="1"/>
      <c r="Z83" s="1"/>
      <c r="AA83" s="397"/>
      <c r="AB83" s="397"/>
      <c r="AC83" s="395"/>
      <c r="AF83" s="43" t="s">
        <v>127</v>
      </c>
      <c r="AG83" s="43" t="s">
        <v>36</v>
      </c>
      <c r="AH83" s="43" t="s">
        <v>43</v>
      </c>
      <c r="AI83" s="43" t="s">
        <v>152</v>
      </c>
      <c r="AJ83" s="43"/>
      <c r="AK83" s="43"/>
      <c r="AL83" s="43"/>
      <c r="AM83" s="43"/>
      <c r="AN83" s="43"/>
      <c r="AO83" s="43"/>
      <c r="AP83" s="43"/>
      <c r="AQ83" s="43"/>
      <c r="AR83" s="43"/>
      <c r="AS83" s="43"/>
      <c r="AT83" s="43"/>
      <c r="AU83" s="43"/>
      <c r="AV83" s="43"/>
      <c r="AW83" s="43"/>
      <c r="AX83" s="43"/>
      <c r="AY83" s="43"/>
      <c r="AZ83" s="43"/>
      <c r="BA83" s="43"/>
      <c r="BB83" s="43"/>
      <c r="BC83" s="43"/>
      <c r="BD83" s="43"/>
      <c r="BE83" s="43"/>
      <c r="BF83" s="43"/>
    </row>
    <row r="87" spans="1:58" s="42" customFormat="1" ht="16.5" customHeight="1" x14ac:dyDescent="0.15">
      <c r="A87" s="77"/>
      <c r="B87" s="29"/>
      <c r="C87" s="43"/>
      <c r="E87" s="13"/>
      <c r="R87" s="29"/>
      <c r="S87" s="29"/>
      <c r="T87" s="29"/>
      <c r="U87" s="29"/>
      <c r="V87" s="29"/>
      <c r="W87" s="1"/>
      <c r="Y87" s="1"/>
      <c r="Z87" s="1"/>
      <c r="AA87" s="397"/>
      <c r="AB87" s="397"/>
      <c r="AC87" s="395"/>
      <c r="AF87" s="43"/>
      <c r="AG87" s="43"/>
      <c r="AH87" s="43"/>
      <c r="AI87" s="43"/>
      <c r="AJ87" s="43"/>
      <c r="AK87" s="43"/>
      <c r="AL87" s="43"/>
      <c r="AM87" s="43"/>
      <c r="AN87" s="43"/>
      <c r="AO87" s="43"/>
      <c r="AP87" s="43"/>
      <c r="AQ87" s="43"/>
      <c r="AR87" s="43"/>
      <c r="AS87" s="43"/>
      <c r="AT87" s="43"/>
      <c r="AU87" s="43"/>
      <c r="AV87" s="43"/>
      <c r="AW87" s="43"/>
      <c r="AX87" s="43"/>
      <c r="AY87" s="43"/>
      <c r="AZ87" s="43"/>
      <c r="BA87" s="43"/>
      <c r="BB87" s="43"/>
      <c r="BC87" s="43"/>
      <c r="BD87" s="43"/>
      <c r="BE87" s="43"/>
      <c r="BF87" s="43"/>
    </row>
    <row r="88" spans="1:58" s="42" customFormat="1" ht="16.5" customHeight="1" x14ac:dyDescent="0.15">
      <c r="A88" s="77"/>
      <c r="C88" s="43"/>
      <c r="E88" s="13"/>
      <c r="R88" s="29" t="str">
        <f>IF(OR(R22="",R22="無記号"),"","-")</f>
        <v/>
      </c>
      <c r="S88" s="29"/>
      <c r="T88" s="42" t="str">
        <f>IF(R88="","",IF(R88="無記号","",R88))</f>
        <v/>
      </c>
      <c r="U88" s="29" t="str">
        <f>IF(OR(U22="",U22="無記号"),"","-")</f>
        <v/>
      </c>
      <c r="V88" s="42" t="str">
        <f>IF(U88="","",IF(U88="無記号","",U88))</f>
        <v/>
      </c>
      <c r="W88" s="1"/>
      <c r="X88" s="1"/>
      <c r="Y88" s="1"/>
      <c r="Z88" s="1"/>
      <c r="AA88" s="397"/>
      <c r="AB88" s="397"/>
      <c r="AC88" s="395"/>
    </row>
    <row r="89" spans="1:58" s="42" customFormat="1" ht="16.5" customHeight="1" x14ac:dyDescent="0.15">
      <c r="A89" s="77"/>
      <c r="B89" s="29"/>
      <c r="C89" s="43"/>
      <c r="E89" s="13"/>
      <c r="R89" s="29"/>
      <c r="S89" s="29"/>
      <c r="T89" s="29"/>
      <c r="U89" s="29"/>
      <c r="V89" s="29"/>
      <c r="W89" s="1"/>
      <c r="X89" s="1"/>
      <c r="Y89" s="1"/>
      <c r="Z89" s="1"/>
      <c r="AA89" s="397"/>
      <c r="AB89" s="397"/>
      <c r="AC89" s="395"/>
    </row>
    <row r="93" spans="1:58" s="42" customFormat="1" ht="16.5" customHeight="1" x14ac:dyDescent="0.15">
      <c r="A93" s="77"/>
      <c r="C93" s="43"/>
      <c r="E93" s="13"/>
      <c r="AA93" s="395"/>
      <c r="AB93" s="395"/>
      <c r="AC93" s="395"/>
      <c r="AF93" s="43"/>
      <c r="AG93" s="43"/>
      <c r="AH93" s="43"/>
      <c r="AI93" s="43"/>
      <c r="AJ93" s="43"/>
      <c r="AK93" s="43"/>
      <c r="AL93" s="43"/>
      <c r="AM93" s="43"/>
      <c r="AN93" s="43"/>
      <c r="AO93" s="43"/>
      <c r="AP93" s="43"/>
      <c r="AQ93" s="43"/>
      <c r="AR93" s="43"/>
      <c r="AS93" s="43"/>
      <c r="AT93" s="43"/>
      <c r="AU93" s="43"/>
      <c r="AV93" s="43"/>
      <c r="AW93" s="43"/>
      <c r="AX93" s="43"/>
      <c r="AY93" s="43"/>
      <c r="AZ93" s="43"/>
      <c r="BA93" s="43"/>
      <c r="BB93" s="43"/>
      <c r="BC93" s="43"/>
      <c r="BD93" s="43"/>
      <c r="BE93" s="43"/>
      <c r="BF93" s="43"/>
    </row>
    <row r="94" spans="1:58" s="42" customFormat="1" ht="16.5" customHeight="1" x14ac:dyDescent="0.15">
      <c r="A94" s="77"/>
      <c r="B94" s="29"/>
      <c r="C94" s="43"/>
      <c r="E94" s="13"/>
      <c r="R94" s="29"/>
      <c r="S94" s="29"/>
      <c r="U94" s="29"/>
      <c r="AA94" s="395"/>
      <c r="AB94" s="395"/>
      <c r="AC94" s="395"/>
      <c r="AF94" s="43"/>
      <c r="AG94" s="43"/>
      <c r="AH94" s="43"/>
      <c r="AI94" s="43"/>
      <c r="AJ94" s="43"/>
      <c r="AK94" s="43"/>
      <c r="AL94" s="43"/>
      <c r="AM94" s="43"/>
      <c r="AN94" s="43"/>
      <c r="AO94" s="43"/>
      <c r="AP94" s="43"/>
      <c r="AQ94" s="43"/>
      <c r="AR94" s="43"/>
      <c r="AS94" s="43"/>
      <c r="AT94" s="43"/>
      <c r="AU94" s="43"/>
      <c r="AV94" s="43"/>
      <c r="AW94" s="43"/>
      <c r="AX94" s="43"/>
      <c r="AY94" s="43"/>
      <c r="AZ94" s="43"/>
      <c r="BA94" s="43"/>
      <c r="BB94" s="43"/>
      <c r="BC94" s="43"/>
      <c r="BD94" s="43"/>
      <c r="BE94" s="43"/>
      <c r="BF94" s="43"/>
    </row>
    <row r="95" spans="1:58" s="42" customFormat="1" ht="16.5" customHeight="1" x14ac:dyDescent="0.15">
      <c r="A95" s="77"/>
      <c r="C95" s="43"/>
      <c r="E95" s="13"/>
      <c r="AA95" s="395"/>
      <c r="AB95" s="395"/>
      <c r="AC95" s="395"/>
      <c r="AF95" s="43"/>
      <c r="AG95" s="43"/>
      <c r="AH95" s="43"/>
      <c r="AI95" s="43"/>
      <c r="AJ95" s="43"/>
      <c r="AK95" s="43"/>
      <c r="AL95" s="43"/>
      <c r="AM95" s="43"/>
      <c r="AN95" s="43"/>
      <c r="AO95" s="43"/>
      <c r="AP95" s="43"/>
      <c r="AQ95" s="43"/>
      <c r="AR95" s="43"/>
      <c r="AS95" s="43"/>
      <c r="AT95" s="43"/>
      <c r="AU95" s="43"/>
      <c r="AV95" s="43"/>
      <c r="AW95" s="43"/>
      <c r="AX95" s="43"/>
      <c r="AY95" s="43"/>
      <c r="AZ95" s="43"/>
      <c r="BA95" s="43"/>
      <c r="BB95" s="43"/>
      <c r="BC95" s="43"/>
      <c r="BD95" s="43"/>
      <c r="BE95" s="43"/>
      <c r="BF95" s="43"/>
    </row>
    <row r="99" spans="1:69" s="42" customFormat="1" ht="16.5" customHeight="1" x14ac:dyDescent="0.15">
      <c r="A99" s="77"/>
      <c r="B99" s="29"/>
      <c r="C99" s="43"/>
      <c r="E99" s="13"/>
      <c r="R99" s="29"/>
      <c r="S99" s="29"/>
      <c r="T99" s="29"/>
      <c r="U99" s="29"/>
      <c r="AA99" s="395"/>
      <c r="AB99" s="395"/>
      <c r="AC99" s="395"/>
      <c r="AF99" s="43"/>
      <c r="AG99" s="43"/>
      <c r="AH99" s="43"/>
      <c r="AI99" s="43"/>
      <c r="AJ99" s="43"/>
      <c r="AK99" s="43"/>
      <c r="AL99" s="43"/>
      <c r="AM99" s="43"/>
      <c r="AN99" s="43"/>
      <c r="AO99" s="43"/>
      <c r="AP99" s="43"/>
      <c r="AQ99" s="43"/>
      <c r="AR99" s="43"/>
      <c r="AS99" s="43"/>
      <c r="AT99" s="43"/>
      <c r="AU99" s="43"/>
      <c r="AV99" s="43"/>
      <c r="AW99" s="43"/>
      <c r="AX99" s="43"/>
      <c r="AY99" s="43"/>
      <c r="AZ99" s="43"/>
      <c r="BA99" s="43"/>
      <c r="BB99" s="43"/>
      <c r="BC99" s="43"/>
      <c r="BD99" s="43"/>
      <c r="BE99" s="43"/>
      <c r="BF99" s="43"/>
    </row>
    <row r="100" spans="1:69" s="42" customFormat="1" ht="16.5" customHeight="1" x14ac:dyDescent="0.15">
      <c r="A100" s="77"/>
      <c r="B100" s="29"/>
      <c r="C100" s="43"/>
      <c r="E100" s="13"/>
      <c r="R100" s="29"/>
      <c r="S100" s="29"/>
      <c r="T100" s="29"/>
      <c r="U100" s="29"/>
      <c r="AA100" s="395"/>
      <c r="AB100" s="395"/>
      <c r="AC100" s="395"/>
      <c r="AF100" s="43"/>
      <c r="AG100" s="43"/>
      <c r="AH100" s="43"/>
      <c r="AI100" s="43"/>
      <c r="AJ100" s="43"/>
      <c r="AK100" s="43"/>
      <c r="AL100" s="43"/>
      <c r="AM100" s="43"/>
      <c r="AN100" s="43"/>
      <c r="AO100" s="43"/>
      <c r="AP100" s="43"/>
      <c r="AQ100" s="43"/>
      <c r="AR100" s="43"/>
      <c r="AS100" s="43"/>
      <c r="AT100" s="43"/>
      <c r="AU100" s="43"/>
      <c r="AV100" s="43"/>
      <c r="AW100" s="43"/>
      <c r="AX100" s="43"/>
      <c r="AY100" s="43"/>
      <c r="AZ100" s="43"/>
      <c r="BA100" s="43"/>
      <c r="BB100" s="43"/>
      <c r="BC100" s="43"/>
      <c r="BD100" s="43"/>
      <c r="BE100" s="43"/>
      <c r="BF100" s="43"/>
    </row>
    <row r="101" spans="1:69" s="42" customFormat="1" ht="16.5" customHeight="1" x14ac:dyDescent="0.15">
      <c r="A101" s="77"/>
      <c r="B101" s="29"/>
      <c r="C101" s="43"/>
      <c r="E101" s="13"/>
      <c r="R101" s="29"/>
      <c r="S101" s="29"/>
      <c r="T101" s="29"/>
      <c r="U101" s="29"/>
      <c r="AA101" s="395"/>
      <c r="AB101" s="395"/>
      <c r="AC101" s="395"/>
      <c r="AF101" s="43"/>
      <c r="AG101" s="43"/>
      <c r="AH101" s="43"/>
      <c r="AI101" s="43"/>
      <c r="AJ101" s="43"/>
      <c r="AK101" s="43"/>
      <c r="AL101" s="43"/>
      <c r="AM101" s="43"/>
      <c r="AN101" s="43"/>
      <c r="AO101" s="43"/>
      <c r="AP101" s="43"/>
      <c r="AQ101" s="43"/>
      <c r="AR101" s="43"/>
      <c r="AS101" s="43"/>
      <c r="AT101" s="43"/>
      <c r="AU101" s="43"/>
      <c r="AV101" s="43"/>
      <c r="AW101" s="43"/>
      <c r="AX101" s="43"/>
      <c r="AY101" s="43"/>
      <c r="AZ101" s="43"/>
      <c r="BA101" s="43"/>
      <c r="BB101" s="43"/>
      <c r="BC101" s="43"/>
      <c r="BD101" s="43"/>
      <c r="BE101" s="43"/>
      <c r="BF101" s="43"/>
    </row>
    <row r="102" spans="1:69" s="42" customFormat="1" ht="16.5" customHeight="1" x14ac:dyDescent="0.15">
      <c r="A102" s="77"/>
      <c r="B102" s="29"/>
      <c r="C102" s="43"/>
      <c r="E102" s="13"/>
      <c r="F102" s="13"/>
      <c r="G102" s="13"/>
      <c r="H102" s="13"/>
      <c r="I102" s="13"/>
      <c r="J102" s="13"/>
      <c r="K102" s="13"/>
      <c r="L102" s="13"/>
      <c r="M102" s="13"/>
      <c r="N102" s="13"/>
      <c r="O102" s="13"/>
      <c r="P102" s="13"/>
      <c r="Q102" s="13"/>
      <c r="R102" s="29"/>
      <c r="S102" s="29"/>
      <c r="T102" s="29"/>
      <c r="U102" s="29"/>
      <c r="W102" s="13"/>
      <c r="X102" s="13"/>
      <c r="Y102" s="13"/>
      <c r="Z102" s="13"/>
      <c r="AA102" s="395"/>
      <c r="AB102" s="395"/>
      <c r="AC102" s="395"/>
      <c r="AD102" s="13"/>
      <c r="AE102" s="13"/>
      <c r="AF102" s="43"/>
      <c r="AG102" s="43"/>
      <c r="AH102" s="43"/>
      <c r="AI102" s="43"/>
      <c r="AJ102" s="43"/>
      <c r="AK102" s="43"/>
      <c r="AL102" s="43"/>
      <c r="AM102" s="43"/>
      <c r="AN102" s="43"/>
      <c r="AO102" s="43"/>
      <c r="AP102" s="43"/>
      <c r="AQ102" s="43"/>
      <c r="AR102" s="43"/>
      <c r="AS102" s="43"/>
      <c r="AT102" s="43"/>
      <c r="AU102" s="43"/>
      <c r="AV102" s="43"/>
      <c r="AW102" s="43"/>
      <c r="AX102" s="43"/>
      <c r="AY102" s="43"/>
      <c r="AZ102" s="43"/>
      <c r="BA102" s="43"/>
      <c r="BB102" s="43"/>
      <c r="BC102" s="43"/>
      <c r="BD102" s="43"/>
      <c r="BE102" s="43"/>
      <c r="BF102" s="43"/>
      <c r="BG102" s="13"/>
      <c r="BH102" s="13"/>
      <c r="BI102" s="13"/>
      <c r="BJ102" s="13"/>
      <c r="BK102" s="13"/>
      <c r="BL102" s="13"/>
      <c r="BM102" s="13"/>
      <c r="BN102" s="13"/>
      <c r="BO102" s="13"/>
      <c r="BP102" s="13"/>
      <c r="BQ102" s="13"/>
    </row>
    <row r="103" spans="1:69" s="42" customFormat="1" ht="16.5" customHeight="1" x14ac:dyDescent="0.15">
      <c r="A103" s="77"/>
      <c r="B103" s="29"/>
      <c r="C103" s="43"/>
      <c r="E103" s="13"/>
      <c r="F103" s="13"/>
      <c r="G103" s="13"/>
      <c r="H103" s="13"/>
      <c r="I103" s="13"/>
      <c r="J103" s="13"/>
      <c r="K103" s="13"/>
      <c r="L103" s="13"/>
      <c r="M103" s="13"/>
      <c r="N103" s="13"/>
      <c r="O103" s="13"/>
      <c r="P103" s="13"/>
      <c r="Q103" s="13"/>
      <c r="R103" s="29"/>
      <c r="S103" s="29"/>
      <c r="T103" s="29"/>
      <c r="U103" s="29"/>
      <c r="W103" s="13"/>
      <c r="X103" s="13"/>
      <c r="Y103" s="13"/>
      <c r="Z103" s="13"/>
      <c r="AA103" s="395"/>
      <c r="AB103" s="395"/>
      <c r="AC103" s="395"/>
      <c r="AD103" s="13"/>
      <c r="AE103" s="13"/>
      <c r="AF103" s="43"/>
      <c r="AG103" s="43"/>
      <c r="AH103" s="43"/>
      <c r="AI103" s="43"/>
      <c r="AJ103" s="43"/>
      <c r="AK103" s="43"/>
      <c r="AL103" s="43"/>
      <c r="AM103" s="43"/>
      <c r="AN103" s="43"/>
      <c r="AO103" s="43"/>
      <c r="AP103" s="43"/>
      <c r="AQ103" s="43"/>
      <c r="AR103" s="43"/>
      <c r="AS103" s="43"/>
      <c r="AT103" s="43"/>
      <c r="AU103" s="43"/>
      <c r="AV103" s="43"/>
      <c r="AW103" s="43"/>
      <c r="AX103" s="43"/>
      <c r="AY103" s="43"/>
      <c r="AZ103" s="43"/>
      <c r="BA103" s="43"/>
      <c r="BB103" s="43"/>
      <c r="BC103" s="43"/>
      <c r="BD103" s="43"/>
      <c r="BE103" s="43"/>
      <c r="BF103" s="43"/>
      <c r="BG103" s="13"/>
      <c r="BH103" s="13"/>
      <c r="BI103" s="13"/>
      <c r="BJ103" s="13"/>
      <c r="BK103" s="13"/>
      <c r="BL103" s="13"/>
      <c r="BM103" s="13"/>
      <c r="BN103" s="13"/>
      <c r="BO103" s="13"/>
      <c r="BP103" s="13"/>
      <c r="BQ103" s="13"/>
    </row>
  </sheetData>
  <sheetProtection password="CC67" sheet="1" objects="1" selectLockedCells="1"/>
  <mergeCells count="12">
    <mergeCell ref="E24:G24"/>
    <mergeCell ref="E15:G15"/>
    <mergeCell ref="E18:G18"/>
    <mergeCell ref="E21:G21"/>
    <mergeCell ref="K1:O1"/>
    <mergeCell ref="K2:O2"/>
    <mergeCell ref="E12:G12"/>
    <mergeCell ref="K3:P3"/>
    <mergeCell ref="I5:O5"/>
    <mergeCell ref="E3:I3"/>
    <mergeCell ref="E6:G6"/>
    <mergeCell ref="H8:P8"/>
  </mergeCells>
  <phoneticPr fontId="2"/>
  <conditionalFormatting sqref="E11">
    <cfRule type="cellIs" dxfId="24" priority="3" stopIfTrue="1" operator="equal">
      <formula>$AC$10</formula>
    </cfRule>
  </conditionalFormatting>
  <conditionalFormatting sqref="E3:I3">
    <cfRule type="cellIs" dxfId="23" priority="1" stopIfTrue="1" operator="equal">
      <formula>"※選択項目に空欄があります。"</formula>
    </cfRule>
    <cfRule type="cellIs" dxfId="22" priority="2" stopIfTrue="1" operator="equal">
      <formula>"選定項目にエラーがあります"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16" xr:uid="{00000000-0002-0000-0200-000005000000}">
      <formula1>$AG$16:$AL$16</formula1>
    </dataValidation>
    <dataValidation type="list" allowBlank="1" showInputMessage="1" showErrorMessage="1" sqref="E7" xr:uid="{00000000-0002-0000-0200-000006000000}">
      <formula1>$AF$7:$AG$7</formula1>
    </dataValidation>
    <dataValidation showInputMessage="1" showErrorMessage="1" sqref="E13" xr:uid="{00000000-0002-0000-0200-000007000000}"/>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GM234"/>
  <sheetViews>
    <sheetView showGridLines="0" showRowColHeaders="0" workbookViewId="0">
      <pane ySplit="11" topLeftCell="A12" activePane="bottomLeft" state="frozen"/>
      <selection pane="bottomLeft" activeCell="K12" sqref="K12"/>
    </sheetView>
  </sheetViews>
  <sheetFormatPr defaultColWidth="3.125" defaultRowHeight="13.5" x14ac:dyDescent="0.15"/>
  <cols>
    <col min="1" max="1" width="1.5" style="101" customWidth="1"/>
    <col min="2" max="10" width="3.125" style="101" customWidth="1"/>
    <col min="11" max="34" width="3.625" style="101" customWidth="1"/>
    <col min="35" max="42" width="3.125" style="101" customWidth="1"/>
    <col min="43" max="53" width="3.125" style="250" hidden="1" customWidth="1"/>
    <col min="54" max="56" width="16.75" style="313" hidden="1" customWidth="1"/>
    <col min="57" max="57" width="17.125" style="313" hidden="1" customWidth="1"/>
    <col min="58" max="58" width="27.75" style="313" hidden="1" customWidth="1"/>
    <col min="59" max="87" width="3.125" style="250" hidden="1" customWidth="1"/>
    <col min="88" max="88" width="15.125" style="250" hidden="1" customWidth="1"/>
    <col min="89" max="91" width="3.125" style="250" hidden="1" customWidth="1"/>
    <col min="92" max="92" width="16.375" style="250" hidden="1" customWidth="1"/>
    <col min="93" max="94" width="3.25" style="250" hidden="1" customWidth="1"/>
    <col min="95" max="119" width="13" style="304" hidden="1" customWidth="1"/>
    <col min="120" max="128" width="3.125" style="250" hidden="1" customWidth="1"/>
    <col min="129" max="139" width="3.125" style="250" customWidth="1"/>
    <col min="140" max="147" width="3.125" style="250"/>
    <col min="148" max="16384" width="3.125" style="101"/>
  </cols>
  <sheetData>
    <row r="1" spans="2:190" ht="12.75" customHeight="1" x14ac:dyDescent="0.15">
      <c r="B1" s="13" t="s">
        <v>851</v>
      </c>
      <c r="R1" s="114"/>
      <c r="S1" s="541" t="str">
        <f>IF(AND(バルブ!R22="H",仕様書作成!AC1&lt;&gt;"",仕様書作成!AK1=$BD$1),$BE$1,"")</f>
        <v/>
      </c>
      <c r="T1" s="541"/>
      <c r="U1" s="541"/>
      <c r="V1" s="541"/>
      <c r="W1" s="541"/>
      <c r="X1" s="541"/>
      <c r="Y1" s="542" t="s">
        <v>891</v>
      </c>
      <c r="Z1" s="542"/>
      <c r="AA1" s="542"/>
      <c r="AB1" s="377" t="s">
        <v>892</v>
      </c>
      <c r="AC1" s="543" t="str">
        <f>IF(AJ55=BC55,BB1,"")</f>
        <v/>
      </c>
      <c r="AD1" s="543"/>
      <c r="AE1" s="543"/>
      <c r="AF1" s="543"/>
      <c r="AG1" s="543"/>
      <c r="AH1" s="543"/>
      <c r="AI1" s="543"/>
      <c r="AJ1" s="543"/>
      <c r="AK1" s="544" t="s">
        <v>893</v>
      </c>
      <c r="AL1" s="544"/>
      <c r="AP1" s="312"/>
      <c r="BB1" s="313" t="s">
        <v>894</v>
      </c>
      <c r="BC1" s="313" t="s">
        <v>895</v>
      </c>
      <c r="BD1" s="313" t="s">
        <v>896</v>
      </c>
      <c r="BE1" s="313" t="s">
        <v>897</v>
      </c>
      <c r="BF1" s="313" t="s">
        <v>891</v>
      </c>
      <c r="BG1" s="313" t="s">
        <v>898</v>
      </c>
    </row>
    <row r="2" spans="2:190" ht="11.25" customHeight="1" x14ac:dyDescent="0.15">
      <c r="B2" s="821" t="str">
        <f>基本情報!C4</f>
        <v>貴 社 名</v>
      </c>
      <c r="C2" s="822"/>
      <c r="D2" s="822"/>
      <c r="E2" s="780" t="str">
        <f>IF(基本情報!E4="","",基本情報!E4&amp;"　殿")</f>
        <v/>
      </c>
      <c r="F2" s="780"/>
      <c r="G2" s="780"/>
      <c r="H2" s="780"/>
      <c r="I2" s="780"/>
      <c r="J2" s="781"/>
      <c r="K2" s="821" t="str">
        <f>基本情報!K4</f>
        <v>貴部署名</v>
      </c>
      <c r="L2" s="822"/>
      <c r="M2" s="822"/>
      <c r="N2" s="780" t="str">
        <f>IF(基本情報!M4="","",基本情報!M4)</f>
        <v/>
      </c>
      <c r="O2" s="780"/>
      <c r="P2" s="780"/>
      <c r="Q2" s="780"/>
      <c r="R2" s="780"/>
      <c r="S2" s="781"/>
      <c r="T2" s="821" t="str">
        <f>基本情報!S4</f>
        <v>ご担当者名</v>
      </c>
      <c r="U2" s="822"/>
      <c r="V2" s="822"/>
      <c r="W2" s="780" t="str">
        <f>IF(基本情報!U4="","",基本情報!U4&amp;"　様")</f>
        <v/>
      </c>
      <c r="X2" s="780"/>
      <c r="Y2" s="780"/>
      <c r="Z2" s="780"/>
      <c r="AA2" s="780"/>
      <c r="AB2" s="781"/>
      <c r="AC2" s="543"/>
      <c r="AD2" s="543"/>
      <c r="AE2" s="543"/>
      <c r="AF2" s="543"/>
      <c r="AG2" s="543"/>
      <c r="AH2" s="543"/>
      <c r="AI2" s="543"/>
      <c r="AJ2" s="543"/>
      <c r="AK2" s="544"/>
      <c r="AL2" s="544"/>
      <c r="AO2" s="535" t="str">
        <f>"Ver."&amp;改訂履歴!F1</f>
        <v>Ver.1</v>
      </c>
      <c r="AP2" s="535"/>
      <c r="BB2" s="313" t="s">
        <v>354</v>
      </c>
      <c r="BC2" s="313" t="s">
        <v>355</v>
      </c>
    </row>
    <row r="3" spans="2:190" ht="13.5" hidden="1" customHeight="1" x14ac:dyDescent="0.15">
      <c r="R3" s="114"/>
      <c r="S3" s="114"/>
      <c r="T3" s="116"/>
      <c r="U3" s="116"/>
      <c r="V3" s="116"/>
      <c r="W3" s="116"/>
      <c r="X3" s="116"/>
      <c r="Y3" s="116"/>
      <c r="Z3" s="116"/>
      <c r="AA3" s="116"/>
      <c r="AB3" s="116"/>
      <c r="AC3" s="116"/>
      <c r="AD3" s="116"/>
      <c r="AE3" s="116"/>
      <c r="AF3" s="116"/>
      <c r="AG3" s="116"/>
      <c r="AH3" s="116"/>
      <c r="AI3" s="116"/>
      <c r="AJ3" s="116"/>
      <c r="AK3" s="116"/>
      <c r="AL3" s="116"/>
      <c r="AM3" s="116"/>
      <c r="AN3" s="116"/>
      <c r="AO3" s="535"/>
      <c r="AP3" s="535"/>
      <c r="AQ3" s="250" t="str">
        <f>IF(G9="","",VALUE(G9))</f>
        <v/>
      </c>
    </row>
    <row r="4" spans="2:190" ht="13.5" hidden="1" customHeight="1" x14ac:dyDescent="0.15">
      <c r="K4" s="95" t="str">
        <f>IF(AQ6=AQ3,"",IF(AQ6=0,"","　　"))</f>
        <v/>
      </c>
      <c r="L4" s="43"/>
      <c r="M4" s="43"/>
      <c r="N4" s="117"/>
      <c r="O4" s="118"/>
      <c r="Q4" s="199"/>
      <c r="R4" s="114"/>
      <c r="S4" s="114"/>
      <c r="T4" s="116"/>
      <c r="U4" s="116"/>
      <c r="V4" s="116"/>
      <c r="W4" s="116"/>
      <c r="X4" s="116"/>
      <c r="Y4" s="116"/>
      <c r="Z4" s="116"/>
      <c r="AA4" s="116"/>
      <c r="AB4" s="116"/>
      <c r="AC4" s="116"/>
      <c r="AD4" s="116"/>
      <c r="AE4" s="116"/>
      <c r="AF4" s="116"/>
      <c r="AG4" s="116"/>
      <c r="AH4" s="116"/>
      <c r="AI4" s="116"/>
      <c r="AJ4" s="116"/>
      <c r="AK4" s="116"/>
      <c r="AL4" s="116"/>
      <c r="AM4" s="116"/>
      <c r="AN4" s="116"/>
      <c r="AO4" s="535"/>
      <c r="AP4" s="535"/>
    </row>
    <row r="5" spans="2:190" ht="3.75" customHeight="1" x14ac:dyDescent="0.15">
      <c r="AO5" s="536"/>
      <c r="AP5" s="536"/>
    </row>
    <row r="6" spans="2:190" ht="15.75" customHeight="1" x14ac:dyDescent="0.15">
      <c r="B6" s="716" t="s">
        <v>733</v>
      </c>
      <c r="C6" s="717"/>
      <c r="D6" s="717"/>
      <c r="E6" s="718"/>
      <c r="F6" s="745" t="str">
        <f>IF(C18&lt;&gt;"",$BB$6,ベース!E3)</f>
        <v>必須項目に入力漏れがあります</v>
      </c>
      <c r="G6" s="746"/>
      <c r="H6" s="746"/>
      <c r="I6" s="746"/>
      <c r="J6" s="746"/>
      <c r="K6" s="746"/>
      <c r="L6" s="746"/>
      <c r="M6" s="746"/>
      <c r="N6" s="746"/>
      <c r="O6" s="746"/>
      <c r="P6" s="746"/>
      <c r="Q6" s="747"/>
      <c r="R6" s="823" t="str">
        <f>IF(OR(COUNTIF(K68:AH68,"X*")&gt;0,COUNTIF(K44:AH44,"X*")&gt;0,COUNTIF(K50:AH50,"X*")&gt;0,COUNTIF(K42:AH42,"X*")&gt;0,COUNTIF(K48:AH48,"X*")&gt;0,COUNTIF(K54:AH54,"X*")&gt;0,COUNTIF(K55:AH55,"XX")&gt;0,COUNTIF(K44:AH44,"XX")&gt;0,COUNTIF(K50:AH50,"XX")&gt;0,COUNTIF(K52:AH52,"XX")&gt;0,AJ44&lt;&gt;"",AJ50&lt;&gt;"",AJ52&lt;&gt;"",AJ54&lt;&gt;"",AJ27&lt;&gt;"",C38&lt;&gt;"",K71&lt;&gt;"",AH71&lt;&gt;"",AJ69&lt;&gt;"",AJ70&lt;&gt;"",AJ72&lt;&gt;"",C16&lt;&gt;"",AJ8&lt;&gt;"",AJ15&lt;&gt;"",C33&lt;&gt;"",C36&lt;&gt;"",AJ32&lt;&gt;"",AJ35&lt;&gt;"",C61&lt;&gt;"",C62&lt;&gt;""),$BC$6,
IF(OR(AI64&lt;&gt;"",AI65&lt;&gt;""),$BC$6, IF(OR(AJ38&lt;&gt;"",AND(COUNTIF(K55:AH55,"X")&gt;0,$AK$1=$BC$1,$AC$1=$BB$1)),$BC$6,
IF(AJ10&lt;&gt;"",$BE$6,
IF(バルブ!E3=バルブ!AB3,仕様書作成!BD6,"")))))</f>
        <v/>
      </c>
      <c r="S6" s="824"/>
      <c r="T6" s="824"/>
      <c r="U6" s="824"/>
      <c r="V6" s="824"/>
      <c r="W6" s="824"/>
      <c r="X6" s="824"/>
      <c r="Y6" s="824"/>
      <c r="Z6" s="787" t="str">
        <f>IF(AQ6=AQ3,"",IF(AQ6=0,"",$BF$6))</f>
        <v/>
      </c>
      <c r="AA6" s="787"/>
      <c r="AB6" s="787"/>
      <c r="AC6" s="787"/>
      <c r="AD6" s="787"/>
      <c r="AE6" s="787"/>
      <c r="AF6" s="787"/>
      <c r="AG6" s="787"/>
      <c r="AH6" s="787"/>
      <c r="AI6" s="787"/>
      <c r="AJ6" s="119"/>
      <c r="AK6" s="782" t="s">
        <v>178</v>
      </c>
      <c r="AL6" s="783"/>
      <c r="AM6" s="783"/>
      <c r="AN6" s="784"/>
      <c r="AO6" s="785" t="str">
        <f>IF(基本情報!O6="","",基本情報!O6)</f>
        <v/>
      </c>
      <c r="AP6" s="786"/>
      <c r="AQ6" s="250">
        <f>COUNTIF(K8:AH8,"*SY*")</f>
        <v>0</v>
      </c>
      <c r="BB6" s="313" t="s">
        <v>353</v>
      </c>
      <c r="BC6" s="313" t="s">
        <v>807</v>
      </c>
      <c r="BD6" s="313" t="s">
        <v>808</v>
      </c>
      <c r="BE6" s="313" t="s">
        <v>342</v>
      </c>
      <c r="BF6" s="313" t="s">
        <v>343</v>
      </c>
    </row>
    <row r="7" spans="2:190" ht="3.75" customHeight="1" x14ac:dyDescent="0.15">
      <c r="B7" s="31"/>
      <c r="C7" s="31"/>
      <c r="D7" s="31"/>
      <c r="E7" s="31"/>
      <c r="F7" s="120"/>
      <c r="G7" s="120"/>
      <c r="H7" s="120"/>
      <c r="I7" s="120"/>
      <c r="J7" s="120"/>
      <c r="K7" s="378" t="str">
        <f>IF(OR(COUNTIF(K12:K25,"X")&gt;0,K55="X"),$BB$8,
IF(OR(AND(K29="O",OR(AND(K12&lt;&gt;"",K13&lt;&gt;""),K31&lt;&gt;"",K34&lt;&gt;"")),AND(K12&lt;&gt;"",K13&lt;&gt;"",OR(K31&lt;&gt;"",K34&lt;&gt;"")),AND(K33="XXX",K36="XXX"),K30="X"),$BC$8,
IF(AND(K29="O",OR(K40&lt;&gt;"",K41&lt;&gt;"",K43&lt;&gt;"",K46&lt;&gt;"",K47&lt;&gt;"",K49&lt;&gt;"",K53&lt;&gt;"",K56&lt;&gt;"")),$BE$8,
IF(K29="O",$AJ$29&amp;K108,
IF(バルブ!$R$13="",$BD$8,
IF(K114&lt;&gt;"",K114,
IF(OR(K12="",K97=""),"",
CONCATENATE(K92,K93,K94,K95,K96,K97,K98,K99,K100,K101,K102,K103,K104,K105,K106,K107,K108,K109))))))))</f>
        <v/>
      </c>
      <c r="L7" s="378" t="str">
        <f>IF(OR(COUNTIF(L12:L25,"X")&gt;0,L55="X"),$BB$8,
IF(OR(AND(L29="O",OR(AND(L12&lt;&gt;"",L13&lt;&gt;""),L31&lt;&gt;"",L34&lt;&gt;"")),AND(L12&lt;&gt;"",L13&lt;&gt;"",OR(L31&lt;&gt;"",L34&lt;&gt;"")),AND(L33="XXX",L36="XXX"),L30="X"),$BC$8,
IF(AND(L29="O",OR(L40&lt;&gt;"",L41&lt;&gt;"",L43&lt;&gt;"",L46&lt;&gt;"",L47&lt;&gt;"",L49&lt;&gt;"",L53&lt;&gt;"",L56&lt;&gt;"")),$BE$8,
IF(L29="O",$AJ$29&amp;L108,
IF(バルブ!$R$13="",$BD$8,
IF(L114&lt;&gt;"",L114,
IF(OR(L12="",L97=""),"",
CONCATENATE(L92,L93,L94,L95,L96,L97,L98,L99,L100,L101,L102,L103,L104,L105,L106,L107,L108,L109))))))))</f>
        <v/>
      </c>
      <c r="M7" s="378" t="str">
        <f>IF(OR(COUNTIF(M12:M25,"X")&gt;0,M55="X"),$BB$8,
IF(OR(AND(M29="O",OR(AND(M12&lt;&gt;"",M13&lt;&gt;""),M31&lt;&gt;"",M34&lt;&gt;"")),AND(M12&lt;&gt;"",M13&lt;&gt;"",OR(M31&lt;&gt;"",M34&lt;&gt;"")),AND(M33="XXX",M36="XXX"),M30="X"),$BC$8,
IF(AND(M29="O",OR(M40&lt;&gt;"",M41&lt;&gt;"",M43&lt;&gt;"",M46&lt;&gt;"",M47&lt;&gt;"",M49&lt;&gt;"",M53&lt;&gt;"",M56&lt;&gt;"")),$BE$8,
IF(M29="O",$AJ$29&amp;M108,
IF(バルブ!$R$13="",$BD$8,
IF(M114&lt;&gt;"",M114,
IF(OR(M12="",M97=""),"",
CONCATENATE(M92,M93,M94,M95,M96,M97,M98,M99,M100,M101,M102,M103,M104,M105,M106,M107,M108,M109))))))))</f>
        <v/>
      </c>
      <c r="N7" s="378" t="str">
        <f>IF(OR(COUNTIF(N12:N25,"X")&gt;0,N55="X"),$BB$8,
IF(OR(AND(N29="O",OR(AND(N12&lt;&gt;"",N13&lt;&gt;""),N31&lt;&gt;"",N34&lt;&gt;"")),AND(N12&lt;&gt;"",N13&lt;&gt;"",OR(N31&lt;&gt;"",N34&lt;&gt;"")),AND(N33="XXX",N36="XXX"),N30="X"),$BC$8,
IF(AND(N29="O",OR(N40&lt;&gt;"",N41&lt;&gt;"",N43&lt;&gt;"",N46&lt;&gt;"",N47&lt;&gt;"",N49&lt;&gt;"",N53&lt;&gt;"",N56&lt;&gt;"")),$BE$8,
IF(N29="O",$AJ$29&amp;N108,
IF(バルブ!$R$13="",$BD$8,
IF(N114&lt;&gt;"",N114,
IF(OR(N12="",N97=""),"",
CONCATENATE(N92,N93,N94,N95,N96,N97,N98,N99,N100,N101,N102,N103,N104,N105,N106,N107,N108,N109))))))))</f>
        <v/>
      </c>
      <c r="O7" s="378" t="str">
        <f>IF(OR(COUNTIF(O12:O25,"X")&gt;0,O55="X"),$BB$8,
IF(OR(AND(O29="O",OR(AND(O12&lt;&gt;"",O13&lt;&gt;""),O31&lt;&gt;"",O34&lt;&gt;"")),AND(O12&lt;&gt;"",O13&lt;&gt;"",OR(O31&lt;&gt;"",O34&lt;&gt;"")),AND(O33="XXX",O36="XXX"),O30="X"),$BC$8,
IF(AND(O29="O",OR(O40&lt;&gt;"",O41&lt;&gt;"",O43&lt;&gt;"",O46&lt;&gt;"",O47&lt;&gt;"",O49&lt;&gt;"",O53&lt;&gt;"",O56&lt;&gt;"")),$BE$8,
IF(O29="O",$AJ$29&amp;O108,
IF(バルブ!$R$13="",$BD$8,
IF(O114&lt;&gt;"",O114,
IF(OR(O12="",O97=""),"",
CONCATENATE(O92,O93,O94,O95,O96,O97,O98,O99,O100,O101,O102,O103,O104,O105,O106,O107,O108,O109))))))))</f>
        <v/>
      </c>
      <c r="P7" s="378" t="str">
        <f>IF(OR(COUNTIF(P12:P25,"X")&gt;0,P55="X"),$BB$8,
IF(OR(AND(P29="O",OR(AND(P12&lt;&gt;"",P13&lt;&gt;""),P31&lt;&gt;"",P34&lt;&gt;"")),AND(P12&lt;&gt;"",P13&lt;&gt;"",OR(P31&lt;&gt;"",P34&lt;&gt;"")),AND(P33="XXX",P36="XXX"),P30="X"),$BC$8,
IF(AND(P29="O",OR(P40&lt;&gt;"",P41&lt;&gt;"",P43&lt;&gt;"",P46&lt;&gt;"",P47&lt;&gt;"",P49&lt;&gt;"",P53&lt;&gt;"",P56&lt;&gt;"")),$BE$8,
IF(P29="O",$AJ$29&amp;P108,
IF(バルブ!$R$13="",$BD$8,
IF(P114&lt;&gt;"",P114,
IF(OR(P12="",P97=""),"",
CONCATENATE(P92,P93,P94,P95,P96,P97,P98,P99,P100,P101,P102,P103,P104,P105,P106,P107,P108,P109))))))))</f>
        <v/>
      </c>
      <c r="Q7" s="378" t="str">
        <f>IF(OR(COUNTIF(Q12:Q25,"X")&gt;0,Q55="X"),$BB$8,
IF(OR(AND(Q29="O",OR(AND(Q12&lt;&gt;"",Q13&lt;&gt;""),Q31&lt;&gt;"",Q34&lt;&gt;"")),AND(Q12&lt;&gt;"",Q13&lt;&gt;"",OR(Q31&lt;&gt;"",Q34&lt;&gt;"")),AND(Q33="XXX",Q36="XXX"),Q30="X"),$BC$8,
IF(AND(Q29="O",OR(Q40&lt;&gt;"",Q41&lt;&gt;"",Q43&lt;&gt;"",Q46&lt;&gt;"",Q47&lt;&gt;"",Q49&lt;&gt;"",Q53&lt;&gt;"",Q56&lt;&gt;"")),$BE$8,
IF(Q29="O",$AJ$29&amp;Q108,
IF(バルブ!$R$13="",$BD$8,
IF(Q114&lt;&gt;"",Q114,
IF(OR(Q12="",Q97=""),"",
CONCATENATE(Q92,Q93,Q94,Q95,Q96,Q97,Q98,Q99,Q100,Q101,Q102,Q103,Q104,Q105,Q106,Q107,Q108,Q109))))))))</f>
        <v/>
      </c>
      <c r="R7" s="378" t="str">
        <f>IF(OR(COUNTIF(R12:R25,"X")&gt;0,R55="X"),$BB$8,
IF(OR(AND(R29="O",OR(AND(R12&lt;&gt;"",R13&lt;&gt;""),R31&lt;&gt;"",R34&lt;&gt;"")),AND(R12&lt;&gt;"",R13&lt;&gt;"",OR(R31&lt;&gt;"",R34&lt;&gt;"")),AND(R33="XXX",R36="XXX"),R30="X"),$BC$8,
IF(AND(R29="O",OR(R40&lt;&gt;"",R41&lt;&gt;"",R43&lt;&gt;"",R46&lt;&gt;"",R47&lt;&gt;"",R49&lt;&gt;"",R53&lt;&gt;"",R56&lt;&gt;"")),$BE$8,
IF(R29="O",$AJ$29&amp;R108,
IF(バルブ!$R$13="",$BD$8,
IF(R114&lt;&gt;"",R114,
IF(OR(R12="",R97=""),"",
CONCATENATE(R92,R93,R94,R95,R96,R97,R98,R99,R100,R101,R102,R103,R104,R105,R106,R107,R108,R109))))))))</f>
        <v/>
      </c>
      <c r="S7" s="378" t="str">
        <f>IF(OR(COUNTIF(S12:S25,"X")&gt;0,S55="X"),$BB$8,
IF(OR(AND(S29="O",OR(AND(S12&lt;&gt;"",S13&lt;&gt;""),S31&lt;&gt;"",S34&lt;&gt;"")),AND(S12&lt;&gt;"",S13&lt;&gt;"",OR(S31&lt;&gt;"",S34&lt;&gt;"")),AND(S33="XXX",S36="XXX"),S30="X"),$BC$8,
IF(AND(S29="O",OR(S40&lt;&gt;"",S41&lt;&gt;"",S43&lt;&gt;"",S46&lt;&gt;"",S47&lt;&gt;"",S49&lt;&gt;"",S53&lt;&gt;"",S56&lt;&gt;"")),$BE$8,
IF(S29="O",$AJ$29&amp;S108,
IF(バルブ!$R$13="",$BD$8,
IF(S114&lt;&gt;"",S114,
IF(OR(S12="",S97=""),"",
CONCATENATE(S92,S93,S94,S95,S96,S97,S98,S99,S100,S101,S102,S103,S104,S105,S106,S107,S108,S109))))))))</f>
        <v/>
      </c>
      <c r="T7" s="378" t="str">
        <f>IF(OR(COUNTIF(T12:T25,"X")&gt;0,T55="X"),$BB$8,
IF(OR(AND(T29="O",OR(AND(T12&lt;&gt;"",T13&lt;&gt;""),T31&lt;&gt;"",T34&lt;&gt;"")),AND(T12&lt;&gt;"",T13&lt;&gt;"",OR(T31&lt;&gt;"",T34&lt;&gt;"")),AND(T33="XXX",T36="XXX"),T30="X"),$BC$8,
IF(AND(T29="O",OR(T40&lt;&gt;"",T41&lt;&gt;"",T43&lt;&gt;"",T46&lt;&gt;"",T47&lt;&gt;"",T49&lt;&gt;"",T53&lt;&gt;"",T56&lt;&gt;"")),$BE$8,
IF(T29="O",$AJ$29&amp;T108,
IF(バルブ!$R$13="",$BD$8,
IF(T114&lt;&gt;"",T114,
IF(OR(T12="",T97=""),"",
CONCATENATE(T92,T93,T94,T95,T96,T97,T98,T99,T100,T101,T102,T103,T104,T105,T106,T107,T108,T109))))))))</f>
        <v/>
      </c>
      <c r="U7" s="378" t="str">
        <f>IF(OR(COUNTIF(U12:U25,"X")&gt;0,U55="X"),$BB$8,
IF(OR(AND(U29="O",OR(AND(U12&lt;&gt;"",U13&lt;&gt;""),U31&lt;&gt;"",U34&lt;&gt;"")),AND(U12&lt;&gt;"",U13&lt;&gt;"",OR(U31&lt;&gt;"",U34&lt;&gt;"")),AND(U33="XXX",U36="XXX"),U30="X"),$BC$8,
IF(AND(U29="O",OR(U40&lt;&gt;"",U41&lt;&gt;"",U43&lt;&gt;"",U46&lt;&gt;"",U47&lt;&gt;"",U49&lt;&gt;"",U53&lt;&gt;"",U56&lt;&gt;"")),$BE$8,
IF(U29="O",$AJ$29&amp;U108,
IF(バルブ!$R$13="",$BD$8,
IF(U114&lt;&gt;"",U114,
IF(OR(U12="",U97=""),"",
CONCATENATE(U92,U93,U94,U95,U96,U97,U98,U99,U100,U101,U102,U103,U104,U105,U106,U107,U108,U109))))))))</f>
        <v/>
      </c>
      <c r="V7" s="378" t="str">
        <f>IF(OR(COUNTIF(V12:V25,"X")&gt;0,V55="X"),$BB$8,
IF(OR(AND(V29="O",OR(AND(V12&lt;&gt;"",V13&lt;&gt;""),V31&lt;&gt;"",V34&lt;&gt;"")),AND(V12&lt;&gt;"",V13&lt;&gt;"",OR(V31&lt;&gt;"",V34&lt;&gt;"")),AND(V33="XXX",V36="XXX"),V30="X"),$BC$8,
IF(AND(V29="O",OR(V40&lt;&gt;"",V41&lt;&gt;"",V43&lt;&gt;"",V46&lt;&gt;"",V47&lt;&gt;"",V49&lt;&gt;"",V53&lt;&gt;"",V56&lt;&gt;"")),$BE$8,
IF(V29="O",$AJ$29&amp;V108,
IF(バルブ!$R$13="",$BD$8,
IF(V114&lt;&gt;"",V114,
IF(OR(V12="",V97=""),"",
CONCATENATE(V92,V93,V94,V95,V96,V97,V98,V99,V100,V101,V102,V103,V104,V105,V106,V107,V108,V109))))))))</f>
        <v/>
      </c>
      <c r="W7" s="378" t="str">
        <f>IF(OR(COUNTIF(W12:W25,"X")&gt;0,W55="X"),$BB$8,
IF(OR(AND(W29="O",OR(AND(W12&lt;&gt;"",W13&lt;&gt;""),W31&lt;&gt;"",W34&lt;&gt;"")),AND(W12&lt;&gt;"",W13&lt;&gt;"",OR(W31&lt;&gt;"",W34&lt;&gt;"")),AND(W33="XXX",W36="XXX"),W30="X"),$BC$8,
IF(AND(W29="O",OR(W40&lt;&gt;"",W41&lt;&gt;"",W43&lt;&gt;"",W46&lt;&gt;"",W47&lt;&gt;"",W49&lt;&gt;"",W53&lt;&gt;"",W56&lt;&gt;"")),$BE$8,
IF(W29="O",$AJ$29&amp;W108,
IF(バルブ!$R$13="",$BD$8,
IF(W114&lt;&gt;"",W114,
IF(OR(W12="",W97=""),"",
CONCATENATE(W92,W93,W94,W95,W96,W97,W98,W99,W100,W101,W102,W103,W104,W105,W106,W107,W108,W109))))))))</f>
        <v/>
      </c>
      <c r="X7" s="378" t="str">
        <f>IF(OR(COUNTIF(X12:X25,"X")&gt;0,X55="X"),$BB$8,
IF(OR(AND(X29="O",OR(AND(X12&lt;&gt;"",X13&lt;&gt;""),X31&lt;&gt;"",X34&lt;&gt;"")),AND(X12&lt;&gt;"",X13&lt;&gt;"",OR(X31&lt;&gt;"",X34&lt;&gt;"")),AND(X33="XXX",X36="XXX"),X30="X"),$BC$8,
IF(AND(X29="O",OR(X40&lt;&gt;"",X41&lt;&gt;"",X43&lt;&gt;"",X46&lt;&gt;"",X47&lt;&gt;"",X49&lt;&gt;"",X53&lt;&gt;"",X56&lt;&gt;"")),$BE$8,
IF(X29="O",$AJ$29&amp;X108,
IF(バルブ!$R$13="",$BD$8,
IF(X114&lt;&gt;"",X114,
IF(OR(X12="",X97=""),"",
CONCATENATE(X92,X93,X94,X95,X96,X97,X98,X99,X100,X101,X102,X103,X104,X105,X106,X107,X108,X109))))))))</f>
        <v/>
      </c>
      <c r="Y7" s="378" t="str">
        <f>IF(OR(COUNTIF(Y12:Y25,"X")&gt;0,Y55="X"),$BB$8,
IF(OR(AND(Y29="O",OR(AND(Y12&lt;&gt;"",Y13&lt;&gt;""),Y31&lt;&gt;"",Y34&lt;&gt;"")),AND(Y12&lt;&gt;"",Y13&lt;&gt;"",OR(Y31&lt;&gt;"",Y34&lt;&gt;"")),AND(Y33="XXX",Y36="XXX"),Y30="X"),$BC$8,
IF(AND(Y29="O",OR(Y40&lt;&gt;"",Y41&lt;&gt;"",Y43&lt;&gt;"",Y46&lt;&gt;"",Y47&lt;&gt;"",Y49&lt;&gt;"",Y53&lt;&gt;"",Y56&lt;&gt;"")),$BE$8,
IF(Y29="O",$AJ$29&amp;Y108,
IF(バルブ!$R$13="",$BD$8,
IF(Y114&lt;&gt;"",Y114,
IF(OR(Y12="",Y97=""),"",
CONCATENATE(Y92,Y93,Y94,Y95,Y96,Y97,Y98,Y99,Y100,Y101,Y102,Y103,Y104,Y105,Y106,Y107,Y108,Y109))))))))</f>
        <v/>
      </c>
      <c r="Z7" s="378" t="str">
        <f>IF(OR(COUNTIF(Z12:Z25,"X")&gt;0,Z55="X"),$BB$8,
IF(OR(AND(Z29="O",OR(AND(Z12&lt;&gt;"",Z13&lt;&gt;""),Z31&lt;&gt;"",Z34&lt;&gt;"")),AND(Z12&lt;&gt;"",Z13&lt;&gt;"",OR(Z31&lt;&gt;"",Z34&lt;&gt;"")),AND(Z33="XXX",Z36="XXX"),Z30="X"),$BC$8,
IF(AND(Z29="O",OR(Z40&lt;&gt;"",Z41&lt;&gt;"",Z43&lt;&gt;"",Z46&lt;&gt;"",Z47&lt;&gt;"",Z49&lt;&gt;"",Z53&lt;&gt;"",Z56&lt;&gt;"")),$BE$8,
IF(Z29="O",$AJ$29&amp;Z108,
IF(バルブ!$R$13="",$BD$8,
IF(Z114&lt;&gt;"",Z114,
IF(OR(Z12="",Z97=""),"",
CONCATENATE(Z92,Z93,Z94,Z95,Z96,Z97,Z98,Z99,Z100,Z101,Z102,Z103,Z104,Z105,Z106,Z107,Z108,Z109))))))))</f>
        <v/>
      </c>
      <c r="AA7" s="378" t="str">
        <f>IF(OR(COUNTIF(AA12:AA25,"X")&gt;0,AA55="X"),$BB$8,
IF(OR(AND(AA29="O",OR(AND(AA12&lt;&gt;"",AA13&lt;&gt;""),AA31&lt;&gt;"",AA34&lt;&gt;"")),AND(AA12&lt;&gt;"",AA13&lt;&gt;"",OR(AA31&lt;&gt;"",AA34&lt;&gt;"")),AND(AA33="XXX",AA36="XXX"),AA30="X"),$BC$8,
IF(AND(AA29="O",OR(AA40&lt;&gt;"",AA41&lt;&gt;"",AA43&lt;&gt;"",AA46&lt;&gt;"",AA47&lt;&gt;"",AA49&lt;&gt;"",AA53&lt;&gt;"",AA56&lt;&gt;"")),$BE$8,
IF(AA29="O",$AJ$29&amp;AA108,
IF(バルブ!$R$13="",$BD$8,
IF(AA114&lt;&gt;"",AA114,
IF(OR(AA12="",AA97=""),"",
CONCATENATE(AA92,AA93,AA94,AA95,AA96,AA97,AA98,AA99,AA100,AA101,AA102,AA103,AA104,AA105,AA106,AA107,AA108,AA109))))))))</f>
        <v/>
      </c>
      <c r="AB7" s="378" t="str">
        <f>IF(OR(COUNTIF(AB12:AB25,"X")&gt;0,AB55="X"),$BB$8,
IF(OR(AND(AB29="O",OR(AND(AB12&lt;&gt;"",AB13&lt;&gt;""),AB31&lt;&gt;"",AB34&lt;&gt;"")),AND(AB12&lt;&gt;"",AB13&lt;&gt;"",OR(AB31&lt;&gt;"",AB34&lt;&gt;"")),AND(AB33="XXX",AB36="XXX"),AB30="X"),$BC$8,
IF(AND(AB29="O",OR(AB40&lt;&gt;"",AB41&lt;&gt;"",AB43&lt;&gt;"",AB46&lt;&gt;"",AB47&lt;&gt;"",AB49&lt;&gt;"",AB53&lt;&gt;"",AB56&lt;&gt;"")),$BE$8,
IF(AB29="O",$AJ$29&amp;AB108,
IF(バルブ!$R$13="",$BD$8,
IF(AB114&lt;&gt;"",AB114,
IF(OR(AB12="",AB97=""),"",
CONCATENATE(AB92,AB93,AB94,AB95,AB96,AB97,AB98,AB99,AB100,AB101,AB102,AB103,AB104,AB105,AB106,AB107,AB108,AB109))))))))</f>
        <v/>
      </c>
      <c r="AC7" s="378" t="str">
        <f>IF(OR(COUNTIF(AC12:AC25,"X")&gt;0,AC55="X"),$BB$8,
IF(OR(AND(AC29="O",OR(AND(AC12&lt;&gt;"",AC13&lt;&gt;""),AC31&lt;&gt;"",AC34&lt;&gt;"")),AND(AC12&lt;&gt;"",AC13&lt;&gt;"",OR(AC31&lt;&gt;"",AC34&lt;&gt;"")),AND(AC33="XXX",AC36="XXX"),AC30="X"),$BC$8,
IF(AND(AC29="O",OR(AC40&lt;&gt;"",AC41&lt;&gt;"",AC43&lt;&gt;"",AC46&lt;&gt;"",AC47&lt;&gt;"",AC49&lt;&gt;"",AC53&lt;&gt;"",AC56&lt;&gt;"")),$BE$8,
IF(AC29="O",$AJ$29&amp;AC108,
IF(バルブ!$R$13="",$BD$8,
IF(AC114&lt;&gt;"",AC114,
IF(OR(AC12="",AC97=""),"",
CONCATENATE(AC92,AC93,AC94,AC95,AC96,AC97,AC98,AC99,AC100,AC101,AC102,AC103,AC104,AC105,AC106,AC107,AC108,AC109))))))))</f>
        <v/>
      </c>
      <c r="AD7" s="378" t="str">
        <f>IF(OR(COUNTIF(AD12:AD25,"X")&gt;0,AD55="X"),$BB$8,
IF(OR(AND(AD29="O",OR(AND(AD12&lt;&gt;"",AD13&lt;&gt;""),AD31&lt;&gt;"",AD34&lt;&gt;"")),AND(AD12&lt;&gt;"",AD13&lt;&gt;"",OR(AD31&lt;&gt;"",AD34&lt;&gt;"")),AND(AD33="XXX",AD36="XXX"),AD30="X"),$BC$8,
IF(AND(AD29="O",OR(AD40&lt;&gt;"",AD41&lt;&gt;"",AD43&lt;&gt;"",AD46&lt;&gt;"",AD47&lt;&gt;"",AD49&lt;&gt;"",AD53&lt;&gt;"",AD56&lt;&gt;"")),$BE$8,
IF(AD29="O",$AJ$29&amp;AD108,
IF(バルブ!$R$13="",$BD$8,
IF(AD114&lt;&gt;"",AD114,
IF(OR(AD12="",AD97=""),"",
CONCATENATE(AD92,AD93,AD94,AD95,AD96,AD97,AD98,AD99,AD100,AD101,AD102,AD103,AD104,AD105,AD106,AD107,AD108,AD109))))))))</f>
        <v/>
      </c>
      <c r="AE7" s="378" t="str">
        <f>IF(OR(COUNTIF(AE12:AE25,"X")&gt;0,AE55="X"),$BB$8,
IF(OR(AND(AE29="O",OR(AND(AE12&lt;&gt;"",AE13&lt;&gt;""),AE31&lt;&gt;"",AE34&lt;&gt;"")),AND(AE12&lt;&gt;"",AE13&lt;&gt;"",OR(AE31&lt;&gt;"",AE34&lt;&gt;"")),AND(AE33="XXX",AE36="XXX"),AE30="X"),$BC$8,
IF(AND(AE29="O",OR(AE40&lt;&gt;"",AE41&lt;&gt;"",AE43&lt;&gt;"",AE46&lt;&gt;"",AE47&lt;&gt;"",AE49&lt;&gt;"",AE53&lt;&gt;"",AE56&lt;&gt;"")),$BE$8,
IF(AE29="O",$AJ$29&amp;AE108,
IF(バルブ!$R$13="",$BD$8,
IF(AE114&lt;&gt;"",AE114,
IF(OR(AE12="",AE97=""),"",
CONCATENATE(AE92,AE93,AE94,AE95,AE96,AE97,AE98,AE99,AE100,AE101,AE102,AE103,AE104,AE105,AE106,AE107,AE108,AE109))))))))</f>
        <v/>
      </c>
      <c r="AF7" s="378" t="str">
        <f>IF(OR(COUNTIF(AF12:AF25,"X")&gt;0,AF55="X"),$BB$8,
IF(OR(AND(AF29="O",OR(AND(AF12&lt;&gt;"",AF13&lt;&gt;""),AF31&lt;&gt;"",AF34&lt;&gt;"")),AND(AF12&lt;&gt;"",AF13&lt;&gt;"",OR(AF31&lt;&gt;"",AF34&lt;&gt;"")),AND(AF33="XXX",AF36="XXX"),AF30="X"),$BC$8,
IF(AND(AF29="O",OR(AF40&lt;&gt;"",AF41&lt;&gt;"",AF43&lt;&gt;"",AF46&lt;&gt;"",AF47&lt;&gt;"",AF49&lt;&gt;"",AF53&lt;&gt;"",AF56&lt;&gt;"")),$BE$8,
IF(AF29="O",$AJ$29&amp;AF108,
IF(バルブ!$R$13="",$BD$8,
IF(AF114&lt;&gt;"",AF114,
IF(OR(AF12="",AF97=""),"",
CONCATENATE(AF92,AF93,AF94,AF95,AF96,AF97,AF98,AF99,AF100,AF101,AF102,AF103,AF104,AF105,AF106,AF107,AF108,AF109))))))))</f>
        <v/>
      </c>
      <c r="AG7" s="378" t="str">
        <f>IF(OR(COUNTIF(AG12:AG25,"X")&gt;0,AG55="X"),$BB$8,
IF(OR(AND(AG29="O",OR(AND(AG12&lt;&gt;"",AG13&lt;&gt;""),AG31&lt;&gt;"",AG34&lt;&gt;"")),AND(AG12&lt;&gt;"",AG13&lt;&gt;"",OR(AG31&lt;&gt;"",AG34&lt;&gt;"")),AND(AG33="XXX",AG36="XXX"),AG30="X"),$BC$8,
IF(AND(AG29="O",OR(AG40&lt;&gt;"",AG41&lt;&gt;"",AG43&lt;&gt;"",AG46&lt;&gt;"",AG47&lt;&gt;"",AG49&lt;&gt;"",AG53&lt;&gt;"",AG56&lt;&gt;"")),$BE$8,
IF(AG29="O",$AJ$29&amp;AG108,
IF(バルブ!$R$13="",$BD$8,
IF(AG114&lt;&gt;"",AG114,
IF(OR(AG12="",AG97=""),"",
CONCATENATE(AG92,AG93,AG94,AG95,AG96,AG97,AG98,AG99,AG100,AG101,AG102,AG103,AG104,AG105,AG106,AG107,AG108,AG109))))))))</f>
        <v/>
      </c>
      <c r="AH7" s="378" t="str">
        <f>IF(OR(COUNTIF(AH12:AH25,"X")&gt;0,AH55="X"),$BB$8,
IF(OR(AND(AH29="O",OR(AND(AH12&lt;&gt;"",AH13&lt;&gt;""),AH31&lt;&gt;"",AH34&lt;&gt;"")),AND(AH12&lt;&gt;"",AH13&lt;&gt;"",OR(AH31&lt;&gt;"",AH34&lt;&gt;"")),AND(AH33="XXX",AH36="XXX"),AH30="X"),$BC$8,
IF(AND(AH29="O",OR(AH40&lt;&gt;"",AH41&lt;&gt;"",AH43&lt;&gt;"",AH46&lt;&gt;"",AH47&lt;&gt;"",AH49&lt;&gt;"",AH53&lt;&gt;"",AH56&lt;&gt;"")),$BE$8,
IF(AH29="O",$AJ$29&amp;AH108,
IF(バルブ!$R$13="",$BD$8,
IF(AH114&lt;&gt;"",AH114,
IF(OR(AH12="",AH97=""),"",
CONCATENATE(AH92,AH93,AH94,AH95,AH96,AH97,AH98,AH99,AH100,AH101,AH102,AH103,AH104,AH105,AH106,AH107,AH108,AH109))))))))</f>
        <v/>
      </c>
      <c r="AI7" s="121"/>
      <c r="AJ7" s="121"/>
      <c r="AK7" s="121"/>
      <c r="AL7" s="121"/>
      <c r="AM7" s="121"/>
      <c r="AN7" s="121"/>
      <c r="AO7" s="121"/>
    </row>
    <row r="8" spans="2:190" ht="120" customHeight="1" x14ac:dyDescent="0.15">
      <c r="B8" s="733" t="str">
        <f>基本情報!C8&amp;"："&amp;基本情報!E8&amp;CHAR(10)&amp;基本情報!K8&amp;"："&amp;基本情報!M8&amp;CHAR(10)&amp;基本情報!S8&amp;"："&amp;基本情報!U8</f>
        <v>装置名：
図番：
工番・作番：</v>
      </c>
      <c r="C8" s="734"/>
      <c r="D8" s="734"/>
      <c r="E8" s="734"/>
      <c r="F8" s="734"/>
      <c r="G8" s="734"/>
      <c r="H8" s="734"/>
      <c r="I8" s="735"/>
      <c r="J8" s="122"/>
      <c r="K8" s="123" t="str">
        <f t="shared" ref="K8:Q8" si="0">IF(AND(K55="X",$AK$1=$BD$1,$AC$1=$BB$1,$Y$1=$BF$1),K92&amp;K93&amp;K94&amp;K95&amp;K96&amp;K97&amp;K98&amp;K99&amp;K100&amp;K101&amp;K102&amp;K103&amp;K104&amp;K105&amp;K106&amp;K107&amp;K110&amp;K109,IF(AND(K55="X",$AK$1=$BD$1,$AC$1=$BB$1,$Y$1=$BG$1),K92&amp;K93&amp;K94&amp;K95&amp;K96&amp;K97&amp;K98&amp;K99&amp;K100&amp;K101&amp;K102&amp;K103&amp;K104&amp;K105&amp;K106&amp;K107&amp;K109,K7))</f>
        <v/>
      </c>
      <c r="L8" s="123" t="str">
        <f t="shared" si="0"/>
        <v/>
      </c>
      <c r="M8" s="123" t="str">
        <f t="shared" si="0"/>
        <v/>
      </c>
      <c r="N8" s="123" t="str">
        <f t="shared" si="0"/>
        <v/>
      </c>
      <c r="O8" s="123" t="str">
        <f t="shared" si="0"/>
        <v/>
      </c>
      <c r="P8" s="123" t="str">
        <f t="shared" si="0"/>
        <v/>
      </c>
      <c r="Q8" s="123" t="str">
        <f t="shared" si="0"/>
        <v/>
      </c>
      <c r="R8" s="123" t="str">
        <f>IF(AND(R55="X",$AK$1=$BD$1,$AC$1=$BB$1,$Y$1=$BF$1),R92&amp;R93&amp;R94&amp;R95&amp;R96&amp;R97&amp;R98&amp;R99&amp;R100&amp;R101&amp;R102&amp;R103&amp;R104&amp;R105&amp;R106&amp;R107&amp;R110&amp;R109,IF(AND(R55="X",$AK$1=$BD$1,$AC$1=$BB$1,$Y$1=$BG$1),R92&amp;R93&amp;R94&amp;R95&amp;R96&amp;R97&amp;R98&amp;R99&amp;R100&amp;R101&amp;R102&amp;R103&amp;R104&amp;R105&amp;R106&amp;R107&amp;R109,R7))</f>
        <v/>
      </c>
      <c r="S8" s="123" t="str">
        <f t="shared" ref="S8:AH8" si="1">IF(AND(S55="X",$AK$1=$BD$1,$AC$1=$BB$1,$Y$1=$BF$1),S92&amp;S93&amp;S94&amp;S95&amp;S96&amp;S97&amp;S98&amp;S99&amp;S100&amp;S101&amp;S102&amp;S103&amp;S104&amp;S105&amp;S106&amp;S107&amp;S110&amp;S109,IF(AND(S55="X",$AK$1=$BD$1,$AC$1=$BB$1,$Y$1=$BG$1),S92&amp;S93&amp;S94&amp;S95&amp;S96&amp;S97&amp;S98&amp;S99&amp;S100&amp;S101&amp;S102&amp;S103&amp;S104&amp;S105&amp;S106&amp;S107&amp;S109,S7))</f>
        <v/>
      </c>
      <c r="T8" s="123" t="str">
        <f t="shared" si="1"/>
        <v/>
      </c>
      <c r="U8" s="123" t="str">
        <f t="shared" si="1"/>
        <v/>
      </c>
      <c r="V8" s="123" t="str">
        <f t="shared" si="1"/>
        <v/>
      </c>
      <c r="W8" s="123" t="str">
        <f t="shared" si="1"/>
        <v/>
      </c>
      <c r="X8" s="123" t="str">
        <f t="shared" si="1"/>
        <v/>
      </c>
      <c r="Y8" s="123" t="str">
        <f t="shared" si="1"/>
        <v/>
      </c>
      <c r="Z8" s="123" t="str">
        <f t="shared" si="1"/>
        <v/>
      </c>
      <c r="AA8" s="123" t="str">
        <f t="shared" si="1"/>
        <v/>
      </c>
      <c r="AB8" s="123" t="str">
        <f t="shared" si="1"/>
        <v/>
      </c>
      <c r="AC8" s="123" t="str">
        <f t="shared" si="1"/>
        <v/>
      </c>
      <c r="AD8" s="123" t="str">
        <f t="shared" si="1"/>
        <v/>
      </c>
      <c r="AE8" s="123" t="str">
        <f t="shared" si="1"/>
        <v/>
      </c>
      <c r="AF8" s="123" t="str">
        <f t="shared" si="1"/>
        <v/>
      </c>
      <c r="AG8" s="123" t="str">
        <f t="shared" si="1"/>
        <v/>
      </c>
      <c r="AH8" s="123" t="str">
        <f t="shared" si="1"/>
        <v/>
      </c>
      <c r="AI8" s="124"/>
      <c r="AJ8" s="788" t="str">
        <f>IF(AND(COUNTA(K66:AH66)&gt;0,ベース!R55&lt;&gt;"CM"),"",IF(AND(AND(ベース!R55&lt;&gt;"CM",ベース!R55&lt;&gt;"LM"),COUNTA(K69:AH69)&gt;0),$BF$8,IF(AJ72&lt;&gt;"",$BF$8,"")))</f>
        <v/>
      </c>
      <c r="AK8" s="789"/>
      <c r="AL8" s="789"/>
      <c r="AM8" s="789"/>
      <c r="AN8" s="789"/>
      <c r="AO8" s="790"/>
      <c r="AP8" s="201"/>
      <c r="BB8" s="313" t="s">
        <v>340</v>
      </c>
      <c r="BC8" s="313" t="s">
        <v>911</v>
      </c>
      <c r="BD8" s="313" t="s">
        <v>341</v>
      </c>
      <c r="BE8" s="313" t="s">
        <v>348</v>
      </c>
      <c r="BF8" s="313" t="s">
        <v>549</v>
      </c>
      <c r="CQ8" s="116">
        <v>1</v>
      </c>
      <c r="CR8" s="116">
        <v>2</v>
      </c>
      <c r="CS8" s="116">
        <v>3</v>
      </c>
      <c r="CT8" s="116">
        <v>4</v>
      </c>
      <c r="CU8" s="116">
        <v>5</v>
      </c>
      <c r="CV8" s="116">
        <v>6</v>
      </c>
      <c r="CW8" s="116">
        <v>7</v>
      </c>
      <c r="CX8" s="116">
        <v>8</v>
      </c>
      <c r="CY8" s="116">
        <v>9</v>
      </c>
      <c r="CZ8" s="116">
        <v>10</v>
      </c>
      <c r="DA8" s="116">
        <v>11</v>
      </c>
      <c r="DB8" s="116">
        <v>12</v>
      </c>
      <c r="DC8" s="116">
        <v>13</v>
      </c>
      <c r="DD8" s="116">
        <v>14</v>
      </c>
      <c r="DE8" s="116">
        <v>15</v>
      </c>
      <c r="DF8" s="116">
        <v>16</v>
      </c>
      <c r="DG8" s="116">
        <v>17</v>
      </c>
      <c r="DH8" s="116">
        <v>18</v>
      </c>
      <c r="DI8" s="116">
        <v>19</v>
      </c>
      <c r="DJ8" s="116">
        <v>20</v>
      </c>
      <c r="DK8" s="116">
        <v>21</v>
      </c>
      <c r="DL8" s="116">
        <v>22</v>
      </c>
      <c r="DM8" s="116">
        <v>23</v>
      </c>
      <c r="DN8" s="116">
        <v>24</v>
      </c>
      <c r="DO8" s="116"/>
    </row>
    <row r="9" spans="2:190" ht="12" customHeight="1" x14ac:dyDescent="0.15">
      <c r="B9" s="736" t="s">
        <v>179</v>
      </c>
      <c r="C9" s="737"/>
      <c r="D9" s="737"/>
      <c r="E9" s="737"/>
      <c r="F9" s="737"/>
      <c r="G9" s="581" t="str">
        <f>ベース!R43</f>
        <v/>
      </c>
      <c r="H9" s="748" t="s">
        <v>430</v>
      </c>
      <c r="I9" s="749"/>
      <c r="J9" s="754" t="s">
        <v>734</v>
      </c>
      <c r="K9" s="314" t="str">
        <f>IF($G$9="","",IF($AQ$3=K11,$BB$9,IF($AQ$3&gt;K11,$BC$9,"")))</f>
        <v/>
      </c>
      <c r="L9" s="314" t="str">
        <f t="shared" ref="L9:AH9" si="2">IF($G$9="","",IF($AQ$3=L11,$BB$9,IF($AQ$3&gt;L11,$BC$9,"")))</f>
        <v/>
      </c>
      <c r="M9" s="314" t="str">
        <f t="shared" si="2"/>
        <v/>
      </c>
      <c r="N9" s="314" t="str">
        <f t="shared" si="2"/>
        <v/>
      </c>
      <c r="O9" s="314" t="str">
        <f t="shared" si="2"/>
        <v/>
      </c>
      <c r="P9" s="314" t="str">
        <f t="shared" si="2"/>
        <v/>
      </c>
      <c r="Q9" s="314" t="str">
        <f t="shared" si="2"/>
        <v/>
      </c>
      <c r="R9" s="314" t="str">
        <f t="shared" si="2"/>
        <v/>
      </c>
      <c r="S9" s="314" t="str">
        <f t="shared" si="2"/>
        <v/>
      </c>
      <c r="T9" s="314" t="str">
        <f t="shared" si="2"/>
        <v/>
      </c>
      <c r="U9" s="314" t="str">
        <f t="shared" si="2"/>
        <v/>
      </c>
      <c r="V9" s="314" t="str">
        <f t="shared" si="2"/>
        <v/>
      </c>
      <c r="W9" s="314" t="str">
        <f t="shared" si="2"/>
        <v/>
      </c>
      <c r="X9" s="314" t="str">
        <f t="shared" si="2"/>
        <v/>
      </c>
      <c r="Y9" s="314" t="str">
        <f t="shared" si="2"/>
        <v/>
      </c>
      <c r="Z9" s="314" t="str">
        <f t="shared" si="2"/>
        <v/>
      </c>
      <c r="AA9" s="314" t="str">
        <f t="shared" si="2"/>
        <v/>
      </c>
      <c r="AB9" s="314" t="str">
        <f t="shared" si="2"/>
        <v/>
      </c>
      <c r="AC9" s="314" t="str">
        <f t="shared" si="2"/>
        <v/>
      </c>
      <c r="AD9" s="314" t="str">
        <f t="shared" si="2"/>
        <v/>
      </c>
      <c r="AE9" s="314" t="str">
        <f t="shared" si="2"/>
        <v/>
      </c>
      <c r="AF9" s="314" t="str">
        <f t="shared" si="2"/>
        <v/>
      </c>
      <c r="AG9" s="314" t="str">
        <f t="shared" si="2"/>
        <v/>
      </c>
      <c r="AH9" s="314" t="str">
        <f t="shared" si="2"/>
        <v/>
      </c>
      <c r="AI9" s="754" t="s">
        <v>735</v>
      </c>
      <c r="AJ9" s="806"/>
      <c r="AK9" s="807"/>
      <c r="AL9" s="807"/>
      <c r="AM9" s="807"/>
      <c r="AN9" s="807"/>
      <c r="AO9" s="808"/>
      <c r="AP9" s="803" t="s">
        <v>180</v>
      </c>
      <c r="BB9" s="313" t="s">
        <v>344</v>
      </c>
      <c r="BC9" s="313" t="s">
        <v>345</v>
      </c>
      <c r="BQ9" s="250" t="s">
        <v>312</v>
      </c>
    </row>
    <row r="10" spans="2:190" ht="12" customHeight="1" x14ac:dyDescent="0.15">
      <c r="B10" s="738"/>
      <c r="C10" s="739"/>
      <c r="D10" s="739"/>
      <c r="E10" s="739"/>
      <c r="F10" s="739"/>
      <c r="G10" s="582"/>
      <c r="H10" s="750"/>
      <c r="I10" s="751"/>
      <c r="J10" s="755"/>
      <c r="K10" s="125" t="str">
        <f>IF(AND(K9="",COUNTIF(K12:K73,"")&lt;60),"X","")</f>
        <v/>
      </c>
      <c r="L10" s="125" t="str">
        <f>IF(AND(L9="",COUNTIF(L12:L73,"")&lt;62),"X","")</f>
        <v/>
      </c>
      <c r="M10" s="125" t="str">
        <f t="shared" ref="M10:R10" si="3">IF(AND(M9="",COUNTIF(M12:M73,"")&lt;62),"X","")</f>
        <v/>
      </c>
      <c r="N10" s="125" t="str">
        <f t="shared" si="3"/>
        <v/>
      </c>
      <c r="O10" s="125" t="str">
        <f t="shared" si="3"/>
        <v/>
      </c>
      <c r="P10" s="125" t="str">
        <f t="shared" si="3"/>
        <v/>
      </c>
      <c r="Q10" s="125" t="str">
        <f t="shared" si="3"/>
        <v/>
      </c>
      <c r="R10" s="125" t="str">
        <f t="shared" si="3"/>
        <v/>
      </c>
      <c r="S10" s="125" t="str">
        <f>IF(AND(S9="",COUNTIF(S12:S73,"")&lt;62),"X","")</f>
        <v/>
      </c>
      <c r="T10" s="125" t="str">
        <f t="shared" ref="T10:AH10" si="4">IF(AND(T9="",COUNTIF(T12:T73,"")&lt;62),"X","")</f>
        <v/>
      </c>
      <c r="U10" s="125" t="str">
        <f t="shared" si="4"/>
        <v/>
      </c>
      <c r="V10" s="125" t="str">
        <f t="shared" si="4"/>
        <v/>
      </c>
      <c r="W10" s="125" t="str">
        <f t="shared" si="4"/>
        <v/>
      </c>
      <c r="X10" s="125" t="str">
        <f t="shared" si="4"/>
        <v/>
      </c>
      <c r="Y10" s="125" t="str">
        <f t="shared" si="4"/>
        <v/>
      </c>
      <c r="Z10" s="125" t="str">
        <f t="shared" si="4"/>
        <v/>
      </c>
      <c r="AA10" s="125" t="str">
        <f t="shared" si="4"/>
        <v/>
      </c>
      <c r="AB10" s="125" t="str">
        <f t="shared" si="4"/>
        <v/>
      </c>
      <c r="AC10" s="125" t="str">
        <f t="shared" si="4"/>
        <v/>
      </c>
      <c r="AD10" s="125" t="str">
        <f t="shared" si="4"/>
        <v/>
      </c>
      <c r="AE10" s="125" t="str">
        <f t="shared" si="4"/>
        <v/>
      </c>
      <c r="AF10" s="125" t="str">
        <f t="shared" si="4"/>
        <v/>
      </c>
      <c r="AG10" s="125" t="str">
        <f t="shared" si="4"/>
        <v/>
      </c>
      <c r="AH10" s="125" t="str">
        <f t="shared" si="4"/>
        <v/>
      </c>
      <c r="AI10" s="755"/>
      <c r="AJ10" s="809" t="str">
        <f>IF(COUNTIF(K10:AH10,"X")&gt;0,$BD$10,"")</f>
        <v/>
      </c>
      <c r="AK10" s="810"/>
      <c r="AL10" s="810"/>
      <c r="AM10" s="810"/>
      <c r="AN10" s="810"/>
      <c r="AO10" s="811"/>
      <c r="AP10" s="804"/>
      <c r="BB10" s="313" t="s">
        <v>346</v>
      </c>
      <c r="BD10" s="313" t="s">
        <v>347</v>
      </c>
      <c r="BQ10" s="250">
        <v>1</v>
      </c>
      <c r="BR10" s="250">
        <v>2</v>
      </c>
      <c r="BS10" s="250">
        <v>3</v>
      </c>
      <c r="BT10" s="250">
        <v>4</v>
      </c>
      <c r="BU10" s="250">
        <v>5</v>
      </c>
      <c r="BV10" s="250" t="s">
        <v>31</v>
      </c>
      <c r="BW10" s="250" t="s">
        <v>32</v>
      </c>
      <c r="BX10" s="250" t="s">
        <v>33</v>
      </c>
    </row>
    <row r="11" spans="2:190" ht="12" customHeight="1" x14ac:dyDescent="0.15">
      <c r="B11" s="740"/>
      <c r="C11" s="741"/>
      <c r="D11" s="741"/>
      <c r="E11" s="741"/>
      <c r="F11" s="741"/>
      <c r="G11" s="583"/>
      <c r="H11" s="752"/>
      <c r="I11" s="753"/>
      <c r="J11" s="756"/>
      <c r="K11" s="202">
        <v>1</v>
      </c>
      <c r="L11" s="203">
        <v>2</v>
      </c>
      <c r="M11" s="203">
        <v>3</v>
      </c>
      <c r="N11" s="203">
        <v>4</v>
      </c>
      <c r="O11" s="203">
        <v>5</v>
      </c>
      <c r="P11" s="203">
        <v>6</v>
      </c>
      <c r="Q11" s="203">
        <v>7</v>
      </c>
      <c r="R11" s="203">
        <v>8</v>
      </c>
      <c r="S11" s="203">
        <v>9</v>
      </c>
      <c r="T11" s="203">
        <v>10</v>
      </c>
      <c r="U11" s="203">
        <v>11</v>
      </c>
      <c r="V11" s="203">
        <v>12</v>
      </c>
      <c r="W11" s="203">
        <v>13</v>
      </c>
      <c r="X11" s="203">
        <v>14</v>
      </c>
      <c r="Y11" s="203">
        <v>15</v>
      </c>
      <c r="Z11" s="203">
        <v>16</v>
      </c>
      <c r="AA11" s="203">
        <v>17</v>
      </c>
      <c r="AB11" s="203">
        <v>18</v>
      </c>
      <c r="AC11" s="203">
        <v>19</v>
      </c>
      <c r="AD11" s="203">
        <v>20</v>
      </c>
      <c r="AE11" s="203">
        <v>21</v>
      </c>
      <c r="AF11" s="203">
        <v>22</v>
      </c>
      <c r="AG11" s="203">
        <v>23</v>
      </c>
      <c r="AH11" s="203">
        <v>24</v>
      </c>
      <c r="AI11" s="756"/>
      <c r="AJ11" s="126"/>
      <c r="AK11" s="127"/>
      <c r="AL11" s="127"/>
      <c r="AM11" s="127"/>
      <c r="AN11" s="127"/>
      <c r="AO11" s="128"/>
      <c r="AP11" s="805"/>
      <c r="BQ11" s="250">
        <v>0</v>
      </c>
      <c r="BR11" s="250">
        <v>1</v>
      </c>
    </row>
    <row r="12" spans="2:190" ht="15" customHeight="1" x14ac:dyDescent="0.15">
      <c r="B12" s="696" t="s">
        <v>181</v>
      </c>
      <c r="C12" s="742" t="s">
        <v>373</v>
      </c>
      <c r="D12" s="743"/>
      <c r="E12" s="743"/>
      <c r="F12" s="743"/>
      <c r="G12" s="743"/>
      <c r="H12" s="743"/>
      <c r="I12" s="744"/>
      <c r="J12" s="204" t="s">
        <v>924</v>
      </c>
      <c r="K12" s="129"/>
      <c r="L12" s="129"/>
      <c r="M12" s="129"/>
      <c r="N12" s="129"/>
      <c r="O12" s="129"/>
      <c r="P12" s="129"/>
      <c r="Q12" s="129"/>
      <c r="R12" s="129"/>
      <c r="S12" s="129"/>
      <c r="T12" s="129"/>
      <c r="U12" s="129"/>
      <c r="V12" s="129"/>
      <c r="W12" s="401"/>
      <c r="X12" s="401"/>
      <c r="Y12" s="401"/>
      <c r="Z12" s="401"/>
      <c r="AA12" s="401"/>
      <c r="AB12" s="401"/>
      <c r="AC12" s="401"/>
      <c r="AD12" s="401"/>
      <c r="AE12" s="401"/>
      <c r="AF12" s="401"/>
      <c r="AG12" s="401"/>
      <c r="AH12" s="401"/>
      <c r="AI12" s="204" t="s">
        <v>924</v>
      </c>
      <c r="AJ12" s="791"/>
      <c r="AK12" s="792"/>
      <c r="AL12" s="792"/>
      <c r="AM12" s="792"/>
      <c r="AN12" s="792"/>
      <c r="AO12" s="793"/>
      <c r="AP12" s="812"/>
      <c r="BB12" s="13"/>
      <c r="BC12" s="13" t="s">
        <v>325</v>
      </c>
      <c r="BR12" s="250" t="s">
        <v>62</v>
      </c>
    </row>
    <row r="13" spans="2:190" ht="15" customHeight="1" x14ac:dyDescent="0.15">
      <c r="B13" s="719"/>
      <c r="C13" s="760" t="str">
        <f>IF(バルブ!R10=仕様書作成!BC12,仕様書作成!BC13,仕様書作成!BD13)</f>
        <v>　この行は使用しません →→→</v>
      </c>
      <c r="D13" s="761"/>
      <c r="E13" s="761"/>
      <c r="F13" s="761"/>
      <c r="G13" s="761"/>
      <c r="H13" s="761"/>
      <c r="I13" s="762"/>
      <c r="J13" s="402" t="str">
        <f>IF(C13=BC13,BB13,"")</f>
        <v/>
      </c>
      <c r="K13" s="130"/>
      <c r="L13" s="130"/>
      <c r="M13" s="130"/>
      <c r="N13" s="130"/>
      <c r="O13" s="130"/>
      <c r="P13" s="130"/>
      <c r="Q13" s="130"/>
      <c r="R13" s="130"/>
      <c r="S13" s="130"/>
      <c r="T13" s="130"/>
      <c r="U13" s="130"/>
      <c r="V13" s="130"/>
      <c r="W13" s="401"/>
      <c r="X13" s="401"/>
      <c r="Y13" s="401"/>
      <c r="Z13" s="401"/>
      <c r="AA13" s="401"/>
      <c r="AB13" s="401"/>
      <c r="AC13" s="401"/>
      <c r="AD13" s="401"/>
      <c r="AE13" s="401"/>
      <c r="AF13" s="401"/>
      <c r="AG13" s="401"/>
      <c r="AH13" s="401"/>
      <c r="AI13" s="402" t="str">
        <f>IF(C13=BC13,BB13,"")</f>
        <v/>
      </c>
      <c r="AJ13" s="678" t="str">
        <f>IF(バルブ!R10="0",仕様書作成!BF13,IF(バルブ!R10="1",仕様書作成!BE13,""))</f>
        <v>※全連弾性体シール選択済み</v>
      </c>
      <c r="AK13" s="679"/>
      <c r="AL13" s="679"/>
      <c r="AM13" s="679"/>
      <c r="AN13" s="679"/>
      <c r="AO13" s="680"/>
      <c r="AP13" s="813"/>
      <c r="BB13" s="13" t="s">
        <v>550</v>
      </c>
      <c r="BC13" s="13" t="s">
        <v>925</v>
      </c>
      <c r="BD13" s="13" t="s">
        <v>811</v>
      </c>
      <c r="BE13" s="13" t="s">
        <v>926</v>
      </c>
      <c r="BF13" s="13" t="s">
        <v>927</v>
      </c>
      <c r="BR13" s="250" t="s">
        <v>38</v>
      </c>
    </row>
    <row r="14" spans="2:190" ht="10.5" customHeight="1" x14ac:dyDescent="0.15">
      <c r="B14" s="719"/>
      <c r="C14" s="727" t="str">
        <f>IF(COUNTIF(K14:AH14,"X")&gt;0,$BB$14,"")</f>
        <v/>
      </c>
      <c r="D14" s="728"/>
      <c r="E14" s="728"/>
      <c r="F14" s="728"/>
      <c r="G14" s="728"/>
      <c r="H14" s="728"/>
      <c r="I14" s="729"/>
      <c r="J14" s="421" t="str">
        <f>IF(AND(C13=BD13,COUNTA(K13:AH13)&gt;0),1,"")</f>
        <v/>
      </c>
      <c r="K14" s="131" t="str">
        <f>IF(AND(OR(K12="A",K12="B",K12="C"),OR(バルブ!$R$10="1",K13=1)),"X",IF(AND(バルブ!$R$25="-X90",OR(バルブ!$R$10="1",K13=1)),"X",IF(AND(バルブ!$R$7="10-",OR(仕様書作成!K12="A",仕様書作成!K12="B",仕様書作成!K12="C"),OR(バルブ!$R$10="1",K13=1)),"X","")))</f>
        <v/>
      </c>
      <c r="L14" s="131" t="str">
        <f>IF(AND(OR(L12="A",L12="B",L12="C"),OR(バルブ!$R$10="1",L13=1)),"X",IF(AND(バルブ!$R$25="-X90",OR(バルブ!$R$10="1",L13=1)),"X",IF(AND(バルブ!$R$7="10-",OR(仕様書作成!L12="A",仕様書作成!L12="B",仕様書作成!L12="C"),OR(バルブ!$R$10="1",L13=1)),"X","")))</f>
        <v/>
      </c>
      <c r="M14" s="131" t="str">
        <f>IF(AND(OR(M12="A",M12="B",M12="C"),OR(バルブ!$R$10="1",M13=1)),"X",IF(AND(バルブ!$R$25="-X90",OR(バルブ!$R$10="1",M13=1)),"X",IF(AND(バルブ!$R$7="10-",OR(仕様書作成!M12="A",仕様書作成!M12="B",仕様書作成!M12="C"),OR(バルブ!$R$10="1",M13=1)),"X","")))</f>
        <v/>
      </c>
      <c r="N14" s="131" t="str">
        <f>IF(AND(OR(N12="A",N12="B",N12="C"),OR(バルブ!$R$10="1",N13=1)),"X",IF(AND(バルブ!$R$25="-X90",OR(バルブ!$R$10="1",N13=1)),"X",IF(AND(バルブ!$R$7="10-",OR(仕様書作成!N12="A",仕様書作成!N12="B",仕様書作成!N12="C"),OR(バルブ!$R$10="1",N13=1)),"X","")))</f>
        <v/>
      </c>
      <c r="O14" s="131" t="str">
        <f>IF(AND(OR(O12="A",O12="B",O12="C"),OR(バルブ!$R$10="1",O13=1)),"X",IF(AND(バルブ!$R$25="-X90",OR(バルブ!$R$10="1",O13=1)),"X",IF(AND(バルブ!$R$7="10-",OR(仕様書作成!O12="A",仕様書作成!O12="B",仕様書作成!O12="C"),OR(バルブ!$R$10="1",O13=1)),"X","")))</f>
        <v/>
      </c>
      <c r="P14" s="131" t="str">
        <f>IF(AND(OR(P12="A",P12="B",P12="C"),OR(バルブ!$R$10="1",P13=1)),"X",IF(AND(バルブ!$R$25="-X90",OR(バルブ!$R$10="1",P13=1)),"X",IF(AND(バルブ!$R$7="10-",OR(仕様書作成!P12="A",仕様書作成!P12="B",仕様書作成!P12="C"),OR(バルブ!$R$10="1",P13=1)),"X","")))</f>
        <v/>
      </c>
      <c r="Q14" s="131" t="str">
        <f>IF(AND(OR(Q12="A",Q12="B",Q12="C"),OR(バルブ!$R$10="1",Q13=1)),"X",IF(AND(バルブ!$R$25="-X90",OR(バルブ!$R$10="1",Q13=1)),"X",IF(AND(バルブ!$R$7="10-",OR(仕様書作成!Q12="A",仕様書作成!Q12="B",仕様書作成!Q12="C"),OR(バルブ!$R$10="1",Q13=1)),"X","")))</f>
        <v/>
      </c>
      <c r="R14" s="131" t="str">
        <f>IF(AND(OR(R12="A",R12="B",R12="C"),OR(バルブ!$R$10="1",R13=1)),"X",IF(AND(バルブ!$R$25="-X90",OR(バルブ!$R$10="1",R13=1)),"X",IF(AND(バルブ!$R$7="10-",OR(仕様書作成!R12="A",仕様書作成!R12="B",仕様書作成!R12="C"),OR(バルブ!$R$10="1",R13=1)),"X","")))</f>
        <v/>
      </c>
      <c r="S14" s="131" t="str">
        <f>IF(AND(OR(S12="A",S12="B",S12="C"),OR(バルブ!$R$10="1",S13=1)),"X",IF(AND(バルブ!$R$25="-X90",OR(バルブ!$R$10="1",S13=1)),"X",IF(AND(バルブ!$R$7="10-",OR(仕様書作成!S12="A",仕様書作成!S12="B",仕様書作成!S12="C"),OR(バルブ!$R$10="1",S13=1)),"X","")))</f>
        <v/>
      </c>
      <c r="T14" s="131" t="str">
        <f>IF(AND(OR(T12="A",T12="B",T12="C"),OR(バルブ!$R$10="1",T13=1)),"X",IF(AND(バルブ!$R$25="-X90",OR(バルブ!$R$10="1",T13=1)),"X",IF(AND(バルブ!$R$7="10-",OR(仕様書作成!T12="A",仕様書作成!T12="B",仕様書作成!T12="C"),OR(バルブ!$R$10="1",T13=1)),"X","")))</f>
        <v/>
      </c>
      <c r="U14" s="131" t="str">
        <f>IF(AND(OR(U12="A",U12="B",U12="C"),OR(バルブ!$R$10="1",U13=1)),"X",IF(AND(バルブ!$R$25="-X90",OR(バルブ!$R$10="1",U13=1)),"X",IF(AND(バルブ!$R$7="10-",OR(仕様書作成!U12="A",仕様書作成!U12="B",仕様書作成!U12="C"),OR(バルブ!$R$10="1",U13=1)),"X","")))</f>
        <v/>
      </c>
      <c r="V14" s="131" t="str">
        <f>IF(AND(OR(V12="A",V12="B",V12="C"),OR(バルブ!$R$10="1",V13=1)),"X",IF(AND(バルブ!$R$25="-X90",OR(バルブ!$R$10="1",V13=1)),"X",IF(AND(バルブ!$R$7="10-",OR(仕様書作成!V12="A",仕様書作成!V12="B",仕様書作成!V12="C"),OR(バルブ!$R$10="1",V13=1)),"X","")))</f>
        <v/>
      </c>
      <c r="W14" s="131" t="str">
        <f>IF(AND(OR(W12="A",W12="B",W12="C"),OR(バルブ!$R$10="1",W13=1)),"X",IF(AND(バルブ!$R$25="-X90",OR(バルブ!$R$10="1",W13=1)),"X",IF(AND(バルブ!$R$7="10-",OR(仕様書作成!W12="A",仕様書作成!W12="B",仕様書作成!W12="C"),OR(バルブ!$R$10="1",W13=1)),"X","")))</f>
        <v/>
      </c>
      <c r="X14" s="131" t="str">
        <f>IF(AND(OR(X12="A",X12="B",X12="C"),OR(バルブ!$R$10="1",X13=1)),"X",IF(AND(バルブ!$R$25="-X90",OR(バルブ!$R$10="1",X13=1)),"X",IF(AND(バルブ!$R$7="10-",OR(仕様書作成!X12="A",仕様書作成!X12="B",仕様書作成!X12="C"),OR(バルブ!$R$10="1",X13=1)),"X","")))</f>
        <v/>
      </c>
      <c r="Y14" s="131" t="str">
        <f>IF(AND(OR(Y12="A",Y12="B",Y12="C"),OR(バルブ!$R$10="1",Y13=1)),"X",IF(AND(バルブ!$R$25="-X90",OR(バルブ!$R$10="1",Y13=1)),"X",IF(AND(バルブ!$R$7="10-",OR(仕様書作成!Y12="A",仕様書作成!Y12="B",仕様書作成!Y12="C"),OR(バルブ!$R$10="1",Y13=1)),"X","")))</f>
        <v/>
      </c>
      <c r="Z14" s="131" t="str">
        <f>IF(AND(OR(Z12="A",Z12="B",Z12="C"),OR(バルブ!$R$10="1",Z13=1)),"X",IF(AND(バルブ!$R$25="-X90",OR(バルブ!$R$10="1",Z13=1)),"X",IF(AND(バルブ!$R$7="10-",OR(仕様書作成!Z12="A",仕様書作成!Z12="B",仕様書作成!Z12="C"),OR(バルブ!$R$10="1",Z13=1)),"X","")))</f>
        <v/>
      </c>
      <c r="AA14" s="131" t="str">
        <f>IF(AND(OR(AA12="A",AA12="B",AA12="C"),OR(バルブ!$R$10="1",AA13=1)),"X",IF(AND(バルブ!$R$25="-X90",OR(バルブ!$R$10="1",AA13=1)),"X",IF(AND(バルブ!$R$7="10-",OR(仕様書作成!AA12="A",仕様書作成!AA12="B",仕様書作成!AA12="C"),OR(バルブ!$R$10="1",AA13=1)),"X","")))</f>
        <v/>
      </c>
      <c r="AB14" s="131" t="str">
        <f>IF(AND(OR(AB12="A",AB12="B",AB12="C"),OR(バルブ!$R$10="1",AB13=1)),"X",IF(AND(バルブ!$R$25="-X90",OR(バルブ!$R$10="1",AB13=1)),"X",IF(AND(バルブ!$R$7="10-",OR(仕様書作成!AB12="A",仕様書作成!AB12="B",仕様書作成!AB12="C"),OR(バルブ!$R$10="1",AB13=1)),"X","")))</f>
        <v/>
      </c>
      <c r="AC14" s="131" t="str">
        <f>IF(AND(OR(AC12="A",AC12="B",AC12="C"),OR(バルブ!$R$10="1",AC13=1)),"X",IF(AND(バルブ!$R$25="-X90",OR(バルブ!$R$10="1",AC13=1)),"X",IF(AND(バルブ!$R$7="10-",OR(仕様書作成!AC12="A",仕様書作成!AC12="B",仕様書作成!AC12="C"),OR(バルブ!$R$10="1",AC13=1)),"X","")))</f>
        <v/>
      </c>
      <c r="AD14" s="131" t="str">
        <f>IF(AND(OR(AD12="A",AD12="B",AD12="C"),OR(バルブ!$R$10="1",AD13=1)),"X",IF(AND(バルブ!$R$25="-X90",OR(バルブ!$R$10="1",AD13=1)),"X",IF(AND(バルブ!$R$7="10-",OR(仕様書作成!AD12="A",仕様書作成!AD12="B",仕様書作成!AD12="C"),OR(バルブ!$R$10="1",AD13=1)),"X","")))</f>
        <v/>
      </c>
      <c r="AE14" s="131" t="str">
        <f>IF(AND(OR(AE12="A",AE12="B",AE12="C"),OR(バルブ!$R$10="1",AE13=1)),"X",IF(AND(バルブ!$R$25="-X90",OR(バルブ!$R$10="1",AE13=1)),"X",IF(AND(バルブ!$R$7="10-",OR(仕様書作成!AE12="A",仕様書作成!AE12="B",仕様書作成!AE12="C"),OR(バルブ!$R$10="1",AE13=1)),"X","")))</f>
        <v/>
      </c>
      <c r="AF14" s="131" t="str">
        <f>IF(AND(OR(AF12="A",AF12="B",AF12="C"),OR(バルブ!$R$10="1",AF13=1)),"X",IF(AND(バルブ!$R$25="-X90",OR(バルブ!$R$10="1",AF13=1)),"X",IF(AND(バルブ!$R$7="10-",OR(仕様書作成!AF12="A",仕様書作成!AF12="B",仕様書作成!AF12="C"),OR(バルブ!$R$10="1",AF13=1)),"X","")))</f>
        <v/>
      </c>
      <c r="AG14" s="131" t="str">
        <f>IF(AND(OR(AG12="A",AG12="B",AG12="C"),OR(バルブ!$R$10="1",AG13=1)),"X",IF(AND(バルブ!$R$25="-X90",OR(バルブ!$R$10="1",AG13=1)),"X",IF(AND(バルブ!$R$7="10-",OR(仕様書作成!AG12="A",仕様書作成!AG12="B",仕様書作成!AG12="C"),OR(バルブ!$R$10="1",AG13=1)),"X","")))</f>
        <v/>
      </c>
      <c r="AH14" s="131" t="str">
        <f>IF(AND(OR(AH12="A",AH12="B",AH12="C"),OR(バルブ!$R$10="1",AH13=1)),"X",IF(AND(バルブ!$R$25="-X90",OR(バルブ!$R$10="1",AH13=1)),"X",IF(AND(バルブ!$R$7="10-",OR(仕様書作成!AH12="A",仕様書作成!AH12="B",仕様書作成!AH12="C"),OR(バルブ!$R$10="1",AH13=1)),"X","")))</f>
        <v/>
      </c>
      <c r="AI14" s="403"/>
      <c r="AJ14" s="765" t="str">
        <f>IF(AND(バルブ!R25="-X90",COUNTIF(仕様書作成!K13:AH13,1)&gt;0),$BC$14,"")</f>
        <v/>
      </c>
      <c r="AK14" s="766"/>
      <c r="AL14" s="766"/>
      <c r="AM14" s="766"/>
      <c r="AN14" s="766"/>
      <c r="AO14" s="767"/>
      <c r="AP14" s="814"/>
      <c r="BB14" s="313" t="s">
        <v>329</v>
      </c>
      <c r="BC14" s="313" t="s">
        <v>357</v>
      </c>
      <c r="BR14" s="250" t="s">
        <v>32</v>
      </c>
      <c r="BS14" s="250" t="s">
        <v>40</v>
      </c>
      <c r="CO14" s="250" t="s">
        <v>809</v>
      </c>
      <c r="CQ14" s="304" t="str">
        <f>IF(K56="","","SY50M-"&amp;K57&amp;"-"&amp;K59)</f>
        <v/>
      </c>
      <c r="CR14" s="304" t="str">
        <f t="shared" ref="CR14:DN14" si="5">IF(L56="","","SY50M-"&amp;L57&amp;"-"&amp;L59)</f>
        <v/>
      </c>
      <c r="CS14" s="304" t="str">
        <f t="shared" si="5"/>
        <v/>
      </c>
      <c r="CT14" s="304" t="str">
        <f t="shared" si="5"/>
        <v/>
      </c>
      <c r="CU14" s="304" t="str">
        <f t="shared" si="5"/>
        <v/>
      </c>
      <c r="CV14" s="304" t="str">
        <f t="shared" si="5"/>
        <v/>
      </c>
      <c r="CW14" s="304" t="str">
        <f t="shared" si="5"/>
        <v/>
      </c>
      <c r="CX14" s="304" t="str">
        <f t="shared" si="5"/>
        <v/>
      </c>
      <c r="CY14" s="304" t="str">
        <f t="shared" si="5"/>
        <v/>
      </c>
      <c r="CZ14" s="304" t="str">
        <f t="shared" si="5"/>
        <v/>
      </c>
      <c r="DA14" s="304" t="str">
        <f t="shared" si="5"/>
        <v/>
      </c>
      <c r="DB14" s="304" t="str">
        <f t="shared" si="5"/>
        <v/>
      </c>
      <c r="DC14" s="304" t="str">
        <f t="shared" si="5"/>
        <v/>
      </c>
      <c r="DD14" s="304" t="str">
        <f t="shared" si="5"/>
        <v/>
      </c>
      <c r="DE14" s="304" t="str">
        <f t="shared" si="5"/>
        <v/>
      </c>
      <c r="DF14" s="304" t="str">
        <f t="shared" si="5"/>
        <v/>
      </c>
      <c r="DG14" s="304" t="str">
        <f t="shared" si="5"/>
        <v/>
      </c>
      <c r="DH14" s="304" t="str">
        <f t="shared" si="5"/>
        <v/>
      </c>
      <c r="DI14" s="304" t="str">
        <f t="shared" si="5"/>
        <v/>
      </c>
      <c r="DJ14" s="304" t="str">
        <f t="shared" si="5"/>
        <v/>
      </c>
      <c r="DK14" s="304" t="str">
        <f t="shared" si="5"/>
        <v/>
      </c>
      <c r="DL14" s="304" t="str">
        <f t="shared" si="5"/>
        <v/>
      </c>
      <c r="DM14" s="304" t="str">
        <f t="shared" si="5"/>
        <v/>
      </c>
      <c r="DN14" s="304" t="str">
        <f t="shared" si="5"/>
        <v/>
      </c>
    </row>
    <row r="15" spans="2:190" ht="15" customHeight="1" x14ac:dyDescent="0.15">
      <c r="B15" s="719"/>
      <c r="C15" s="730" t="str">
        <f>IF(バルブ!R19=仕様書作成!BC16,仕様書作成!BC15,仕様書作成!BD15)</f>
        <v>　この行は使用しません →→→</v>
      </c>
      <c r="D15" s="731"/>
      <c r="E15" s="731"/>
      <c r="F15" s="731"/>
      <c r="G15" s="731"/>
      <c r="H15" s="731"/>
      <c r="I15" s="732"/>
      <c r="J15" s="373" t="str">
        <f>IF(バルブ!$T$19=仕様書作成!$BC$16,仕様書作成!$BB$15,"")</f>
        <v/>
      </c>
      <c r="K15" s="153"/>
      <c r="L15" s="153"/>
      <c r="M15" s="153"/>
      <c r="N15" s="153"/>
      <c r="O15" s="153"/>
      <c r="P15" s="153"/>
      <c r="Q15" s="153"/>
      <c r="R15" s="153"/>
      <c r="S15" s="153"/>
      <c r="T15" s="153"/>
      <c r="U15" s="153"/>
      <c r="V15" s="153"/>
      <c r="W15" s="233"/>
      <c r="X15" s="233"/>
      <c r="Y15" s="233"/>
      <c r="Z15" s="233"/>
      <c r="AA15" s="233"/>
      <c r="AB15" s="233"/>
      <c r="AC15" s="233"/>
      <c r="AD15" s="233"/>
      <c r="AE15" s="233"/>
      <c r="AF15" s="233"/>
      <c r="AG15" s="233"/>
      <c r="AH15" s="233"/>
      <c r="AI15" s="373" t="str">
        <f>IF(バルブ!$T$19=仕様書作成!$BC$16,仕様書作成!$BB$15,"")</f>
        <v/>
      </c>
      <c r="AJ15" s="774" t="str">
        <f>IF(AND($C$16=BE16,バルブ!T19=""),仕様書作成!BE15,IF(AND($C$16=BE16,バルブ!T19="D"),仕様書作成!BF15,IF(AND($C$16=BE16,バルブ!T19="E"),仕様書作成!BG15,IF(AND($C$16=BE16,バルブ!T19="F"),仕様書作成!BH15,""))))</f>
        <v/>
      </c>
      <c r="AK15" s="775"/>
      <c r="AL15" s="775"/>
      <c r="AM15" s="775"/>
      <c r="AN15" s="775"/>
      <c r="AO15" s="776"/>
      <c r="AP15" s="374"/>
      <c r="BB15" s="13" t="s">
        <v>736</v>
      </c>
      <c r="BC15" s="13" t="s">
        <v>810</v>
      </c>
      <c r="BD15" s="13" t="s">
        <v>811</v>
      </c>
      <c r="BE15" s="13" t="s">
        <v>812</v>
      </c>
      <c r="BF15" s="13" t="s">
        <v>737</v>
      </c>
      <c r="BG15" s="13" t="s">
        <v>738</v>
      </c>
      <c r="BH15" s="13" t="s">
        <v>813</v>
      </c>
      <c r="BR15" s="250" t="s">
        <v>34</v>
      </c>
      <c r="BS15" s="250" t="s">
        <v>35</v>
      </c>
      <c r="BT15" s="250" t="s">
        <v>36</v>
      </c>
      <c r="ER15" s="115"/>
      <c r="ES15" s="115"/>
      <c r="ET15" s="115"/>
      <c r="EU15" s="115"/>
      <c r="EV15" s="115"/>
      <c r="EW15" s="115"/>
      <c r="EX15" s="115"/>
      <c r="EY15" s="115"/>
      <c r="EZ15" s="115"/>
      <c r="FA15" s="115"/>
      <c r="FB15" s="115"/>
      <c r="FC15" s="115"/>
      <c r="FD15" s="115"/>
      <c r="FE15" s="115"/>
      <c r="FF15" s="115"/>
      <c r="FG15" s="115"/>
      <c r="FH15" s="115"/>
      <c r="FI15" s="115"/>
      <c r="FJ15" s="115"/>
      <c r="FK15" s="115"/>
      <c r="FL15" s="115"/>
      <c r="FM15" s="115"/>
      <c r="FN15" s="115"/>
      <c r="FO15" s="115"/>
      <c r="FP15" s="115"/>
      <c r="FQ15" s="115"/>
      <c r="FR15" s="115"/>
      <c r="FS15" s="115"/>
      <c r="FT15" s="115"/>
      <c r="FU15" s="115"/>
      <c r="FV15" s="115"/>
      <c r="FW15" s="115"/>
      <c r="FX15" s="115"/>
      <c r="FY15" s="115"/>
      <c r="FZ15" s="115"/>
      <c r="GA15" s="115"/>
      <c r="GB15" s="115"/>
      <c r="GC15" s="115"/>
      <c r="GD15" s="115"/>
      <c r="GE15" s="115"/>
      <c r="GF15" s="115"/>
      <c r="GG15" s="115"/>
      <c r="GH15" s="115"/>
    </row>
    <row r="16" spans="2:190" ht="12" customHeight="1" x14ac:dyDescent="0.15">
      <c r="B16" s="719"/>
      <c r="C16" s="757" t="str">
        <f>IF(COUNTIF(K16:AH16,"-")&gt;0,$BD$16,IF(COUNTIF(K16:AH16,"X")&gt;0,$BE$16,""))</f>
        <v/>
      </c>
      <c r="D16" s="758"/>
      <c r="E16" s="758"/>
      <c r="F16" s="758"/>
      <c r="G16" s="758"/>
      <c r="H16" s="758"/>
      <c r="I16" s="759"/>
      <c r="J16" s="375"/>
      <c r="K16" s="149" t="str">
        <f>IF(AND($C$15=$BD$15,K15&lt;&gt;""),"X","")</f>
        <v/>
      </c>
      <c r="L16" s="149" t="str">
        <f t="shared" ref="L16:AH16" si="6">IF(AND($C$15=$BD$15,L15&lt;&gt;""),"X","")</f>
        <v/>
      </c>
      <c r="M16" s="149" t="str">
        <f t="shared" si="6"/>
        <v/>
      </c>
      <c r="N16" s="149" t="str">
        <f t="shared" si="6"/>
        <v/>
      </c>
      <c r="O16" s="149" t="str">
        <f t="shared" si="6"/>
        <v/>
      </c>
      <c r="P16" s="149" t="str">
        <f t="shared" si="6"/>
        <v/>
      </c>
      <c r="Q16" s="149" t="str">
        <f t="shared" si="6"/>
        <v/>
      </c>
      <c r="R16" s="149" t="str">
        <f t="shared" si="6"/>
        <v/>
      </c>
      <c r="S16" s="149" t="str">
        <f t="shared" si="6"/>
        <v/>
      </c>
      <c r="T16" s="149" t="str">
        <f t="shared" si="6"/>
        <v/>
      </c>
      <c r="U16" s="149" t="str">
        <f t="shared" si="6"/>
        <v/>
      </c>
      <c r="V16" s="149" t="str">
        <f t="shared" si="6"/>
        <v/>
      </c>
      <c r="W16" s="149" t="str">
        <f t="shared" si="6"/>
        <v/>
      </c>
      <c r="X16" s="149" t="str">
        <f t="shared" si="6"/>
        <v/>
      </c>
      <c r="Y16" s="149" t="str">
        <f t="shared" si="6"/>
        <v/>
      </c>
      <c r="Z16" s="149" t="str">
        <f t="shared" si="6"/>
        <v/>
      </c>
      <c r="AA16" s="149" t="str">
        <f t="shared" si="6"/>
        <v/>
      </c>
      <c r="AB16" s="149" t="str">
        <f t="shared" si="6"/>
        <v/>
      </c>
      <c r="AC16" s="149" t="str">
        <f t="shared" si="6"/>
        <v/>
      </c>
      <c r="AD16" s="149" t="str">
        <f t="shared" si="6"/>
        <v/>
      </c>
      <c r="AE16" s="149" t="str">
        <f t="shared" si="6"/>
        <v/>
      </c>
      <c r="AF16" s="149" t="str">
        <f t="shared" si="6"/>
        <v/>
      </c>
      <c r="AG16" s="149" t="str">
        <f t="shared" si="6"/>
        <v/>
      </c>
      <c r="AH16" s="149" t="str">
        <f t="shared" si="6"/>
        <v/>
      </c>
      <c r="AI16" s="375"/>
      <c r="AJ16" s="777"/>
      <c r="AK16" s="778"/>
      <c r="AL16" s="778"/>
      <c r="AM16" s="778"/>
      <c r="AN16" s="778"/>
      <c r="AO16" s="779"/>
      <c r="AP16" s="376"/>
      <c r="BB16" s="13" t="s">
        <v>739</v>
      </c>
      <c r="BC16" s="13" t="s">
        <v>325</v>
      </c>
      <c r="BD16" s="13" t="s">
        <v>740</v>
      </c>
      <c r="BE16" s="13" t="s">
        <v>741</v>
      </c>
      <c r="BF16" s="13"/>
      <c r="ER16" s="115"/>
      <c r="ES16" s="115"/>
      <c r="ET16" s="115"/>
      <c r="EU16" s="115"/>
      <c r="EV16" s="115"/>
      <c r="EW16" s="115"/>
      <c r="EX16" s="115"/>
      <c r="EY16" s="115"/>
      <c r="EZ16" s="115"/>
      <c r="FA16" s="115"/>
      <c r="FB16" s="115"/>
      <c r="FC16" s="115"/>
      <c r="FD16" s="115"/>
      <c r="FE16" s="115"/>
      <c r="FF16" s="115"/>
      <c r="FG16" s="115"/>
      <c r="FH16" s="115"/>
      <c r="FI16" s="115"/>
      <c r="FJ16" s="115"/>
      <c r="FK16" s="115"/>
      <c r="FL16" s="115"/>
      <c r="FM16" s="115"/>
      <c r="FN16" s="115"/>
      <c r="FO16" s="115"/>
      <c r="FP16" s="115"/>
      <c r="FQ16" s="115"/>
      <c r="FR16" s="115"/>
      <c r="FS16" s="115"/>
      <c r="FT16" s="115"/>
      <c r="FU16" s="115"/>
      <c r="FV16" s="115"/>
      <c r="FW16" s="115"/>
      <c r="FX16" s="115"/>
      <c r="FY16" s="115"/>
      <c r="FZ16" s="115"/>
      <c r="GA16" s="115"/>
      <c r="GB16" s="115"/>
      <c r="GC16" s="115"/>
      <c r="GD16" s="115"/>
      <c r="GE16" s="115"/>
      <c r="GF16" s="115"/>
      <c r="GG16" s="115"/>
      <c r="GH16" s="115"/>
    </row>
    <row r="17" spans="2:190" ht="15" customHeight="1" x14ac:dyDescent="0.15">
      <c r="B17" s="719"/>
      <c r="C17" s="724" t="s">
        <v>291</v>
      </c>
      <c r="D17" s="725"/>
      <c r="E17" s="725"/>
      <c r="F17" s="725"/>
      <c r="G17" s="725"/>
      <c r="H17" s="725"/>
      <c r="I17" s="726"/>
      <c r="J17" s="703" t="s">
        <v>131</v>
      </c>
      <c r="K17" s="132"/>
      <c r="L17" s="132"/>
      <c r="M17" s="132"/>
      <c r="N17" s="132"/>
      <c r="O17" s="132"/>
      <c r="P17" s="132"/>
      <c r="Q17" s="132"/>
      <c r="R17" s="132"/>
      <c r="S17" s="132"/>
      <c r="T17" s="132"/>
      <c r="U17" s="132"/>
      <c r="V17" s="132"/>
      <c r="W17" s="132"/>
      <c r="X17" s="132"/>
      <c r="Y17" s="132"/>
      <c r="Z17" s="132"/>
      <c r="AA17" s="235"/>
      <c r="AB17" s="235"/>
      <c r="AC17" s="235"/>
      <c r="AD17" s="235"/>
      <c r="AE17" s="235"/>
      <c r="AF17" s="235"/>
      <c r="AG17" s="235"/>
      <c r="AH17" s="236"/>
      <c r="AI17" s="703" t="s">
        <v>131</v>
      </c>
      <c r="AJ17" s="815" t="s">
        <v>293</v>
      </c>
      <c r="AK17" s="816"/>
      <c r="AL17" s="816"/>
      <c r="AM17" s="816"/>
      <c r="AN17" s="816"/>
      <c r="AO17" s="817"/>
      <c r="AP17" s="205"/>
      <c r="BR17" s="250" t="s">
        <v>152</v>
      </c>
    </row>
    <row r="18" spans="2:190" ht="10.5" customHeight="1" x14ac:dyDescent="0.15">
      <c r="B18" s="719"/>
      <c r="C18" s="575" t="str">
        <f>IF(COUNTIF(K18:AH18,"X")&gt;0,$BB$18,"")</f>
        <v/>
      </c>
      <c r="D18" s="576"/>
      <c r="E18" s="576"/>
      <c r="F18" s="576"/>
      <c r="G18" s="576"/>
      <c r="H18" s="576"/>
      <c r="I18" s="577"/>
      <c r="J18" s="571"/>
      <c r="K18" s="133" t="str">
        <f>IF(AND(OR(ベース!$R$46="U",ベース!$R$46="D",ベース!$R$46="B",ベース!$R$46="C",ベース!$R$46="E",ベース!$R$46="F"),仕様書作成!K17="R"),"X","")</f>
        <v/>
      </c>
      <c r="L18" s="133" t="str">
        <f>IF(AND(OR(ベース!$R$46="U",ベース!$R$46="D",ベース!$R$46="B",ベース!$R$46="C",ベース!$R$46="E",ベース!$R$46="F"),仕様書作成!L17="R"),"X","")</f>
        <v/>
      </c>
      <c r="M18" s="133" t="str">
        <f>IF(AND(OR(ベース!$R$46="U",ベース!$R$46="D",ベース!$R$46="B",ベース!$R$46="C",ベース!$R$46="E",ベース!$R$46="F"),仕様書作成!M17="R"),"X","")</f>
        <v/>
      </c>
      <c r="N18" s="133" t="str">
        <f>IF(AND(OR(ベース!$R$46="U",ベース!$R$46="D",ベース!$R$46="B",ベース!$R$46="C",ベース!$R$46="E",ベース!$R$46="F"),仕様書作成!N17="R"),"X","")</f>
        <v/>
      </c>
      <c r="O18" s="133" t="str">
        <f>IF(AND(OR(ベース!$R$46="U",ベース!$R$46="D",ベース!$R$46="B",ベース!$R$46="C",ベース!$R$46="E",ベース!$R$46="F"),仕様書作成!O17="R"),"X","")</f>
        <v/>
      </c>
      <c r="P18" s="133" t="str">
        <f>IF(AND(OR(ベース!$R$46="U",ベース!$R$46="D",ベース!$R$46="B",ベース!$R$46="C",ベース!$R$46="E",ベース!$R$46="F"),仕様書作成!P17="R"),"X","")</f>
        <v/>
      </c>
      <c r="Q18" s="133" t="str">
        <f>IF(AND(OR(ベース!$R$46="U",ベース!$R$46="D",ベース!$R$46="B",ベース!$R$46="C",ベース!$R$46="E",ベース!$R$46="F"),仕様書作成!Q17="R"),"X","")</f>
        <v/>
      </c>
      <c r="R18" s="133" t="str">
        <f>IF(AND(OR(ベース!$R$46="U",ベース!$R$46="D",ベース!$R$46="B",ベース!$R$46="C",ベース!$R$46="E",ベース!$R$46="F"),仕様書作成!R17="R"),"X","")</f>
        <v/>
      </c>
      <c r="S18" s="133" t="str">
        <f>IF(AND(OR(ベース!$R$46="U",ベース!$R$46="D",ベース!$R$46="B",ベース!$R$46="C",ベース!$R$46="E",ベース!$R$46="F"),仕様書作成!S17="R"),"X","")</f>
        <v/>
      </c>
      <c r="T18" s="133" t="str">
        <f>IF(AND(OR(ベース!$R$46="U",ベース!$R$46="D",ベース!$R$46="B",ベース!$R$46="C",ベース!$R$46="E",ベース!$R$46="F"),仕様書作成!T17="R"),"X","")</f>
        <v/>
      </c>
      <c r="U18" s="133" t="str">
        <f>IF(AND(OR(ベース!$R$46="U",ベース!$R$46="D",ベース!$R$46="B",ベース!$R$46="C",ベース!$R$46="E",ベース!$R$46="F"),仕様書作成!U17="R"),"X","")</f>
        <v/>
      </c>
      <c r="V18" s="133" t="str">
        <f>IF(AND(OR(ベース!$R$46="U",ベース!$R$46="D",ベース!$R$46="B",ベース!$R$46="C",ベース!$R$46="E",ベース!$R$46="F"),仕様書作成!V17="R"),"X","")</f>
        <v/>
      </c>
      <c r="W18" s="133" t="str">
        <f>IF(AND(OR(ベース!$R$46="U",ベース!$R$46="D",ベース!$R$46="B",ベース!$R$46="C",ベース!$R$46="E",ベース!$R$46="F"),仕様書作成!W17="R"),"X","")</f>
        <v/>
      </c>
      <c r="X18" s="133" t="str">
        <f>IF(AND(OR(ベース!$R$46="U",ベース!$R$46="D",ベース!$R$46="B",ベース!$R$46="C",ベース!$R$46="E",ベース!$R$46="F"),仕様書作成!X17="R"),"X","")</f>
        <v/>
      </c>
      <c r="Y18" s="133" t="str">
        <f>IF(AND(OR(ベース!$R$46="U",ベース!$R$46="D",ベース!$R$46="B",ベース!$R$46="C",ベース!$R$46="E",ベース!$R$46="F"),仕様書作成!Y17="R"),"X","")</f>
        <v/>
      </c>
      <c r="Z18" s="133" t="str">
        <f>IF(AND(OR(ベース!$R$46="U",ベース!$R$46="D",ベース!$R$46="B",ベース!$R$46="C",ベース!$R$46="E",ベース!$R$46="F"),仕様書作成!Z17="R"),"X","")</f>
        <v/>
      </c>
      <c r="AA18" s="133" t="str">
        <f>IF(AND(OR(ベース!$R$46="U",ベース!$R$46="D",ベース!$R$46="B",ベース!$R$46="C",ベース!$R$46="E",ベース!$R$46="F"),仕様書作成!AA17="R"),"X","")</f>
        <v/>
      </c>
      <c r="AB18" s="133" t="str">
        <f>IF(AND(OR(ベース!$R$46="U",ベース!$R$46="D",ベース!$R$46="B",ベース!$R$46="C",ベース!$R$46="E",ベース!$R$46="F"),仕様書作成!AB17="R"),"X","")</f>
        <v/>
      </c>
      <c r="AC18" s="133" t="str">
        <f>IF(AND(OR(ベース!$R$46="U",ベース!$R$46="D",ベース!$R$46="B",ベース!$R$46="C",ベース!$R$46="E",ベース!$R$46="F"),仕様書作成!AC17="R"),"X","")</f>
        <v/>
      </c>
      <c r="AD18" s="133" t="str">
        <f>IF(AND(OR(ベース!$R$46="U",ベース!$R$46="D",ベース!$R$46="B",ベース!$R$46="C",ベース!$R$46="E",ベース!$R$46="F"),仕様書作成!AD17="R"),"X","")</f>
        <v/>
      </c>
      <c r="AE18" s="133" t="str">
        <f>IF(AND(OR(ベース!$R$46="U",ベース!$R$46="D",ベース!$R$46="B",ベース!$R$46="C",ベース!$R$46="E",ベース!$R$46="F"),仕様書作成!AE17="R"),"X","")</f>
        <v/>
      </c>
      <c r="AF18" s="133" t="str">
        <f>IF(AND(OR(ベース!$R$46="U",ベース!$R$46="D",ベース!$R$46="B",ベース!$R$46="C",ベース!$R$46="E",ベース!$R$46="F"),仕様書作成!AF17="R"),"X","")</f>
        <v/>
      </c>
      <c r="AG18" s="133" t="str">
        <f>IF(AND(OR(ベース!$R$46="U",ベース!$R$46="D",ベース!$R$46="B",ベース!$R$46="C",ベース!$R$46="E",ベース!$R$46="F"),仕様書作成!AG17="R"),"X","")</f>
        <v/>
      </c>
      <c r="AH18" s="133" t="str">
        <f>IF(AND(OR(ベース!$R$46="U",ベース!$R$46="D",ベース!$R$46="B",ベース!$R$46="C",ベース!$R$46="E",ベース!$R$46="F"),仕様書作成!AH17="R"),"X","")</f>
        <v/>
      </c>
      <c r="AI18" s="569"/>
      <c r="AJ18" s="815"/>
      <c r="AK18" s="816"/>
      <c r="AL18" s="816"/>
      <c r="AM18" s="816"/>
      <c r="AN18" s="816"/>
      <c r="AO18" s="817"/>
      <c r="AP18" s="205"/>
      <c r="BB18" s="313" t="s">
        <v>330</v>
      </c>
      <c r="BR18" s="250" t="s">
        <v>34</v>
      </c>
      <c r="BS18" s="250" t="s">
        <v>36</v>
      </c>
    </row>
    <row r="19" spans="2:190" ht="15" customHeight="1" x14ac:dyDescent="0.15">
      <c r="B19" s="719"/>
      <c r="C19" s="572" t="s">
        <v>309</v>
      </c>
      <c r="D19" s="573"/>
      <c r="E19" s="573"/>
      <c r="F19" s="573"/>
      <c r="G19" s="573"/>
      <c r="H19" s="573"/>
      <c r="I19" s="574"/>
      <c r="J19" s="569" t="s">
        <v>439</v>
      </c>
      <c r="K19" s="134"/>
      <c r="L19" s="134"/>
      <c r="M19" s="134"/>
      <c r="N19" s="134"/>
      <c r="O19" s="134"/>
      <c r="P19" s="134"/>
      <c r="Q19" s="134"/>
      <c r="R19" s="134"/>
      <c r="S19" s="134"/>
      <c r="T19" s="134"/>
      <c r="U19" s="134"/>
      <c r="V19" s="134"/>
      <c r="W19" s="134"/>
      <c r="X19" s="134"/>
      <c r="Y19" s="134"/>
      <c r="Z19" s="134"/>
      <c r="AA19" s="134"/>
      <c r="AB19" s="134"/>
      <c r="AC19" s="134"/>
      <c r="AD19" s="134"/>
      <c r="AE19" s="134"/>
      <c r="AF19" s="134"/>
      <c r="AG19" s="134"/>
      <c r="AH19" s="134"/>
      <c r="AI19" s="568" t="s">
        <v>439</v>
      </c>
      <c r="AJ19" s="815"/>
      <c r="AK19" s="816"/>
      <c r="AL19" s="816"/>
      <c r="AM19" s="816"/>
      <c r="AN19" s="816"/>
      <c r="AO19" s="817"/>
      <c r="AP19" s="205"/>
      <c r="BR19" s="405" t="s">
        <v>814</v>
      </c>
      <c r="BS19" s="250" t="s">
        <v>401</v>
      </c>
      <c r="BT19" s="250" t="s">
        <v>402</v>
      </c>
      <c r="BU19" s="250" t="s">
        <v>459</v>
      </c>
      <c r="BV19" s="250" t="s">
        <v>815</v>
      </c>
      <c r="BW19" s="250" t="s">
        <v>404</v>
      </c>
      <c r="BX19" s="250" t="s">
        <v>405</v>
      </c>
      <c r="BY19" s="250" t="s">
        <v>460</v>
      </c>
      <c r="BZ19" s="250" t="s">
        <v>816</v>
      </c>
      <c r="CA19" s="250" t="s">
        <v>817</v>
      </c>
    </row>
    <row r="20" spans="2:190" ht="10.5" customHeight="1" x14ac:dyDescent="0.15">
      <c r="B20" s="719"/>
      <c r="C20" s="575" t="str">
        <f>IF(COUNTIF(K20:AH20,"X")&gt;0,$BB$20,"")</f>
        <v/>
      </c>
      <c r="D20" s="576"/>
      <c r="E20" s="576"/>
      <c r="F20" s="576"/>
      <c r="G20" s="576"/>
      <c r="H20" s="576"/>
      <c r="I20" s="577"/>
      <c r="J20" s="569"/>
      <c r="K20" s="135" t="str">
        <f>IF(AND(K19="H",OR(バルブ!$R$10="1",K13=1)),"X",IF(AND(OR(K12&lt;3,K12="A",K12="B",K12="C"),OR(バルブ!$R$10="0",K13=0),OR(K19="H",K19="")),"",IF(K19="","","X")))</f>
        <v/>
      </c>
      <c r="L20" s="135" t="str">
        <f>IF(AND(L19="H",OR(バルブ!$R$10="1",L13=1)),"X",IF(AND(OR(L12&lt;3,L12="A",L12="B",L12="C"),OR(バルブ!$R$10="0",L13=0),OR(L19="H",L19="")),"",IF(L19="","","X")))</f>
        <v/>
      </c>
      <c r="M20" s="135" t="str">
        <f>IF(AND(M19="H",OR(バルブ!$R$10="1",M13=1)),"X",IF(AND(OR(M12&lt;3,M12="A",M12="B",M12="C"),OR(バルブ!$R$10="0",M13=0),OR(M19="H",M19="")),"",IF(M19="","","X")))</f>
        <v/>
      </c>
      <c r="N20" s="135" t="str">
        <f>IF(AND(N19="H",OR(バルブ!$R$10="1",N13=1)),"X",IF(AND(OR(N12&lt;3,N12="A",N12="B",N12="C"),OR(バルブ!$R$10="0",N13=0),OR(N19="H",N19="")),"",IF(N19="","","X")))</f>
        <v/>
      </c>
      <c r="O20" s="135" t="str">
        <f>IF(AND(O19="H",OR(バルブ!$R$10="1",O13=1)),"X",IF(AND(OR(O12&lt;3,O12="A",O12="B",O12="C"),OR(バルブ!$R$10="0",O13=0),OR(O19="H",O19="")),"",IF(O19="","","X")))</f>
        <v/>
      </c>
      <c r="P20" s="135" t="str">
        <f>IF(AND(P19="H",OR(バルブ!$R$10="1",P13=1)),"X",IF(AND(OR(P12&lt;3,P12="A",P12="B",P12="C"),OR(バルブ!$R$10="0",P13=0),OR(P19="H",P19="")),"",IF(P19="","","X")))</f>
        <v/>
      </c>
      <c r="Q20" s="135" t="str">
        <f>IF(AND(Q19="H",OR(バルブ!$R$10="1",Q13=1)),"X",IF(AND(OR(Q12&lt;3,Q12="A",Q12="B",Q12="C"),OR(バルブ!$R$10="0",Q13=0),OR(Q19="H",Q19="")),"",IF(Q19="","","X")))</f>
        <v/>
      </c>
      <c r="R20" s="135" t="str">
        <f>IF(AND(R19="H",OR(バルブ!$R$10="1",R13=1)),"X",IF(AND(OR(R12&lt;3,R12="A",R12="B",R12="C"),OR(バルブ!$R$10="0",R13=0),OR(R19="H",R19="")),"",IF(R19="","","X")))</f>
        <v/>
      </c>
      <c r="S20" s="135" t="str">
        <f>IF(AND(S19="H",OR(バルブ!$R$10="1",S13=1)),"X",IF(AND(OR(S12&lt;3,S12="A",S12="B",S12="C"),OR(バルブ!$R$10="0",S13=0),OR(S19="H",S19="")),"",IF(S19="","","X")))</f>
        <v/>
      </c>
      <c r="T20" s="135" t="str">
        <f>IF(AND(T19="H",OR(バルブ!$R$10="1",T13=1)),"X",IF(AND(OR(T12&lt;3,T12="A",T12="B",T12="C"),OR(バルブ!$R$10="0",T13=0),OR(T19="H",T19="")),"",IF(T19="","","X")))</f>
        <v/>
      </c>
      <c r="U20" s="135" t="str">
        <f>IF(AND(U19="H",OR(バルブ!$R$10="1",U13=1)),"X",IF(AND(OR(U12&lt;3,U12="A",U12="B",U12="C"),OR(バルブ!$R$10="0",U13=0),OR(U19="H",U19="")),"",IF(U19="","","X")))</f>
        <v/>
      </c>
      <c r="V20" s="135" t="str">
        <f>IF(AND(V19="H",OR(バルブ!$R$10="1",V13=1)),"X",IF(AND(OR(V12&lt;3,V12="A",V12="B",V12="C"),OR(バルブ!$R$10="0",V13=0),OR(V19="H",V19="")),"",IF(V19="","","X")))</f>
        <v/>
      </c>
      <c r="W20" s="135" t="str">
        <f>IF(AND(W19="H",OR(バルブ!$R$10="1",W13=1)),"X",IF(AND(OR(W12&lt;3,W12="A",W12="B",W12="C"),OR(バルブ!$R$10="0",W13=0),OR(W19="H",W19="")),"",IF(W19="","","X")))</f>
        <v/>
      </c>
      <c r="X20" s="135" t="str">
        <f>IF(AND(X19="H",OR(バルブ!$R$10="1",X13=1)),"X",IF(AND(OR(X12&lt;3,X12="A",X12="B",X12="C"),OR(バルブ!$R$10="0",X13=0),OR(X19="H",X19="")),"",IF(X19="","","X")))</f>
        <v/>
      </c>
      <c r="Y20" s="135" t="str">
        <f>IF(AND(Y19="H",OR(バルブ!$R$10="1",Y13=1)),"X",IF(AND(OR(Y12&lt;3,Y12="A",Y12="B",Y12="C"),OR(バルブ!$R$10="0",Y13=0),OR(Y19="H",Y19="")),"",IF(Y19="","","X")))</f>
        <v/>
      </c>
      <c r="Z20" s="135" t="str">
        <f>IF(AND(Z19="H",OR(バルブ!$R$10="1",Z13=1)),"X",IF(AND(OR(Z12&lt;3,Z12="A",Z12="B",Z12="C"),OR(バルブ!$R$10="0",Z13=0),OR(Z19="H",Z19="")),"",IF(Z19="","","X")))</f>
        <v/>
      </c>
      <c r="AA20" s="135" t="str">
        <f>IF(AND(AA19="H",OR(バルブ!$R$10="1",AA13=1)),"X",IF(AND(OR(AA12&lt;3,AA12="A",AA12="B",AA12="C"),OR(バルブ!$R$10="0",AA13=0),OR(AA19="H",AA19="")),"",IF(AA19="","","X")))</f>
        <v/>
      </c>
      <c r="AB20" s="135" t="str">
        <f>IF(AND(AB19="H",OR(バルブ!$R$10="1",AB13=1)),"X",IF(AND(OR(AB12&lt;3,AB12="A",AB12="B",AB12="C"),OR(バルブ!$R$10="0",AB13=0),OR(AB19="H",AB19="")),"",IF(AB19="","","X")))</f>
        <v/>
      </c>
      <c r="AC20" s="135" t="str">
        <f>IF(AND(AC19="H",OR(バルブ!$R$10="1",AC13=1)),"X",IF(AND(OR(AC12&lt;3,AC12="A",AC12="B",AC12="C"),OR(バルブ!$R$10="0",AC13=0),OR(AC19="H",AC19="")),"",IF(AC19="","","X")))</f>
        <v/>
      </c>
      <c r="AD20" s="135" t="str">
        <f>IF(AND(AD19="H",OR(バルブ!$R$10="1",AD13=1)),"X",IF(AND(OR(AD12&lt;3,AD12="A",AD12="B",AD12="C"),OR(バルブ!$R$10="0",AD13=0),OR(AD19="H",AD19="")),"",IF(AD19="","","X")))</f>
        <v/>
      </c>
      <c r="AE20" s="135" t="str">
        <f>IF(AND(AE19="H",OR(バルブ!$R$10="1",AE13=1)),"X",IF(AND(OR(AE12&lt;3,AE12="A",AE12="B",AE12="C"),OR(バルブ!$R$10="0",AE13=0),OR(AE19="H",AE19="")),"",IF(AE19="","","X")))</f>
        <v/>
      </c>
      <c r="AF20" s="135" t="str">
        <f>IF(AND(AF19="H",OR(バルブ!$R$10="1",AF13=1)),"X",IF(AND(OR(AF12&lt;3,AF12="A",AF12="B",AF12="C"),OR(バルブ!$R$10="0",AF13=0),OR(AF19="H",AF19="")),"",IF(AF19="","","X")))</f>
        <v/>
      </c>
      <c r="AG20" s="135" t="str">
        <f>IF(AND(AG19="H",OR(バルブ!$R$10="1",AG13=1)),"X",IF(AND(OR(AG12&lt;3,AG12="A",AG12="B",AG12="C"),OR(バルブ!$R$10="0",AG13=0),OR(AG19="H",AG19="")),"",IF(AG19="","","X")))</f>
        <v/>
      </c>
      <c r="AH20" s="135" t="str">
        <f>IF(AND(AH19="H",OR(バルブ!$R$10="1",AH13=1)),"X",IF(AND(OR(AH12&lt;3,AH12="A",AH12="B",AH12="C"),OR(バルブ!$R$10="0",AH13=0),OR(AH19="H",AH19="")),"",IF(AH19="","","X")))</f>
        <v/>
      </c>
      <c r="AI20" s="571"/>
      <c r="AJ20" s="815"/>
      <c r="AK20" s="816"/>
      <c r="AL20" s="816"/>
      <c r="AM20" s="816"/>
      <c r="AN20" s="816"/>
      <c r="AO20" s="817"/>
      <c r="AP20" s="205"/>
      <c r="BB20" s="313" t="s">
        <v>329</v>
      </c>
      <c r="BQ20" s="250" t="s">
        <v>401</v>
      </c>
      <c r="BR20" s="250" t="s">
        <v>402</v>
      </c>
      <c r="BS20" s="250" t="s">
        <v>459</v>
      </c>
      <c r="BT20" s="250" t="s">
        <v>452</v>
      </c>
      <c r="BU20" s="250" t="s">
        <v>453</v>
      </c>
      <c r="BV20" s="250" t="s">
        <v>585</v>
      </c>
      <c r="BW20" s="250" t="s">
        <v>454</v>
      </c>
      <c r="BX20" s="250" t="s">
        <v>455</v>
      </c>
      <c r="BY20" s="250" t="s">
        <v>586</v>
      </c>
      <c r="BZ20" s="250" t="s">
        <v>404</v>
      </c>
      <c r="CA20" s="250" t="s">
        <v>405</v>
      </c>
      <c r="CB20" s="250" t="s">
        <v>460</v>
      </c>
      <c r="CC20" s="250" t="s">
        <v>456</v>
      </c>
      <c r="CD20" s="250" t="s">
        <v>587</v>
      </c>
      <c r="CE20" s="250" t="s">
        <v>457</v>
      </c>
      <c r="CF20" s="250" t="s">
        <v>588</v>
      </c>
    </row>
    <row r="21" spans="2:190" ht="15" customHeight="1" x14ac:dyDescent="0.15">
      <c r="B21" s="719"/>
      <c r="C21" s="572" t="s">
        <v>742</v>
      </c>
      <c r="D21" s="573"/>
      <c r="E21" s="573"/>
      <c r="F21" s="573"/>
      <c r="G21" s="573"/>
      <c r="H21" s="573"/>
      <c r="I21" s="574"/>
      <c r="J21" s="568" t="s">
        <v>439</v>
      </c>
      <c r="K21" s="136"/>
      <c r="L21" s="136"/>
      <c r="M21" s="136"/>
      <c r="N21" s="136"/>
      <c r="O21" s="136"/>
      <c r="P21" s="136"/>
      <c r="Q21" s="136"/>
      <c r="R21" s="136"/>
      <c r="S21" s="136"/>
      <c r="T21" s="136"/>
      <c r="U21" s="136"/>
      <c r="V21" s="136"/>
      <c r="W21" s="136"/>
      <c r="X21" s="136"/>
      <c r="Y21" s="136"/>
      <c r="Z21" s="136"/>
      <c r="AA21" s="136"/>
      <c r="AB21" s="136"/>
      <c r="AC21" s="136"/>
      <c r="AD21" s="136"/>
      <c r="AE21" s="136"/>
      <c r="AF21" s="136"/>
      <c r="AG21" s="136"/>
      <c r="AH21" s="136"/>
      <c r="AI21" s="568" t="s">
        <v>439</v>
      </c>
      <c r="AJ21" s="815"/>
      <c r="AK21" s="816"/>
      <c r="AL21" s="816"/>
      <c r="AM21" s="816"/>
      <c r="AN21" s="816"/>
      <c r="AO21" s="817"/>
      <c r="AP21" s="205"/>
    </row>
    <row r="22" spans="2:190" ht="10.5" customHeight="1" x14ac:dyDescent="0.15">
      <c r="B22" s="719"/>
      <c r="C22" s="575" t="str">
        <f>IF(COUNTIF(K22:AH22,"X")&gt;0,$BB$22,"")</f>
        <v/>
      </c>
      <c r="D22" s="576"/>
      <c r="E22" s="576"/>
      <c r="F22" s="576"/>
      <c r="G22" s="576"/>
      <c r="H22" s="576"/>
      <c r="I22" s="577"/>
      <c r="J22" s="571"/>
      <c r="K22" s="135" t="str">
        <f>IF(AND(バルブ!$R$10&lt;&gt;"1",K13&lt;&gt;1,K21="K"),"X","")</f>
        <v/>
      </c>
      <c r="L22" s="135" t="str">
        <f>IF(AND(バルブ!$R$10&lt;&gt;"1",L13&lt;&gt;1,L21="K"),"X","")</f>
        <v/>
      </c>
      <c r="M22" s="135" t="str">
        <f>IF(AND(バルブ!$R$10&lt;&gt;"1",M13&lt;&gt;1,M21="K"),"X","")</f>
        <v/>
      </c>
      <c r="N22" s="135" t="str">
        <f>IF(AND(バルブ!$R$10&lt;&gt;"1",N13&lt;&gt;1,N21="K"),"X","")</f>
        <v/>
      </c>
      <c r="O22" s="135" t="str">
        <f>IF(AND(バルブ!$R$10&lt;&gt;"1",O13&lt;&gt;1,O21="K"),"X","")</f>
        <v/>
      </c>
      <c r="P22" s="135" t="str">
        <f>IF(AND(バルブ!$R$10&lt;&gt;"1",P13&lt;&gt;1,P21="K"),"X","")</f>
        <v/>
      </c>
      <c r="Q22" s="135" t="str">
        <f>IF(AND(バルブ!$R$10&lt;&gt;"1",Q13&lt;&gt;1,Q21="K"),"X","")</f>
        <v/>
      </c>
      <c r="R22" s="135" t="str">
        <f>IF(AND(バルブ!$R$10&lt;&gt;"1",R13&lt;&gt;1,R21="K"),"X","")</f>
        <v/>
      </c>
      <c r="S22" s="135" t="str">
        <f>IF(AND(バルブ!$R$10&lt;&gt;"1",S13&lt;&gt;1,S21="K"),"X","")</f>
        <v/>
      </c>
      <c r="T22" s="135" t="str">
        <f>IF(AND(バルブ!$R$10&lt;&gt;"1",T13&lt;&gt;1,T21="K"),"X","")</f>
        <v/>
      </c>
      <c r="U22" s="135" t="str">
        <f>IF(AND(バルブ!$R$10&lt;&gt;"1",U13&lt;&gt;1,U21="K"),"X","")</f>
        <v/>
      </c>
      <c r="V22" s="135" t="str">
        <f>IF(AND(バルブ!$R$10&lt;&gt;"1",V13&lt;&gt;1,V21="K"),"X","")</f>
        <v/>
      </c>
      <c r="W22" s="135" t="str">
        <f>IF(AND(バルブ!$R$10&lt;&gt;"1",W13&lt;&gt;1,W21="K"),"X","")</f>
        <v/>
      </c>
      <c r="X22" s="135" t="str">
        <f>IF(AND(バルブ!$R$10&lt;&gt;"1",X13&lt;&gt;1,X21="K"),"X","")</f>
        <v/>
      </c>
      <c r="Y22" s="135" t="str">
        <f>IF(AND(バルブ!$R$10&lt;&gt;"1",Y13&lt;&gt;1,Y21="K"),"X","")</f>
        <v/>
      </c>
      <c r="Z22" s="135" t="str">
        <f>IF(AND(バルブ!$R$10&lt;&gt;"1",Z13&lt;&gt;1,Z21="K"),"X","")</f>
        <v/>
      </c>
      <c r="AA22" s="135" t="str">
        <f>IF(AND(バルブ!$R$10&lt;&gt;"1",AA13&lt;&gt;1,AA21="K"),"X","")</f>
        <v/>
      </c>
      <c r="AB22" s="135" t="str">
        <f>IF(AND(バルブ!$R$10&lt;&gt;"1",AB13&lt;&gt;1,AB21="K"),"X","")</f>
        <v/>
      </c>
      <c r="AC22" s="135" t="str">
        <f>IF(AND(バルブ!$R$10&lt;&gt;"1",AC13&lt;&gt;1,AC21="K"),"X","")</f>
        <v/>
      </c>
      <c r="AD22" s="135" t="str">
        <f>IF(AND(バルブ!$R$10&lt;&gt;"1",AD13&lt;&gt;1,AD21="K"),"X","")</f>
        <v/>
      </c>
      <c r="AE22" s="135" t="str">
        <f>IF(AND(バルブ!$R$10&lt;&gt;"1",AE13&lt;&gt;1,AE21="K"),"X","")</f>
        <v/>
      </c>
      <c r="AF22" s="135" t="str">
        <f>IF(AND(バルブ!$R$10&lt;&gt;"1",AF13&lt;&gt;1,AF21="K"),"X","")</f>
        <v/>
      </c>
      <c r="AG22" s="135" t="str">
        <f>IF(AND(バルブ!$R$10&lt;&gt;"1",AG13&lt;&gt;1,AG21="K"),"X","")</f>
        <v/>
      </c>
      <c r="AH22" s="135" t="str">
        <f>IF(AND(バルブ!$R$10&lt;&gt;"1",AH13&lt;&gt;1,AH21="K"),"X","")</f>
        <v/>
      </c>
      <c r="AI22" s="571"/>
      <c r="AJ22" s="815"/>
      <c r="AK22" s="816"/>
      <c r="AL22" s="816"/>
      <c r="AM22" s="816"/>
      <c r="AN22" s="816"/>
      <c r="AO22" s="817"/>
      <c r="AP22" s="205"/>
      <c r="AQ22" s="406"/>
      <c r="AR22" s="407"/>
      <c r="AS22" s="407"/>
      <c r="BB22" s="313" t="s">
        <v>329</v>
      </c>
      <c r="BQ22" s="250">
        <v>1</v>
      </c>
      <c r="BR22" s="250">
        <v>2</v>
      </c>
    </row>
    <row r="23" spans="2:190" ht="15" customHeight="1" x14ac:dyDescent="0.15">
      <c r="B23" s="719"/>
      <c r="C23" s="572" t="s">
        <v>292</v>
      </c>
      <c r="D23" s="573"/>
      <c r="E23" s="573"/>
      <c r="F23" s="573"/>
      <c r="G23" s="573"/>
      <c r="H23" s="573"/>
      <c r="I23" s="574"/>
      <c r="J23" s="568" t="s">
        <v>439</v>
      </c>
      <c r="K23" s="136"/>
      <c r="L23" s="136"/>
      <c r="M23" s="136"/>
      <c r="N23" s="136"/>
      <c r="O23" s="136"/>
      <c r="P23" s="136"/>
      <c r="Q23" s="136"/>
      <c r="R23" s="136"/>
      <c r="S23" s="136"/>
      <c r="T23" s="136"/>
      <c r="U23" s="136"/>
      <c r="V23" s="136"/>
      <c r="W23" s="136"/>
      <c r="X23" s="136"/>
      <c r="Y23" s="136"/>
      <c r="Z23" s="136"/>
      <c r="AA23" s="136"/>
      <c r="AB23" s="136"/>
      <c r="AC23" s="136"/>
      <c r="AD23" s="136"/>
      <c r="AE23" s="136"/>
      <c r="AF23" s="136"/>
      <c r="AG23" s="136"/>
      <c r="AH23" s="136"/>
      <c r="AI23" s="568" t="s">
        <v>439</v>
      </c>
      <c r="AJ23" s="815"/>
      <c r="AK23" s="816"/>
      <c r="AL23" s="816"/>
      <c r="AM23" s="816"/>
      <c r="AN23" s="816"/>
      <c r="AO23" s="817"/>
      <c r="AP23" s="205"/>
      <c r="AQ23" s="406"/>
      <c r="AR23" s="407"/>
      <c r="AS23" s="407"/>
      <c r="CQ23" s="116" t="s">
        <v>458</v>
      </c>
      <c r="CR23" s="116" t="s">
        <v>182</v>
      </c>
      <c r="CS23" s="116" t="s">
        <v>183</v>
      </c>
      <c r="CT23" s="116" t="s">
        <v>184</v>
      </c>
      <c r="CU23" s="116" t="s">
        <v>185</v>
      </c>
      <c r="CV23" s="116" t="s">
        <v>186</v>
      </c>
      <c r="CW23" s="116" t="s">
        <v>187</v>
      </c>
      <c r="CX23" s="116" t="s">
        <v>188</v>
      </c>
      <c r="CY23" s="116" t="s">
        <v>189</v>
      </c>
      <c r="CZ23" s="116" t="s">
        <v>190</v>
      </c>
      <c r="DA23" s="116" t="s">
        <v>191</v>
      </c>
      <c r="DB23" s="116" t="s">
        <v>192</v>
      </c>
      <c r="DC23" s="116" t="s">
        <v>193</v>
      </c>
      <c r="DD23" s="116" t="s">
        <v>194</v>
      </c>
      <c r="DE23" s="116" t="s">
        <v>195</v>
      </c>
      <c r="DF23" s="116" t="s">
        <v>196</v>
      </c>
      <c r="DG23" s="116" t="s">
        <v>197</v>
      </c>
      <c r="DH23" s="116" t="s">
        <v>198</v>
      </c>
      <c r="DI23" s="116" t="s">
        <v>199</v>
      </c>
      <c r="DJ23" s="116" t="s">
        <v>200</v>
      </c>
      <c r="DK23" s="116" t="s">
        <v>201</v>
      </c>
      <c r="DL23" s="116" t="s">
        <v>202</v>
      </c>
      <c r="DM23" s="116" t="s">
        <v>203</v>
      </c>
      <c r="DN23" s="116" t="s">
        <v>204</v>
      </c>
      <c r="DO23" s="116"/>
    </row>
    <row r="24" spans="2:190" ht="10.5" hidden="1" customHeight="1" x14ac:dyDescent="0.15">
      <c r="B24" s="719"/>
      <c r="C24" s="578" t="str">
        <f>IF(COUNTIF(K24:AH24,"X")&gt;0,$BB$24,"")</f>
        <v/>
      </c>
      <c r="D24" s="579"/>
      <c r="E24" s="579"/>
      <c r="F24" s="579"/>
      <c r="G24" s="579"/>
      <c r="H24" s="579"/>
      <c r="I24" s="580"/>
      <c r="J24" s="569"/>
      <c r="K24" s="133"/>
      <c r="L24" s="133"/>
      <c r="M24" s="133"/>
      <c r="N24" s="133"/>
      <c r="O24" s="133"/>
      <c r="P24" s="133"/>
      <c r="Q24" s="133"/>
      <c r="R24" s="133"/>
      <c r="S24" s="133"/>
      <c r="T24" s="133"/>
      <c r="U24" s="133"/>
      <c r="V24" s="133"/>
      <c r="W24" s="133"/>
      <c r="X24" s="133"/>
      <c r="Y24" s="133"/>
      <c r="Z24" s="133"/>
      <c r="AA24" s="133"/>
      <c r="AB24" s="133"/>
      <c r="AC24" s="133"/>
      <c r="AD24" s="133"/>
      <c r="AE24" s="133"/>
      <c r="AF24" s="133"/>
      <c r="AG24" s="133"/>
      <c r="AH24" s="133"/>
      <c r="AI24" s="569"/>
      <c r="AJ24" s="815"/>
      <c r="AK24" s="816"/>
      <c r="AL24" s="816"/>
      <c r="AM24" s="816"/>
      <c r="AN24" s="816"/>
      <c r="AO24" s="817"/>
      <c r="AP24" s="205"/>
      <c r="AQ24" s="406"/>
      <c r="AR24" s="407"/>
      <c r="AS24" s="407"/>
      <c r="BB24" s="313" t="s">
        <v>329</v>
      </c>
      <c r="BQ24" s="250" t="s">
        <v>931</v>
      </c>
      <c r="BR24" s="250" t="s">
        <v>932</v>
      </c>
      <c r="BS24" s="250" t="s">
        <v>933</v>
      </c>
      <c r="BT24" s="250" t="s">
        <v>934</v>
      </c>
      <c r="BU24" s="250" t="s">
        <v>935</v>
      </c>
      <c r="BV24" s="250" t="s">
        <v>936</v>
      </c>
      <c r="CO24" s="250" t="s">
        <v>937</v>
      </c>
      <c r="CQ24" s="116" t="str">
        <f t="shared" ref="CQ24:DN24" si="7">IF(K40="","","SY50M-38-1A-"&amp;K40)</f>
        <v/>
      </c>
      <c r="CR24" s="116" t="str">
        <f t="shared" si="7"/>
        <v/>
      </c>
      <c r="CS24" s="116" t="str">
        <f t="shared" si="7"/>
        <v/>
      </c>
      <c r="CT24" s="116" t="str">
        <f t="shared" si="7"/>
        <v/>
      </c>
      <c r="CU24" s="116" t="str">
        <f t="shared" si="7"/>
        <v/>
      </c>
      <c r="CV24" s="116" t="str">
        <f t="shared" si="7"/>
        <v/>
      </c>
      <c r="CW24" s="116" t="str">
        <f t="shared" si="7"/>
        <v/>
      </c>
      <c r="CX24" s="116" t="str">
        <f t="shared" si="7"/>
        <v/>
      </c>
      <c r="CY24" s="116" t="str">
        <f t="shared" si="7"/>
        <v/>
      </c>
      <c r="CZ24" s="116" t="str">
        <f t="shared" si="7"/>
        <v/>
      </c>
      <c r="DA24" s="116" t="str">
        <f t="shared" si="7"/>
        <v/>
      </c>
      <c r="DB24" s="116" t="str">
        <f t="shared" si="7"/>
        <v/>
      </c>
      <c r="DC24" s="116" t="str">
        <f t="shared" si="7"/>
        <v/>
      </c>
      <c r="DD24" s="116" t="str">
        <f t="shared" si="7"/>
        <v/>
      </c>
      <c r="DE24" s="116" t="str">
        <f t="shared" si="7"/>
        <v/>
      </c>
      <c r="DF24" s="116" t="str">
        <f t="shared" si="7"/>
        <v/>
      </c>
      <c r="DG24" s="116" t="str">
        <f t="shared" si="7"/>
        <v/>
      </c>
      <c r="DH24" s="116" t="str">
        <f t="shared" si="7"/>
        <v/>
      </c>
      <c r="DI24" s="116" t="str">
        <f t="shared" si="7"/>
        <v/>
      </c>
      <c r="DJ24" s="116" t="str">
        <f t="shared" si="7"/>
        <v/>
      </c>
      <c r="DK24" s="116" t="str">
        <f t="shared" si="7"/>
        <v/>
      </c>
      <c r="DL24" s="116" t="str">
        <f t="shared" si="7"/>
        <v/>
      </c>
      <c r="DM24" s="116" t="str">
        <f t="shared" si="7"/>
        <v/>
      </c>
      <c r="DN24" s="116" t="str">
        <f t="shared" si="7"/>
        <v/>
      </c>
      <c r="DO24" s="116"/>
    </row>
    <row r="25" spans="2:190" ht="10.5" customHeight="1" x14ac:dyDescent="0.15">
      <c r="B25" s="720"/>
      <c r="C25" s="721" t="str">
        <f>IF(COUNTIF(K25:AH25,"X")&gt;0,$BB$25,"")</f>
        <v/>
      </c>
      <c r="D25" s="722"/>
      <c r="E25" s="722"/>
      <c r="F25" s="722"/>
      <c r="G25" s="722"/>
      <c r="H25" s="722"/>
      <c r="I25" s="723"/>
      <c r="J25" s="570"/>
      <c r="K25" s="137" t="str">
        <f>IF(AND(OR(バルブ!$R$16=$BC$25,バルブ!$R$16="R",バルブ!$R$16="S",バルブ!$R$16="U",バルブ!$R$16="NS"),仕様書作成!K23="T")=TRUE,"X","")</f>
        <v/>
      </c>
      <c r="L25" s="137" t="str">
        <f>IF(AND(OR(バルブ!$R$16=$BC$25,バルブ!$R$16="R",バルブ!$R$16="S",バルブ!$R$16="U",バルブ!$R$16="NS"),仕様書作成!L23="T")=TRUE,"X","")</f>
        <v/>
      </c>
      <c r="M25" s="137" t="str">
        <f>IF(AND(OR(バルブ!$R$16=$BC$25,バルブ!$R$16="R",バルブ!$R$16="S",バルブ!$R$16="U",バルブ!$R$16="NS"),仕様書作成!M23="T")=TRUE,"X","")</f>
        <v/>
      </c>
      <c r="N25" s="137" t="str">
        <f>IF(AND(OR(バルブ!$R$16=$BC$25,バルブ!$R$16="R",バルブ!$R$16="S",バルブ!$R$16="U",バルブ!$R$16="NS"),仕様書作成!N23="T")=TRUE,"X","")</f>
        <v/>
      </c>
      <c r="O25" s="137" t="str">
        <f>IF(AND(OR(バルブ!$R$16=$BC$25,バルブ!$R$16="R",バルブ!$R$16="S",バルブ!$R$16="U",バルブ!$R$16="NS"),仕様書作成!O23="T")=TRUE,"X","")</f>
        <v/>
      </c>
      <c r="P25" s="137" t="str">
        <f>IF(AND(OR(バルブ!$R$16=$BC$25,バルブ!$R$16="R",バルブ!$R$16="S",バルブ!$R$16="U",バルブ!$R$16="NS"),仕様書作成!P23="T")=TRUE,"X","")</f>
        <v/>
      </c>
      <c r="Q25" s="137" t="str">
        <f>IF(AND(OR(バルブ!$R$16=$BC$25,バルブ!$R$16="R",バルブ!$R$16="S",バルブ!$R$16="U",バルブ!$R$16="NS"),仕様書作成!Q23="T")=TRUE,"X","")</f>
        <v/>
      </c>
      <c r="R25" s="137" t="str">
        <f>IF(AND(OR(バルブ!$R$16=$BC$25,バルブ!$R$16="R",バルブ!$R$16="S",バルブ!$R$16="U",バルブ!$R$16="NS"),仕様書作成!R23="T")=TRUE,"X","")</f>
        <v/>
      </c>
      <c r="S25" s="137" t="str">
        <f>IF(AND(OR(バルブ!$R$16=$BC$25,バルブ!$R$16="R",バルブ!$R$16="S",バルブ!$R$16="U",バルブ!$R$16="NS"),仕様書作成!S23="T")=TRUE,"X","")</f>
        <v/>
      </c>
      <c r="T25" s="137" t="str">
        <f>IF(AND(OR(バルブ!$R$16=$BC$25,バルブ!$R$16="R",バルブ!$R$16="S",バルブ!$R$16="U",バルブ!$R$16="NS"),仕様書作成!T23="T")=TRUE,"X","")</f>
        <v/>
      </c>
      <c r="U25" s="137" t="str">
        <f>IF(AND(OR(バルブ!$R$16=$BC$25,バルブ!$R$16="R",バルブ!$R$16="S",バルブ!$R$16="U",バルブ!$R$16="NS"),仕様書作成!U23="T")=TRUE,"X","")</f>
        <v/>
      </c>
      <c r="V25" s="137" t="str">
        <f>IF(AND(OR(バルブ!$R$16=$BC$25,バルブ!$R$16="R",バルブ!$R$16="S",バルブ!$R$16="U",バルブ!$R$16="NS"),仕様書作成!V23="T")=TRUE,"X","")</f>
        <v/>
      </c>
      <c r="W25" s="137" t="str">
        <f>IF(AND(OR(バルブ!$R$16=$BC$25,バルブ!$R$16="R",バルブ!$R$16="S",バルブ!$R$16="U",バルブ!$R$16="NS"),仕様書作成!W23="T")=TRUE,"X","")</f>
        <v/>
      </c>
      <c r="X25" s="137" t="str">
        <f>IF(AND(OR(バルブ!$R$16=$BC$25,バルブ!$R$16="R",バルブ!$R$16="S",バルブ!$R$16="U",バルブ!$R$16="NS"),仕様書作成!X23="T")=TRUE,"X","")</f>
        <v/>
      </c>
      <c r="Y25" s="137" t="str">
        <f>IF(AND(OR(バルブ!$R$16=$BC$25,バルブ!$R$16="R",バルブ!$R$16="S",バルブ!$R$16="U",バルブ!$R$16="NS"),仕様書作成!Y23="T")=TRUE,"X","")</f>
        <v/>
      </c>
      <c r="Z25" s="137" t="str">
        <f>IF(AND(OR(バルブ!$R$16=$BC$25,バルブ!$R$16="R",バルブ!$R$16="S",バルブ!$R$16="U",バルブ!$R$16="NS"),仕様書作成!Z23="T")=TRUE,"X","")</f>
        <v/>
      </c>
      <c r="AA25" s="137" t="str">
        <f>IF(AND(OR(バルブ!$R$16=$BC$25,バルブ!$R$16="R",バルブ!$R$16="S",バルブ!$R$16="U",バルブ!$R$16="NS"),仕様書作成!AA23="T")=TRUE,"X","")</f>
        <v/>
      </c>
      <c r="AB25" s="137" t="str">
        <f>IF(AND(OR(バルブ!$R$16=$BC$25,バルブ!$R$16="R",バルブ!$R$16="S",バルブ!$R$16="U",バルブ!$R$16="NS"),仕様書作成!AB23="T")=TRUE,"X","")</f>
        <v/>
      </c>
      <c r="AC25" s="137" t="str">
        <f>IF(AND(OR(バルブ!$R$16=$BC$25,バルブ!$R$16="R",バルブ!$R$16="S",バルブ!$R$16="U",バルブ!$R$16="NS"),仕様書作成!AC23="T")=TRUE,"X","")</f>
        <v/>
      </c>
      <c r="AD25" s="137" t="str">
        <f>IF(AND(OR(バルブ!$R$16=$BC$25,バルブ!$R$16="R",バルブ!$R$16="S",バルブ!$R$16="U",バルブ!$R$16="NS"),仕様書作成!AD23="T")=TRUE,"X","")</f>
        <v/>
      </c>
      <c r="AE25" s="137" t="str">
        <f>IF(AND(OR(バルブ!$R$16=$BC$25,バルブ!$R$16="R",バルブ!$R$16="S",バルブ!$R$16="U",バルブ!$R$16="NS"),仕様書作成!AE23="T")=TRUE,"X","")</f>
        <v/>
      </c>
      <c r="AF25" s="137" t="str">
        <f>IF(AND(OR(バルブ!$R$16=$BC$25,バルブ!$R$16="R",バルブ!$R$16="S",バルブ!$R$16="U",バルブ!$R$16="NS"),仕様書作成!AF23="T")=TRUE,"X","")</f>
        <v/>
      </c>
      <c r="AG25" s="137" t="str">
        <f>IF(AND(OR(バルブ!$R$16=$BC$25,バルブ!$R$16="R",バルブ!$R$16="S",バルブ!$R$16="U",バルブ!$R$16="NS"),仕様書作成!AG23="T")=TRUE,"X","")</f>
        <v/>
      </c>
      <c r="AH25" s="137" t="str">
        <f>IF(AND(OR(バルブ!$R$16=$BC$25,バルブ!$R$16="R",バルブ!$R$16="S",バルブ!$R$16="U",バルブ!$R$16="NS"),仕様書作成!AH23="T")=TRUE,"X","")</f>
        <v/>
      </c>
      <c r="AI25" s="570"/>
      <c r="AJ25" s="818"/>
      <c r="AK25" s="819"/>
      <c r="AL25" s="819"/>
      <c r="AM25" s="819"/>
      <c r="AN25" s="819"/>
      <c r="AO25" s="820"/>
      <c r="AP25" s="206"/>
      <c r="AQ25" s="407"/>
      <c r="AR25" s="407"/>
      <c r="AS25" s="407"/>
      <c r="BB25" s="313" t="s">
        <v>331</v>
      </c>
      <c r="BC25" s="313" t="s">
        <v>127</v>
      </c>
      <c r="BQ25" s="250" t="s">
        <v>938</v>
      </c>
      <c r="BR25" s="250" t="s">
        <v>939</v>
      </c>
      <c r="BS25" s="250" t="s">
        <v>940</v>
      </c>
      <c r="BT25" s="250" t="s">
        <v>941</v>
      </c>
      <c r="BU25" s="250" t="s">
        <v>942</v>
      </c>
      <c r="CO25" s="250" t="s">
        <v>943</v>
      </c>
      <c r="CQ25" s="116" t="str">
        <f t="shared" ref="CQ25:DN25" si="8">IF(K41="","","SY50M-38-2A-"&amp;K41)</f>
        <v/>
      </c>
      <c r="CR25" s="116" t="str">
        <f t="shared" si="8"/>
        <v/>
      </c>
      <c r="CS25" s="116" t="str">
        <f t="shared" si="8"/>
        <v/>
      </c>
      <c r="CT25" s="116" t="str">
        <f t="shared" si="8"/>
        <v/>
      </c>
      <c r="CU25" s="116" t="str">
        <f t="shared" si="8"/>
        <v/>
      </c>
      <c r="CV25" s="116" t="str">
        <f t="shared" si="8"/>
        <v/>
      </c>
      <c r="CW25" s="116" t="str">
        <f t="shared" si="8"/>
        <v/>
      </c>
      <c r="CX25" s="116" t="str">
        <f t="shared" si="8"/>
        <v/>
      </c>
      <c r="CY25" s="116" t="str">
        <f t="shared" si="8"/>
        <v/>
      </c>
      <c r="CZ25" s="116" t="str">
        <f t="shared" si="8"/>
        <v/>
      </c>
      <c r="DA25" s="116" t="str">
        <f t="shared" si="8"/>
        <v/>
      </c>
      <c r="DB25" s="116" t="str">
        <f t="shared" si="8"/>
        <v/>
      </c>
      <c r="DC25" s="116" t="str">
        <f t="shared" si="8"/>
        <v/>
      </c>
      <c r="DD25" s="116" t="str">
        <f t="shared" si="8"/>
        <v/>
      </c>
      <c r="DE25" s="116" t="str">
        <f t="shared" si="8"/>
        <v/>
      </c>
      <c r="DF25" s="116" t="str">
        <f t="shared" si="8"/>
        <v/>
      </c>
      <c r="DG25" s="116" t="str">
        <f t="shared" si="8"/>
        <v/>
      </c>
      <c r="DH25" s="116" t="str">
        <f t="shared" si="8"/>
        <v/>
      </c>
      <c r="DI25" s="116" t="str">
        <f t="shared" si="8"/>
        <v/>
      </c>
      <c r="DJ25" s="116" t="str">
        <f t="shared" si="8"/>
        <v/>
      </c>
      <c r="DK25" s="116" t="str">
        <f t="shared" si="8"/>
        <v/>
      </c>
      <c r="DL25" s="116" t="str">
        <f t="shared" si="8"/>
        <v/>
      </c>
      <c r="DM25" s="116" t="str">
        <f t="shared" si="8"/>
        <v/>
      </c>
      <c r="DN25" s="116" t="str">
        <f t="shared" si="8"/>
        <v/>
      </c>
      <c r="DO25" s="116"/>
    </row>
    <row r="26" spans="2:190" ht="15" customHeight="1" x14ac:dyDescent="0.15">
      <c r="B26" s="681" t="s">
        <v>908</v>
      </c>
      <c r="C26" s="684" t="s">
        <v>622</v>
      </c>
      <c r="D26" s="685"/>
      <c r="E26" s="685"/>
      <c r="F26" s="685"/>
      <c r="G26" s="685"/>
      <c r="H26" s="685"/>
      <c r="I26" s="686"/>
      <c r="J26" s="687" t="s">
        <v>743</v>
      </c>
      <c r="K26" s="138"/>
      <c r="L26" s="138"/>
      <c r="M26" s="138"/>
      <c r="N26" s="138"/>
      <c r="O26" s="138"/>
      <c r="P26" s="138"/>
      <c r="Q26" s="138"/>
      <c r="R26" s="138"/>
      <c r="S26" s="138"/>
      <c r="T26" s="138"/>
      <c r="U26" s="138"/>
      <c r="V26" s="138"/>
      <c r="W26" s="138"/>
      <c r="X26" s="138"/>
      <c r="Y26" s="138"/>
      <c r="Z26" s="138"/>
      <c r="AA26" s="237"/>
      <c r="AB26" s="237"/>
      <c r="AC26" s="237"/>
      <c r="AD26" s="237"/>
      <c r="AE26" s="237"/>
      <c r="AF26" s="237"/>
      <c r="AG26" s="237"/>
      <c r="AH26" s="237"/>
      <c r="AI26" s="687" t="s">
        <v>743</v>
      </c>
      <c r="AJ26" s="551" t="s">
        <v>205</v>
      </c>
      <c r="AK26" s="552"/>
      <c r="AL26" s="552"/>
      <c r="AM26" s="552"/>
      <c r="AN26" s="552"/>
      <c r="AO26" s="553"/>
      <c r="AP26" s="207"/>
      <c r="AQ26" s="407"/>
      <c r="AR26" s="407"/>
      <c r="AS26" s="407"/>
      <c r="BQ26" s="250" t="s">
        <v>944</v>
      </c>
      <c r="BR26" s="250" t="s">
        <v>945</v>
      </c>
      <c r="CO26" s="250" t="s">
        <v>946</v>
      </c>
      <c r="CQ26" s="116" t="str">
        <f t="shared" ref="CQ26:DN26" si="9">IF(K43="","","SY50M-38-3A-"&amp;K43)</f>
        <v/>
      </c>
      <c r="CR26" s="116" t="str">
        <f t="shared" si="9"/>
        <v/>
      </c>
      <c r="CS26" s="116" t="str">
        <f t="shared" si="9"/>
        <v/>
      </c>
      <c r="CT26" s="116" t="str">
        <f t="shared" si="9"/>
        <v/>
      </c>
      <c r="CU26" s="116" t="str">
        <f t="shared" si="9"/>
        <v/>
      </c>
      <c r="CV26" s="116" t="str">
        <f t="shared" si="9"/>
        <v/>
      </c>
      <c r="CW26" s="116" t="str">
        <f t="shared" si="9"/>
        <v/>
      </c>
      <c r="CX26" s="116" t="str">
        <f t="shared" si="9"/>
        <v/>
      </c>
      <c r="CY26" s="116" t="str">
        <f t="shared" si="9"/>
        <v/>
      </c>
      <c r="CZ26" s="116" t="str">
        <f t="shared" si="9"/>
        <v/>
      </c>
      <c r="DA26" s="116" t="str">
        <f t="shared" si="9"/>
        <v/>
      </c>
      <c r="DB26" s="116" t="str">
        <f t="shared" si="9"/>
        <v/>
      </c>
      <c r="DC26" s="116" t="str">
        <f t="shared" si="9"/>
        <v/>
      </c>
      <c r="DD26" s="116" t="str">
        <f t="shared" si="9"/>
        <v/>
      </c>
      <c r="DE26" s="116" t="str">
        <f t="shared" si="9"/>
        <v/>
      </c>
      <c r="DF26" s="116" t="str">
        <f t="shared" si="9"/>
        <v/>
      </c>
      <c r="DG26" s="116" t="str">
        <f t="shared" si="9"/>
        <v/>
      </c>
      <c r="DH26" s="116" t="str">
        <f t="shared" si="9"/>
        <v/>
      </c>
      <c r="DI26" s="116" t="str">
        <f t="shared" si="9"/>
        <v/>
      </c>
      <c r="DJ26" s="116" t="str">
        <f t="shared" si="9"/>
        <v/>
      </c>
      <c r="DK26" s="116" t="str">
        <f t="shared" si="9"/>
        <v/>
      </c>
      <c r="DL26" s="116" t="str">
        <f t="shared" si="9"/>
        <v/>
      </c>
      <c r="DM26" s="116" t="str">
        <f t="shared" si="9"/>
        <v/>
      </c>
      <c r="DN26" s="116" t="str">
        <f t="shared" si="9"/>
        <v/>
      </c>
      <c r="DO26" s="116"/>
    </row>
    <row r="27" spans="2:190" ht="15" customHeight="1" x14ac:dyDescent="0.15">
      <c r="B27" s="682"/>
      <c r="C27" s="710" t="s">
        <v>206</v>
      </c>
      <c r="D27" s="711"/>
      <c r="E27" s="712"/>
      <c r="F27" s="700" t="s">
        <v>744</v>
      </c>
      <c r="G27" s="701"/>
      <c r="H27" s="701"/>
      <c r="I27" s="702"/>
      <c r="J27" s="688"/>
      <c r="K27" s="139"/>
      <c r="L27" s="139"/>
      <c r="M27" s="139"/>
      <c r="N27" s="139"/>
      <c r="O27" s="139"/>
      <c r="P27" s="139"/>
      <c r="Q27" s="139"/>
      <c r="R27" s="139"/>
      <c r="S27" s="139"/>
      <c r="T27" s="139"/>
      <c r="U27" s="139"/>
      <c r="V27" s="139"/>
      <c r="W27" s="139"/>
      <c r="X27" s="139"/>
      <c r="Y27" s="139"/>
      <c r="Z27" s="139"/>
      <c r="AA27" s="139"/>
      <c r="AB27" s="139"/>
      <c r="AC27" s="139"/>
      <c r="AD27" s="139"/>
      <c r="AE27" s="139"/>
      <c r="AF27" s="139"/>
      <c r="AG27" s="139"/>
      <c r="AH27" s="139"/>
      <c r="AI27" s="688"/>
      <c r="AJ27" s="794" t="str">
        <f>IF(AND(COUNTA(K26:AH26)&gt;0,OR(ベース!R64="A",ベース!R64="B",ベース!R64="AA",ベース!R64="BA")),$BB$27,"")</f>
        <v/>
      </c>
      <c r="AK27" s="795"/>
      <c r="AL27" s="795"/>
      <c r="AM27" s="795"/>
      <c r="AN27" s="795"/>
      <c r="AO27" s="796"/>
      <c r="AP27" s="207"/>
      <c r="AQ27" s="406"/>
      <c r="AR27" s="407"/>
      <c r="AS27" s="407"/>
      <c r="BB27" s="313" t="s">
        <v>676</v>
      </c>
      <c r="BP27" s="268"/>
      <c r="BQ27" s="268" t="s">
        <v>947</v>
      </c>
      <c r="CO27" s="250" t="s">
        <v>948</v>
      </c>
      <c r="CQ27" s="116"/>
      <c r="CR27" s="116"/>
      <c r="CS27" s="116"/>
      <c r="CT27" s="116"/>
      <c r="CU27" s="116"/>
      <c r="CV27" s="116"/>
      <c r="CW27" s="116"/>
      <c r="CX27" s="116"/>
      <c r="CY27" s="116"/>
      <c r="CZ27" s="116"/>
      <c r="DA27" s="116"/>
      <c r="DB27" s="116"/>
      <c r="DC27" s="116"/>
      <c r="DD27" s="116"/>
      <c r="DE27" s="116"/>
      <c r="DF27" s="116"/>
      <c r="DG27" s="116"/>
      <c r="DH27" s="116"/>
      <c r="DI27" s="116"/>
      <c r="DJ27" s="116"/>
      <c r="DK27" s="116"/>
      <c r="DL27" s="116"/>
      <c r="DM27" s="116"/>
      <c r="DN27" s="116"/>
      <c r="DO27" s="116"/>
    </row>
    <row r="28" spans="2:190" ht="15" customHeight="1" x14ac:dyDescent="0.15">
      <c r="B28" s="683"/>
      <c r="C28" s="713"/>
      <c r="D28" s="714"/>
      <c r="E28" s="715"/>
      <c r="F28" s="707" t="s">
        <v>745</v>
      </c>
      <c r="G28" s="708"/>
      <c r="H28" s="708"/>
      <c r="I28" s="709"/>
      <c r="J28" s="689"/>
      <c r="K28" s="140"/>
      <c r="L28" s="140"/>
      <c r="M28" s="140"/>
      <c r="N28" s="140"/>
      <c r="O28" s="140"/>
      <c r="P28" s="140"/>
      <c r="Q28" s="140"/>
      <c r="R28" s="140"/>
      <c r="S28" s="140"/>
      <c r="T28" s="140"/>
      <c r="U28" s="140"/>
      <c r="V28" s="140"/>
      <c r="W28" s="140"/>
      <c r="X28" s="140"/>
      <c r="Y28" s="140"/>
      <c r="Z28" s="140"/>
      <c r="AA28" s="140"/>
      <c r="AB28" s="140"/>
      <c r="AC28" s="140"/>
      <c r="AD28" s="140"/>
      <c r="AE28" s="140"/>
      <c r="AF28" s="140"/>
      <c r="AG28" s="140"/>
      <c r="AH28" s="140"/>
      <c r="AI28" s="689"/>
      <c r="AJ28" s="797"/>
      <c r="AK28" s="798"/>
      <c r="AL28" s="798"/>
      <c r="AM28" s="798"/>
      <c r="AN28" s="798"/>
      <c r="AO28" s="799"/>
      <c r="AP28" s="208"/>
      <c r="AQ28" s="406"/>
      <c r="AR28" s="407"/>
      <c r="AS28" s="407"/>
      <c r="CO28" s="250" t="s">
        <v>949</v>
      </c>
      <c r="CQ28" s="116" t="str">
        <f t="shared" ref="CQ28:DN28" si="10">IF(K46="","","SY50M-39-1A-"&amp;K46)</f>
        <v/>
      </c>
      <c r="CR28" s="116" t="str">
        <f t="shared" si="10"/>
        <v/>
      </c>
      <c r="CS28" s="116" t="str">
        <f t="shared" si="10"/>
        <v/>
      </c>
      <c r="CT28" s="116" t="str">
        <f t="shared" si="10"/>
        <v/>
      </c>
      <c r="CU28" s="116" t="str">
        <f t="shared" si="10"/>
        <v/>
      </c>
      <c r="CV28" s="116" t="str">
        <f t="shared" si="10"/>
        <v/>
      </c>
      <c r="CW28" s="116" t="str">
        <f t="shared" si="10"/>
        <v/>
      </c>
      <c r="CX28" s="116" t="str">
        <f t="shared" si="10"/>
        <v/>
      </c>
      <c r="CY28" s="116" t="str">
        <f t="shared" si="10"/>
        <v/>
      </c>
      <c r="CZ28" s="116" t="str">
        <f t="shared" si="10"/>
        <v/>
      </c>
      <c r="DA28" s="116" t="str">
        <f t="shared" si="10"/>
        <v/>
      </c>
      <c r="DB28" s="116" t="str">
        <f t="shared" si="10"/>
        <v/>
      </c>
      <c r="DC28" s="116" t="str">
        <f t="shared" si="10"/>
        <v/>
      </c>
      <c r="DD28" s="116" t="str">
        <f t="shared" si="10"/>
        <v/>
      </c>
      <c r="DE28" s="116" t="str">
        <f t="shared" si="10"/>
        <v/>
      </c>
      <c r="DF28" s="116" t="str">
        <f t="shared" si="10"/>
        <v/>
      </c>
      <c r="DG28" s="116" t="str">
        <f t="shared" si="10"/>
        <v/>
      </c>
      <c r="DH28" s="116" t="str">
        <f t="shared" si="10"/>
        <v/>
      </c>
      <c r="DI28" s="116" t="str">
        <f t="shared" si="10"/>
        <v/>
      </c>
      <c r="DJ28" s="116" t="str">
        <f t="shared" si="10"/>
        <v/>
      </c>
      <c r="DK28" s="116" t="str">
        <f t="shared" si="10"/>
        <v/>
      </c>
      <c r="DL28" s="116" t="str">
        <f t="shared" si="10"/>
        <v/>
      </c>
      <c r="DM28" s="116" t="str">
        <f t="shared" si="10"/>
        <v/>
      </c>
      <c r="DN28" s="116" t="str">
        <f t="shared" si="10"/>
        <v/>
      </c>
      <c r="DO28" s="116"/>
    </row>
    <row r="29" spans="2:190" ht="15" customHeight="1" x14ac:dyDescent="0.15">
      <c r="B29" s="696"/>
      <c r="C29" s="690" t="s">
        <v>746</v>
      </c>
      <c r="D29" s="691"/>
      <c r="E29" s="691"/>
      <c r="F29" s="691"/>
      <c r="G29" s="691"/>
      <c r="H29" s="691"/>
      <c r="I29" s="692"/>
      <c r="J29" s="703" t="s">
        <v>747</v>
      </c>
      <c r="K29" s="315"/>
      <c r="L29" s="315"/>
      <c r="M29" s="315"/>
      <c r="N29" s="315"/>
      <c r="O29" s="315"/>
      <c r="P29" s="315"/>
      <c r="Q29" s="315"/>
      <c r="R29" s="315"/>
      <c r="S29" s="315"/>
      <c r="T29" s="315"/>
      <c r="U29" s="315"/>
      <c r="V29" s="315"/>
      <c r="W29" s="315"/>
      <c r="X29" s="315"/>
      <c r="Y29" s="315"/>
      <c r="Z29" s="315"/>
      <c r="AA29" s="315"/>
      <c r="AB29" s="315"/>
      <c r="AC29" s="315"/>
      <c r="AD29" s="315"/>
      <c r="AE29" s="315"/>
      <c r="AF29" s="315"/>
      <c r="AG29" s="315"/>
      <c r="AH29" s="315"/>
      <c r="AI29" s="703" t="s">
        <v>747</v>
      </c>
      <c r="AJ29" s="771" t="s">
        <v>748</v>
      </c>
      <c r="AK29" s="772"/>
      <c r="AL29" s="772"/>
      <c r="AM29" s="772"/>
      <c r="AN29" s="772"/>
      <c r="AO29" s="773"/>
      <c r="AP29" s="209" t="str">
        <f>IF(COUNTA(K29:AH29)=0,"",COUNTA(K29:AH29))</f>
        <v/>
      </c>
      <c r="AQ29" s="406"/>
      <c r="AR29" s="407"/>
      <c r="AS29" s="407"/>
      <c r="CO29" s="250" t="s">
        <v>950</v>
      </c>
      <c r="CQ29" s="116" t="str">
        <f t="shared" ref="CQ29:DN29" si="11">IF(K47="","","SY50M-39-2A-"&amp;K47)</f>
        <v/>
      </c>
      <c r="CR29" s="116" t="str">
        <f t="shared" si="11"/>
        <v/>
      </c>
      <c r="CS29" s="116" t="str">
        <f t="shared" si="11"/>
        <v/>
      </c>
      <c r="CT29" s="116" t="str">
        <f t="shared" si="11"/>
        <v/>
      </c>
      <c r="CU29" s="116" t="str">
        <f t="shared" si="11"/>
        <v/>
      </c>
      <c r="CV29" s="116" t="str">
        <f t="shared" si="11"/>
        <v/>
      </c>
      <c r="CW29" s="116" t="str">
        <f t="shared" si="11"/>
        <v/>
      </c>
      <c r="CX29" s="116" t="str">
        <f t="shared" si="11"/>
        <v/>
      </c>
      <c r="CY29" s="116" t="str">
        <f t="shared" si="11"/>
        <v/>
      </c>
      <c r="CZ29" s="116" t="str">
        <f t="shared" si="11"/>
        <v/>
      </c>
      <c r="DA29" s="116" t="str">
        <f t="shared" si="11"/>
        <v/>
      </c>
      <c r="DB29" s="116" t="str">
        <f t="shared" si="11"/>
        <v/>
      </c>
      <c r="DC29" s="116" t="str">
        <f t="shared" si="11"/>
        <v/>
      </c>
      <c r="DD29" s="116" t="str">
        <f t="shared" si="11"/>
        <v/>
      </c>
      <c r="DE29" s="116" t="str">
        <f t="shared" si="11"/>
        <v/>
      </c>
      <c r="DF29" s="116" t="str">
        <f t="shared" si="11"/>
        <v/>
      </c>
      <c r="DG29" s="116" t="str">
        <f t="shared" si="11"/>
        <v/>
      </c>
      <c r="DH29" s="116" t="str">
        <f t="shared" si="11"/>
        <v/>
      </c>
      <c r="DI29" s="116" t="str">
        <f t="shared" si="11"/>
        <v/>
      </c>
      <c r="DJ29" s="116" t="str">
        <f t="shared" si="11"/>
        <v/>
      </c>
      <c r="DK29" s="116" t="str">
        <f t="shared" si="11"/>
        <v/>
      </c>
      <c r="DL29" s="116" t="str">
        <f t="shared" si="11"/>
        <v/>
      </c>
      <c r="DM29" s="116" t="str">
        <f t="shared" si="11"/>
        <v/>
      </c>
      <c r="DN29" s="116" t="str">
        <f t="shared" si="11"/>
        <v/>
      </c>
      <c r="DO29" s="116"/>
    </row>
    <row r="30" spans="2:190" ht="10.5" customHeight="1" x14ac:dyDescent="0.15">
      <c r="B30" s="697"/>
      <c r="C30" s="693" t="str">
        <f>IF(COUNTIF(K30:AH30,"X")&gt;0,$BB$30,"")</f>
        <v/>
      </c>
      <c r="D30" s="694"/>
      <c r="E30" s="694"/>
      <c r="F30" s="694"/>
      <c r="G30" s="694"/>
      <c r="H30" s="694"/>
      <c r="I30" s="695"/>
      <c r="J30" s="704"/>
      <c r="K30" s="141" t="str">
        <f>IF(AND(OR(AND($C$13=$BC$13,K12&lt;&gt;"",K13&lt;&gt;""),AND($C$13=$BD$13,K12&lt;&gt;"")),K29="O")=TRUE,"X","")</f>
        <v/>
      </c>
      <c r="L30" s="141" t="str">
        <f t="shared" ref="L30:Q30" si="12">IF(AND(OR(AND($C$13=$BC$13,L12&lt;&gt;"",L13&lt;&gt;""),AND($C$13=$BD$13,L12&lt;&gt;"")),L29="O")=TRUE,"X","")</f>
        <v/>
      </c>
      <c r="M30" s="141" t="str">
        <f t="shared" si="12"/>
        <v/>
      </c>
      <c r="N30" s="141" t="str">
        <f t="shared" si="12"/>
        <v/>
      </c>
      <c r="O30" s="141" t="str">
        <f t="shared" si="12"/>
        <v/>
      </c>
      <c r="P30" s="141" t="str">
        <f t="shared" si="12"/>
        <v/>
      </c>
      <c r="Q30" s="141" t="str">
        <f t="shared" si="12"/>
        <v/>
      </c>
      <c r="R30" s="141" t="str">
        <f>IF(AND(OR(AND($C$13=$BC$13,R12&lt;&gt;"",R13&lt;&gt;""),AND($C$13=$BD$13,R12&lt;&gt;"")),R29="O")=TRUE,"X","")</f>
        <v/>
      </c>
      <c r="S30" s="141" t="str">
        <f t="shared" ref="S30:AH30" si="13">IF(AND(OR(AND($C$13=$BC$13,S12&lt;&gt;"",S13&lt;&gt;""),AND($C$13=$BD$13,S12&lt;&gt;"")),S29="O")=TRUE,"X","")</f>
        <v/>
      </c>
      <c r="T30" s="141" t="str">
        <f t="shared" si="13"/>
        <v/>
      </c>
      <c r="U30" s="141" t="str">
        <f t="shared" si="13"/>
        <v/>
      </c>
      <c r="V30" s="141" t="str">
        <f t="shared" si="13"/>
        <v/>
      </c>
      <c r="W30" s="141" t="str">
        <f t="shared" si="13"/>
        <v/>
      </c>
      <c r="X30" s="141" t="str">
        <f t="shared" si="13"/>
        <v/>
      </c>
      <c r="Y30" s="141" t="str">
        <f t="shared" si="13"/>
        <v/>
      </c>
      <c r="Z30" s="141" t="str">
        <f t="shared" si="13"/>
        <v/>
      </c>
      <c r="AA30" s="141" t="str">
        <f t="shared" si="13"/>
        <v/>
      </c>
      <c r="AB30" s="141" t="str">
        <f t="shared" si="13"/>
        <v/>
      </c>
      <c r="AC30" s="141" t="str">
        <f t="shared" si="13"/>
        <v/>
      </c>
      <c r="AD30" s="141" t="str">
        <f t="shared" si="13"/>
        <v/>
      </c>
      <c r="AE30" s="141" t="str">
        <f t="shared" si="13"/>
        <v/>
      </c>
      <c r="AF30" s="141" t="str">
        <f t="shared" si="13"/>
        <v/>
      </c>
      <c r="AG30" s="141" t="str">
        <f t="shared" si="13"/>
        <v/>
      </c>
      <c r="AH30" s="141" t="str">
        <f t="shared" si="13"/>
        <v/>
      </c>
      <c r="AI30" s="704"/>
      <c r="AJ30" s="800" t="str">
        <f>IF(COUNTIF(K30:AH30,"X")&gt;0,$BC$30,"")</f>
        <v/>
      </c>
      <c r="AK30" s="801"/>
      <c r="AL30" s="801"/>
      <c r="AM30" s="801"/>
      <c r="AN30" s="801"/>
      <c r="AO30" s="801"/>
      <c r="AP30" s="802"/>
      <c r="AQ30" s="362"/>
      <c r="AR30" s="407"/>
      <c r="AS30" s="407"/>
      <c r="BB30" s="313" t="s">
        <v>332</v>
      </c>
      <c r="BC30" s="313" t="s">
        <v>358</v>
      </c>
      <c r="CO30" s="250" t="s">
        <v>951</v>
      </c>
      <c r="CQ30" s="116" t="str">
        <f t="shared" ref="CQ30:DN30" si="14">IF(K49="","","SY50M-39-3A-"&amp;K49)</f>
        <v/>
      </c>
      <c r="CR30" s="116" t="str">
        <f t="shared" si="14"/>
        <v/>
      </c>
      <c r="CS30" s="116" t="str">
        <f t="shared" si="14"/>
        <v/>
      </c>
      <c r="CT30" s="116" t="str">
        <f t="shared" si="14"/>
        <v/>
      </c>
      <c r="CU30" s="116" t="str">
        <f t="shared" si="14"/>
        <v/>
      </c>
      <c r="CV30" s="116" t="str">
        <f t="shared" si="14"/>
        <v/>
      </c>
      <c r="CW30" s="116" t="str">
        <f t="shared" si="14"/>
        <v/>
      </c>
      <c r="CX30" s="116" t="str">
        <f t="shared" si="14"/>
        <v/>
      </c>
      <c r="CY30" s="116" t="str">
        <f t="shared" si="14"/>
        <v/>
      </c>
      <c r="CZ30" s="116" t="str">
        <f t="shared" si="14"/>
        <v/>
      </c>
      <c r="DA30" s="116" t="str">
        <f t="shared" si="14"/>
        <v/>
      </c>
      <c r="DB30" s="116" t="str">
        <f t="shared" si="14"/>
        <v/>
      </c>
      <c r="DC30" s="116" t="str">
        <f t="shared" si="14"/>
        <v/>
      </c>
      <c r="DD30" s="116" t="str">
        <f t="shared" si="14"/>
        <v/>
      </c>
      <c r="DE30" s="116" t="str">
        <f t="shared" si="14"/>
        <v/>
      </c>
      <c r="DF30" s="116" t="str">
        <f t="shared" si="14"/>
        <v/>
      </c>
      <c r="DG30" s="116" t="str">
        <f t="shared" si="14"/>
        <v/>
      </c>
      <c r="DH30" s="116" t="str">
        <f t="shared" si="14"/>
        <v/>
      </c>
      <c r="DI30" s="116" t="str">
        <f t="shared" si="14"/>
        <v/>
      </c>
      <c r="DJ30" s="116" t="str">
        <f t="shared" si="14"/>
        <v/>
      </c>
      <c r="DK30" s="116" t="str">
        <f t="shared" si="14"/>
        <v/>
      </c>
      <c r="DL30" s="116" t="str">
        <f t="shared" si="14"/>
        <v/>
      </c>
      <c r="DM30" s="116" t="str">
        <f t="shared" si="14"/>
        <v/>
      </c>
      <c r="DN30" s="116" t="str">
        <f t="shared" si="14"/>
        <v/>
      </c>
      <c r="DO30" s="116"/>
    </row>
    <row r="31" spans="2:190" ht="15" customHeight="1" x14ac:dyDescent="0.15">
      <c r="B31" s="311"/>
      <c r="C31" s="563" t="s">
        <v>749</v>
      </c>
      <c r="D31" s="564"/>
      <c r="E31" s="564"/>
      <c r="F31" s="564"/>
      <c r="G31" s="564"/>
      <c r="H31" s="564"/>
      <c r="I31" s="565"/>
      <c r="J31" s="316" t="str">
        <f>IF(OR(ベース!$R$46="B",ベース!$R$46="D",ベース!$R$46="F",ベース!$R$46="E",ベース!$R$46="J",ベース!$R$46="H"),仕様書作成!$BG32,"")</f>
        <v/>
      </c>
      <c r="K31" s="317"/>
      <c r="L31" s="318"/>
      <c r="M31" s="318"/>
      <c r="N31" s="318"/>
      <c r="O31" s="318"/>
      <c r="P31" s="318"/>
      <c r="Q31" s="318"/>
      <c r="R31" s="318"/>
      <c r="S31" s="318"/>
      <c r="T31" s="318"/>
      <c r="U31" s="318"/>
      <c r="V31" s="318"/>
      <c r="W31" s="318"/>
      <c r="X31" s="318"/>
      <c r="Y31" s="318"/>
      <c r="Z31" s="318"/>
      <c r="AA31" s="318"/>
      <c r="AB31" s="318"/>
      <c r="AC31" s="318"/>
      <c r="AD31" s="318"/>
      <c r="AE31" s="318"/>
      <c r="AF31" s="318"/>
      <c r="AG31" s="318"/>
      <c r="AH31" s="319"/>
      <c r="AI31" s="316" t="str">
        <f>IF(OR(ベース!$R$46="B",ベース!$R$46="U",ベース!$R$46="F",ベース!$R$46="C",ベース!$R$46="J",ベース!$R$46="G"),仕様書作成!$BG32,"")</f>
        <v/>
      </c>
      <c r="AJ31" s="545" t="s">
        <v>750</v>
      </c>
      <c r="AK31" s="546"/>
      <c r="AL31" s="546"/>
      <c r="AM31" s="546"/>
      <c r="AN31" s="546"/>
      <c r="AO31" s="547"/>
      <c r="AP31" s="320" t="str">
        <f>IF(COUNTA(K31:AH31)=0,"",COUNTA(K31:AH31))</f>
        <v/>
      </c>
      <c r="AQ31" s="250">
        <f>COUNTA(K31:AH31)</f>
        <v>0</v>
      </c>
      <c r="AR31" s="250" t="str">
        <f>IF(OR(ベース!$R$46="B",ベース!$R$46="F",ベース!$R$46="J"),仕様書作成!AQ31+1,IF(OR(ベース!$R$46="D",ベース!$R$46="U",ベース!$R$46="C",ベース!$R$46="G",ベース!$R$46="E",ベース!$R$46="H"),仕様書作成!AQ31,""))</f>
        <v/>
      </c>
      <c r="BQ31" s="250" t="s">
        <v>931</v>
      </c>
      <c r="BR31" s="250" t="s">
        <v>932</v>
      </c>
      <c r="BS31" s="250" t="s">
        <v>933</v>
      </c>
      <c r="BT31" s="250" t="s">
        <v>934</v>
      </c>
      <c r="BU31" s="250" t="s">
        <v>935</v>
      </c>
      <c r="BV31" s="250" t="s">
        <v>936</v>
      </c>
      <c r="CO31" s="250" t="s">
        <v>952</v>
      </c>
      <c r="CQ31" s="116" t="str">
        <f t="shared" ref="CQ31:DN31" si="15">IF(K66="","","SY50M-120-1A-"&amp;K66)</f>
        <v/>
      </c>
      <c r="CR31" s="116" t="str">
        <f t="shared" si="15"/>
        <v/>
      </c>
      <c r="CS31" s="116" t="str">
        <f t="shared" si="15"/>
        <v/>
      </c>
      <c r="CT31" s="116" t="str">
        <f t="shared" si="15"/>
        <v/>
      </c>
      <c r="CU31" s="116" t="str">
        <f t="shared" si="15"/>
        <v/>
      </c>
      <c r="CV31" s="116" t="str">
        <f t="shared" si="15"/>
        <v/>
      </c>
      <c r="CW31" s="116" t="str">
        <f t="shared" si="15"/>
        <v/>
      </c>
      <c r="CX31" s="116" t="str">
        <f t="shared" si="15"/>
        <v/>
      </c>
      <c r="CY31" s="116" t="str">
        <f t="shared" si="15"/>
        <v/>
      </c>
      <c r="CZ31" s="116" t="str">
        <f t="shared" si="15"/>
        <v/>
      </c>
      <c r="DA31" s="116" t="str">
        <f t="shared" si="15"/>
        <v/>
      </c>
      <c r="DB31" s="116" t="str">
        <f t="shared" si="15"/>
        <v/>
      </c>
      <c r="DC31" s="116" t="str">
        <f t="shared" si="15"/>
        <v/>
      </c>
      <c r="DD31" s="116" t="str">
        <f t="shared" si="15"/>
        <v/>
      </c>
      <c r="DE31" s="116" t="str">
        <f t="shared" si="15"/>
        <v/>
      </c>
      <c r="DF31" s="116" t="str">
        <f t="shared" si="15"/>
        <v/>
      </c>
      <c r="DG31" s="116" t="str">
        <f t="shared" si="15"/>
        <v/>
      </c>
      <c r="DH31" s="116" t="str">
        <f t="shared" si="15"/>
        <v/>
      </c>
      <c r="DI31" s="116" t="str">
        <f t="shared" si="15"/>
        <v/>
      </c>
      <c r="DJ31" s="116" t="str">
        <f t="shared" si="15"/>
        <v/>
      </c>
      <c r="DK31" s="116" t="str">
        <f t="shared" si="15"/>
        <v/>
      </c>
      <c r="DL31" s="116" t="str">
        <f t="shared" si="15"/>
        <v/>
      </c>
      <c r="DM31" s="116" t="str">
        <f t="shared" si="15"/>
        <v/>
      </c>
      <c r="DN31" s="116" t="str">
        <f t="shared" si="15"/>
        <v/>
      </c>
      <c r="DO31" s="116"/>
      <c r="ER31" s="115"/>
      <c r="ES31" s="115"/>
      <c r="ET31" s="115"/>
      <c r="EU31" s="115"/>
      <c r="EV31" s="115"/>
      <c r="EW31" s="115"/>
      <c r="EX31" s="115"/>
      <c r="EY31" s="115"/>
      <c r="EZ31" s="115"/>
      <c r="FA31" s="115"/>
      <c r="FB31" s="115"/>
      <c r="FC31" s="115"/>
      <c r="FD31" s="115"/>
      <c r="FE31" s="115"/>
      <c r="FF31" s="115"/>
      <c r="FG31" s="115"/>
      <c r="FH31" s="115"/>
      <c r="FI31" s="115"/>
      <c r="FJ31" s="115"/>
      <c r="FK31" s="115"/>
      <c r="FL31" s="115"/>
      <c r="FM31" s="115"/>
      <c r="FN31" s="115"/>
      <c r="FO31" s="115"/>
      <c r="FP31" s="115"/>
      <c r="FQ31" s="115"/>
      <c r="FR31" s="115"/>
      <c r="FS31" s="115"/>
      <c r="FT31" s="115"/>
      <c r="FU31" s="115"/>
      <c r="FV31" s="115"/>
      <c r="FW31" s="115"/>
      <c r="FX31" s="115"/>
      <c r="FY31" s="115"/>
      <c r="FZ31" s="115"/>
      <c r="GA31" s="115"/>
      <c r="GB31" s="115"/>
      <c r="GC31" s="115"/>
      <c r="GD31" s="115"/>
      <c r="GE31" s="115"/>
      <c r="GF31" s="115"/>
      <c r="GG31" s="115"/>
      <c r="GH31" s="115"/>
    </row>
    <row r="32" spans="2:190" ht="15" customHeight="1" x14ac:dyDescent="0.15">
      <c r="B32" s="311"/>
      <c r="C32" s="669" t="str">
        <f>IF(COUNTA(K31:AH31)&gt;0,BB32&amp;" : "&amp;AR31&amp;"箇所",IF(AND(COUNTA(K31:AH31)=0,COUNTIF(K32:AH32,"→")&gt;0),BC32,""))</f>
        <v/>
      </c>
      <c r="D32" s="698"/>
      <c r="E32" s="698"/>
      <c r="F32" s="698"/>
      <c r="G32" s="698"/>
      <c r="H32" s="698"/>
      <c r="I32" s="699"/>
      <c r="J32" s="321" t="str">
        <f>IF(C32=BB32,BD32,"")</f>
        <v/>
      </c>
      <c r="K32" s="322"/>
      <c r="L32" s="323"/>
      <c r="M32" s="323"/>
      <c r="N32" s="323"/>
      <c r="O32" s="323"/>
      <c r="P32" s="323"/>
      <c r="Q32" s="323"/>
      <c r="R32" s="323"/>
      <c r="S32" s="323"/>
      <c r="T32" s="323"/>
      <c r="U32" s="323"/>
      <c r="V32" s="323"/>
      <c r="W32" s="323"/>
      <c r="X32" s="323"/>
      <c r="Y32" s="323"/>
      <c r="Z32" s="323"/>
      <c r="AA32" s="323"/>
      <c r="AB32" s="323"/>
      <c r="AC32" s="323"/>
      <c r="AD32" s="323"/>
      <c r="AE32" s="323"/>
      <c r="AF32" s="323"/>
      <c r="AG32" s="323"/>
      <c r="AH32" s="324"/>
      <c r="AI32" s="321" t="str">
        <f>IF(C32=BB32,BD32,"")</f>
        <v/>
      </c>
      <c r="AJ32" s="768" t="str">
        <f>IF(AND(AQ31=0,AQ32&gt;0),BF32,IF(AQ31=0,"",IF(AR32&lt;0,BF32,IF(AR32&gt;0,BE32,""))))</f>
        <v/>
      </c>
      <c r="AK32" s="769"/>
      <c r="AL32" s="769"/>
      <c r="AM32" s="769"/>
      <c r="AN32" s="769"/>
      <c r="AO32" s="770"/>
      <c r="AP32" s="221"/>
      <c r="AQ32" s="250">
        <f>COUNTA(K32:AH32)</f>
        <v>0</v>
      </c>
      <c r="AR32" s="250" t="e">
        <f>AR31-AQ32</f>
        <v>#VALUE!</v>
      </c>
      <c r="BB32" s="313" t="s">
        <v>751</v>
      </c>
      <c r="BC32" s="313" t="s">
        <v>752</v>
      </c>
      <c r="BD32" s="313" t="s">
        <v>550</v>
      </c>
      <c r="BE32" s="313" t="s">
        <v>753</v>
      </c>
      <c r="BF32" s="313" t="s">
        <v>754</v>
      </c>
      <c r="BG32" s="250" t="s">
        <v>953</v>
      </c>
      <c r="BQ32" s="268" t="s">
        <v>947</v>
      </c>
      <c r="CQ32" s="116"/>
      <c r="CR32" s="116"/>
      <c r="CS32" s="116"/>
      <c r="CT32" s="116"/>
      <c r="CU32" s="116"/>
      <c r="CV32" s="116"/>
      <c r="CW32" s="116"/>
      <c r="CX32" s="116"/>
      <c r="CY32" s="116"/>
      <c r="CZ32" s="116"/>
      <c r="DA32" s="116"/>
      <c r="DB32" s="116"/>
      <c r="DC32" s="116"/>
      <c r="DD32" s="116"/>
      <c r="DE32" s="116"/>
      <c r="DF32" s="116"/>
      <c r="DG32" s="116"/>
      <c r="DH32" s="116"/>
      <c r="DI32" s="116"/>
      <c r="DJ32" s="116"/>
      <c r="DK32" s="116"/>
      <c r="DL32" s="116"/>
      <c r="DM32" s="116"/>
      <c r="DN32" s="116"/>
      <c r="DO32" s="116"/>
      <c r="ER32" s="115"/>
      <c r="ES32" s="115"/>
      <c r="ET32" s="115"/>
      <c r="EU32" s="115"/>
      <c r="EV32" s="115"/>
      <c r="EW32" s="115"/>
      <c r="EX32" s="115"/>
      <c r="EY32" s="115"/>
      <c r="EZ32" s="115"/>
      <c r="FA32" s="115"/>
      <c r="FB32" s="115"/>
      <c r="FC32" s="115"/>
      <c r="FD32" s="115"/>
      <c r="FE32" s="115"/>
      <c r="FF32" s="115"/>
      <c r="FG32" s="115"/>
      <c r="FH32" s="115"/>
      <c r="FI32" s="115"/>
      <c r="FJ32" s="115"/>
      <c r="FK32" s="115"/>
      <c r="FL32" s="115"/>
      <c r="FM32" s="115"/>
      <c r="FN32" s="115"/>
      <c r="FO32" s="115"/>
      <c r="FP32" s="115"/>
      <c r="FQ32" s="115"/>
      <c r="FR32" s="115"/>
      <c r="FS32" s="115"/>
      <c r="FT32" s="115"/>
      <c r="FU32" s="115"/>
      <c r="FV32" s="115"/>
      <c r="FW32" s="115"/>
      <c r="FX32" s="115"/>
      <c r="FY32" s="115"/>
      <c r="FZ32" s="115"/>
      <c r="GA32" s="115"/>
      <c r="GB32" s="115"/>
      <c r="GC32" s="115"/>
      <c r="GD32" s="115"/>
      <c r="GE32" s="115"/>
      <c r="GF32" s="115"/>
      <c r="GG32" s="115"/>
      <c r="GH32" s="115"/>
    </row>
    <row r="33" spans="2:190" ht="10.5" customHeight="1" x14ac:dyDescent="0.15">
      <c r="B33" s="311"/>
      <c r="C33" s="656" t="str">
        <f>IF(COUNTIF(K33:AH33,"XX")&gt;0,BB33,IF(COUNTIF(K33:AH33,"X")&gt;0,BC33,IF(COUNTIF(K33:AH33,"XXX")&gt;0,BD33,"")))</f>
        <v/>
      </c>
      <c r="D33" s="657"/>
      <c r="E33" s="657"/>
      <c r="F33" s="657"/>
      <c r="G33" s="657"/>
      <c r="H33" s="657"/>
      <c r="I33" s="658"/>
      <c r="J33" s="211"/>
      <c r="K33" s="325" t="str">
        <f>IF(AND(OR(AND(K12&lt;&gt;"",K13&lt;&gt;""),K29&lt;&gt;""),K31&lt;&gt;""),"XX",IF(AND(K32=$BQ32,OR(J32=$BQ32,L32=$BQ32)),"X",IF(AND(K31&lt;&gt;"",K34&lt;&gt;""),"XXX","")))</f>
        <v/>
      </c>
      <c r="L33" s="325" t="str">
        <f>IF(AND(OR(AND(L12&lt;&gt;"",L13&lt;&gt;""),L29&lt;&gt;""),L31&lt;&gt;""),"XX",IF(AND(L32=$BQ32,OR(K32=$BQ32,M32=$BQ32)),"X",IF(AND(L31&lt;&gt;"",L34&lt;&gt;""),"XXX","")))</f>
        <v/>
      </c>
      <c r="M33" s="325" t="str">
        <f>IF(AND(OR(AND(M12&lt;&gt;"",M13&lt;&gt;""),M29&lt;&gt;""),M31&lt;&gt;""),"XX",IF(AND(M32=$BQ32,OR(L32=$BQ32,N32=$BQ32)),"X",IF(AND(M31&lt;&gt;"",M34&lt;&gt;""),"XXX","")))</f>
        <v/>
      </c>
      <c r="N33" s="325" t="str">
        <f t="shared" ref="N33:AH33" si="16">IF(AND(OR(AND(N12&lt;&gt;"",N13&lt;&gt;""),N29&lt;&gt;""),N31&lt;&gt;""),"XX",IF(AND(N32=$BQ32,OR(M32=$BQ32,O32=$BQ32)),"X",IF(AND(N31&lt;&gt;"",N34&lt;&gt;""),"XXX","")))</f>
        <v/>
      </c>
      <c r="O33" s="325" t="str">
        <f t="shared" si="16"/>
        <v/>
      </c>
      <c r="P33" s="325" t="str">
        <f t="shared" si="16"/>
        <v/>
      </c>
      <c r="Q33" s="325" t="str">
        <f t="shared" si="16"/>
        <v/>
      </c>
      <c r="R33" s="325" t="str">
        <f t="shared" si="16"/>
        <v/>
      </c>
      <c r="S33" s="325" t="str">
        <f t="shared" si="16"/>
        <v/>
      </c>
      <c r="T33" s="325" t="str">
        <f t="shared" si="16"/>
        <v/>
      </c>
      <c r="U33" s="325" t="str">
        <f t="shared" si="16"/>
        <v/>
      </c>
      <c r="V33" s="325" t="str">
        <f t="shared" si="16"/>
        <v/>
      </c>
      <c r="W33" s="325" t="str">
        <f t="shared" si="16"/>
        <v/>
      </c>
      <c r="X33" s="325" t="str">
        <f t="shared" si="16"/>
        <v/>
      </c>
      <c r="Y33" s="325" t="str">
        <f t="shared" si="16"/>
        <v/>
      </c>
      <c r="Z33" s="325" t="str">
        <f t="shared" si="16"/>
        <v/>
      </c>
      <c r="AA33" s="325" t="str">
        <f t="shared" si="16"/>
        <v/>
      </c>
      <c r="AB33" s="325" t="str">
        <f t="shared" si="16"/>
        <v/>
      </c>
      <c r="AC33" s="325" t="str">
        <f t="shared" si="16"/>
        <v/>
      </c>
      <c r="AD33" s="325" t="str">
        <f t="shared" si="16"/>
        <v/>
      </c>
      <c r="AE33" s="325" t="str">
        <f t="shared" si="16"/>
        <v/>
      </c>
      <c r="AF33" s="325" t="str">
        <f t="shared" si="16"/>
        <v/>
      </c>
      <c r="AG33" s="325" t="str">
        <f t="shared" si="16"/>
        <v/>
      </c>
      <c r="AH33" s="325" t="str">
        <f t="shared" si="16"/>
        <v/>
      </c>
      <c r="AI33" s="211"/>
      <c r="AJ33" s="548"/>
      <c r="AK33" s="549"/>
      <c r="AL33" s="549"/>
      <c r="AM33" s="549"/>
      <c r="AN33" s="549"/>
      <c r="AO33" s="550"/>
      <c r="AP33" s="326"/>
      <c r="BB33" s="313" t="s">
        <v>755</v>
      </c>
      <c r="BC33" s="313" t="s">
        <v>756</v>
      </c>
      <c r="BD33" s="313" t="s">
        <v>757</v>
      </c>
      <c r="ER33" s="115"/>
      <c r="ES33" s="115"/>
      <c r="ET33" s="115"/>
      <c r="EU33" s="115"/>
      <c r="EV33" s="115"/>
      <c r="EW33" s="115"/>
      <c r="EX33" s="115"/>
      <c r="EY33" s="115"/>
      <c r="EZ33" s="115"/>
      <c r="FA33" s="115"/>
      <c r="FB33" s="115"/>
      <c r="FC33" s="115"/>
      <c r="FD33" s="115"/>
      <c r="FE33" s="115"/>
      <c r="FF33" s="115"/>
      <c r="FG33" s="115"/>
      <c r="FH33" s="115"/>
      <c r="FI33" s="115"/>
      <c r="FJ33" s="115"/>
      <c r="FK33" s="115"/>
      <c r="FL33" s="115"/>
      <c r="FM33" s="115"/>
      <c r="FN33" s="115"/>
      <c r="FO33" s="115"/>
      <c r="FP33" s="115"/>
      <c r="FQ33" s="115"/>
      <c r="FR33" s="115"/>
      <c r="FS33" s="115"/>
      <c r="FT33" s="115"/>
      <c r="FU33" s="115"/>
      <c r="FV33" s="115"/>
      <c r="FW33" s="115"/>
      <c r="FX33" s="115"/>
      <c r="FY33" s="115"/>
      <c r="FZ33" s="115"/>
      <c r="GA33" s="115"/>
      <c r="GB33" s="115"/>
      <c r="GC33" s="115"/>
      <c r="GD33" s="115"/>
      <c r="GE33" s="115"/>
      <c r="GF33" s="115"/>
      <c r="GG33" s="115"/>
      <c r="GH33" s="115"/>
    </row>
    <row r="34" spans="2:190" ht="15" customHeight="1" x14ac:dyDescent="0.15">
      <c r="B34" s="311"/>
      <c r="C34" s="563" t="s">
        <v>758</v>
      </c>
      <c r="D34" s="705"/>
      <c r="E34" s="705"/>
      <c r="F34" s="705"/>
      <c r="G34" s="705"/>
      <c r="H34" s="705"/>
      <c r="I34" s="706"/>
      <c r="J34" s="316" t="str">
        <f>IF(OR(ベース!$R$46="B",ベース!$R$46="D",ベース!$R$46="F",ベース!$R$46="E",ベース!$R$46="J",ベース!$R$46="H"),仕様書作成!$BG35,"")</f>
        <v/>
      </c>
      <c r="K34" s="317"/>
      <c r="L34" s="318"/>
      <c r="M34" s="318"/>
      <c r="N34" s="318"/>
      <c r="O34" s="318"/>
      <c r="P34" s="318"/>
      <c r="Q34" s="318"/>
      <c r="R34" s="318"/>
      <c r="S34" s="318"/>
      <c r="T34" s="318"/>
      <c r="U34" s="318"/>
      <c r="V34" s="318"/>
      <c r="W34" s="318"/>
      <c r="X34" s="318"/>
      <c r="Y34" s="318"/>
      <c r="Z34" s="318"/>
      <c r="AA34" s="318"/>
      <c r="AB34" s="318"/>
      <c r="AC34" s="318"/>
      <c r="AD34" s="318"/>
      <c r="AE34" s="318"/>
      <c r="AF34" s="318"/>
      <c r="AG34" s="318"/>
      <c r="AH34" s="319"/>
      <c r="AI34" s="316" t="str">
        <f>IF(OR(ベース!$R$46="B",ベース!$R$46="U",ベース!$R$46="F",ベース!$R$46="C",ベース!$R$46="J",ベース!$R$46="G"),仕様書作成!$BG35,"")</f>
        <v/>
      </c>
      <c r="AJ34" s="545" t="s">
        <v>759</v>
      </c>
      <c r="AK34" s="546"/>
      <c r="AL34" s="546"/>
      <c r="AM34" s="546"/>
      <c r="AN34" s="546"/>
      <c r="AO34" s="547"/>
      <c r="AP34" s="320" t="str">
        <f>IF(COUNTA(K34:AH34)=0,"",COUNTA(K34:AH34))</f>
        <v/>
      </c>
      <c r="AQ34" s="250">
        <f>COUNTA(K34:AH34)</f>
        <v>0</v>
      </c>
      <c r="AR34" s="250" t="str">
        <f>IF(OR(ベース!$R$46="B",ベース!$R$46="F",ベース!$R$46="J"),仕様書作成!AQ34+1,IF(OR(ベース!$R$46="D",ベース!$R$46="U",ベース!$R$46="C",ベース!$R$46="G",ベース!$R$46="E",ベース!$R$46="H"),仕様書作成!AQ34,""))</f>
        <v/>
      </c>
      <c r="BQ34" s="250" t="s">
        <v>931</v>
      </c>
      <c r="BR34" s="250" t="s">
        <v>932</v>
      </c>
      <c r="BS34" s="250" t="s">
        <v>933</v>
      </c>
      <c r="BT34" s="250" t="s">
        <v>934</v>
      </c>
      <c r="BU34" s="250" t="s">
        <v>935</v>
      </c>
      <c r="BV34" s="250" t="s">
        <v>936</v>
      </c>
      <c r="ER34" s="115"/>
      <c r="ES34" s="115"/>
      <c r="ET34" s="115"/>
      <c r="EU34" s="115"/>
      <c r="EV34" s="115"/>
      <c r="EW34" s="115"/>
      <c r="EX34" s="115"/>
      <c r="EY34" s="115"/>
      <c r="EZ34" s="115"/>
      <c r="FA34" s="115"/>
      <c r="FB34" s="115"/>
      <c r="FC34" s="115"/>
      <c r="FD34" s="115"/>
      <c r="FE34" s="115"/>
      <c r="FF34" s="115"/>
      <c r="FG34" s="115"/>
      <c r="FH34" s="115"/>
      <c r="FI34" s="115"/>
      <c r="FJ34" s="115"/>
      <c r="FK34" s="115"/>
      <c r="FL34" s="115"/>
      <c r="FM34" s="115"/>
      <c r="FN34" s="115"/>
      <c r="FO34" s="115"/>
      <c r="FP34" s="115"/>
      <c r="FQ34" s="115"/>
      <c r="FR34" s="115"/>
      <c r="FS34" s="115"/>
      <c r="FT34" s="115"/>
      <c r="FU34" s="115"/>
      <c r="FV34" s="115"/>
      <c r="FW34" s="115"/>
      <c r="FX34" s="115"/>
      <c r="FY34" s="115"/>
      <c r="FZ34" s="115"/>
      <c r="GA34" s="115"/>
      <c r="GB34" s="115"/>
      <c r="GC34" s="115"/>
      <c r="GD34" s="115"/>
      <c r="GE34" s="115"/>
      <c r="GF34" s="115"/>
      <c r="GG34" s="115"/>
      <c r="GH34" s="115"/>
    </row>
    <row r="35" spans="2:190" ht="15" customHeight="1" x14ac:dyDescent="0.15">
      <c r="B35" s="311"/>
      <c r="C35" s="669" t="str">
        <f>IF(COUNTA(K34:AH34)&gt;0,BB35&amp;" : "&amp;AR34&amp;"箇所",IF(AND(COUNTA(K34:AH34)=0,COUNTIF(K35:AH35,"→")&gt;0),BC35,""))</f>
        <v/>
      </c>
      <c r="D35" s="698"/>
      <c r="E35" s="698"/>
      <c r="F35" s="698"/>
      <c r="G35" s="698"/>
      <c r="H35" s="698"/>
      <c r="I35" s="699"/>
      <c r="J35" s="321" t="str">
        <f>IF(C35=BB35,BD35,"")</f>
        <v/>
      </c>
      <c r="K35" s="322"/>
      <c r="L35" s="323"/>
      <c r="M35" s="323"/>
      <c r="N35" s="323"/>
      <c r="O35" s="323"/>
      <c r="P35" s="323"/>
      <c r="Q35" s="323"/>
      <c r="R35" s="323"/>
      <c r="S35" s="323"/>
      <c r="T35" s="323"/>
      <c r="U35" s="323"/>
      <c r="V35" s="323"/>
      <c r="W35" s="323"/>
      <c r="X35" s="323"/>
      <c r="Y35" s="323"/>
      <c r="Z35" s="323"/>
      <c r="AA35" s="323"/>
      <c r="AB35" s="323"/>
      <c r="AC35" s="323"/>
      <c r="AD35" s="323"/>
      <c r="AE35" s="323"/>
      <c r="AF35" s="323"/>
      <c r="AG35" s="323"/>
      <c r="AH35" s="327"/>
      <c r="AI35" s="321" t="str">
        <f>IF(C35=BB35,BD35,"")</f>
        <v/>
      </c>
      <c r="AJ35" s="768" t="str">
        <f>IF(AND(AQ34=0,AQ35&gt;0),BF35,IF(AQ34=0,"",IF(AR35&lt;0,BF35,IF(AR35&gt;0,BE35,""))))</f>
        <v/>
      </c>
      <c r="AK35" s="769"/>
      <c r="AL35" s="769"/>
      <c r="AM35" s="769"/>
      <c r="AN35" s="769"/>
      <c r="AO35" s="770"/>
      <c r="AP35" s="221"/>
      <c r="AQ35" s="250">
        <f>COUNTA(K35:AH35)</f>
        <v>0</v>
      </c>
      <c r="AR35" s="250" t="e">
        <f>AR34-AQ35</f>
        <v>#VALUE!</v>
      </c>
      <c r="BB35" s="313" t="s">
        <v>751</v>
      </c>
      <c r="BC35" s="313" t="s">
        <v>752</v>
      </c>
      <c r="BD35" s="313" t="s">
        <v>550</v>
      </c>
      <c r="BE35" s="313" t="s">
        <v>753</v>
      </c>
      <c r="BF35" s="313" t="s">
        <v>754</v>
      </c>
      <c r="BG35" s="250" t="s">
        <v>954</v>
      </c>
      <c r="BQ35" s="268" t="s">
        <v>947</v>
      </c>
      <c r="ER35" s="115"/>
      <c r="ES35" s="115"/>
      <c r="ET35" s="115"/>
      <c r="EU35" s="115"/>
      <c r="EV35" s="115"/>
      <c r="EW35" s="115"/>
      <c r="EX35" s="115"/>
      <c r="EY35" s="115"/>
      <c r="EZ35" s="115"/>
      <c r="FA35" s="115"/>
      <c r="FB35" s="115"/>
      <c r="FC35" s="115"/>
      <c r="FD35" s="115"/>
      <c r="FE35" s="115"/>
      <c r="FF35" s="115"/>
      <c r="FG35" s="115"/>
      <c r="FH35" s="115"/>
      <c r="FI35" s="115"/>
      <c r="FJ35" s="115"/>
      <c r="FK35" s="115"/>
      <c r="FL35" s="115"/>
      <c r="FM35" s="115"/>
      <c r="FN35" s="115"/>
      <c r="FO35" s="115"/>
      <c r="FP35" s="115"/>
      <c r="FQ35" s="115"/>
      <c r="FR35" s="115"/>
      <c r="FS35" s="115"/>
      <c r="FT35" s="115"/>
      <c r="FU35" s="115"/>
      <c r="FV35" s="115"/>
      <c r="FW35" s="115"/>
      <c r="FX35" s="115"/>
      <c r="FY35" s="115"/>
      <c r="FZ35" s="115"/>
      <c r="GA35" s="115"/>
      <c r="GB35" s="115"/>
      <c r="GC35" s="115"/>
      <c r="GD35" s="115"/>
      <c r="GE35" s="115"/>
      <c r="GF35" s="115"/>
      <c r="GG35" s="115"/>
      <c r="GH35" s="115"/>
    </row>
    <row r="36" spans="2:190" ht="10.5" customHeight="1" x14ac:dyDescent="0.15">
      <c r="B36" s="311"/>
      <c r="C36" s="656" t="str">
        <f>IF(COUNTIF(K36:AH36,"XX")&gt;0,BB36,IF(COUNTIF(K36:AH36,"X")&gt;0,BC36,IF(COUNTIF(K36:AH36,"XXX")&gt;0,BD36,"")))</f>
        <v/>
      </c>
      <c r="D36" s="657"/>
      <c r="E36" s="657"/>
      <c r="F36" s="657"/>
      <c r="G36" s="657"/>
      <c r="H36" s="657"/>
      <c r="I36" s="658"/>
      <c r="J36" s="211"/>
      <c r="K36" s="325" t="str">
        <f>IF(AND(OR(AND(K12&lt;&gt;"",K13&lt;&gt;""),K29&lt;&gt;""),K34&lt;&gt;""),"XX",IF(AND(K35=$BQ35,OR(J35=$BQ35,L35=$BQ35)),"X",IF(AND(K31&lt;&gt;"",K34&lt;&gt;""),"XXX","")))</f>
        <v/>
      </c>
      <c r="L36" s="325" t="str">
        <f>IF(AND(OR(AND(L12&lt;&gt;"",L13&lt;&gt;""),L29&lt;&gt;""),L34&lt;&gt;""),"XX",IF(AND(L35=$BQ35,OR(K35=$BQ35,M35=$BQ35)),"X",IF(AND(L31&lt;&gt;"",L34&lt;&gt;""),"XXX","")))</f>
        <v/>
      </c>
      <c r="M36" s="325" t="str">
        <f>IF(AND(OR(AND(M12&lt;&gt;"",M13&lt;&gt;""),M29&lt;&gt;""),M34&lt;&gt;""),"XX",IF(AND(M35=$BQ35,OR(L35=$BQ35,N35=$BQ35)),"X",IF(AND(M31&lt;&gt;"",M34&lt;&gt;""),"XXX","")))</f>
        <v/>
      </c>
      <c r="N36" s="325" t="str">
        <f t="shared" ref="N36:AH36" si="17">IF(AND(OR(AND(N12&lt;&gt;"",N13&lt;&gt;""),N29&lt;&gt;""),N34&lt;&gt;""),"XX",IF(AND(N35=$BQ35,OR(M35=$BQ35,O35=$BQ35)),"X",IF(AND(N31&lt;&gt;"",N34&lt;&gt;""),"XXX","")))</f>
        <v/>
      </c>
      <c r="O36" s="325" t="str">
        <f t="shared" si="17"/>
        <v/>
      </c>
      <c r="P36" s="325" t="str">
        <f t="shared" si="17"/>
        <v/>
      </c>
      <c r="Q36" s="325" t="str">
        <f t="shared" si="17"/>
        <v/>
      </c>
      <c r="R36" s="325" t="str">
        <f t="shared" si="17"/>
        <v/>
      </c>
      <c r="S36" s="325" t="str">
        <f t="shared" si="17"/>
        <v/>
      </c>
      <c r="T36" s="325" t="str">
        <f t="shared" si="17"/>
        <v/>
      </c>
      <c r="U36" s="325" t="str">
        <f t="shared" si="17"/>
        <v/>
      </c>
      <c r="V36" s="325" t="str">
        <f t="shared" si="17"/>
        <v/>
      </c>
      <c r="W36" s="325" t="str">
        <f t="shared" si="17"/>
        <v/>
      </c>
      <c r="X36" s="325" t="str">
        <f t="shared" si="17"/>
        <v/>
      </c>
      <c r="Y36" s="325" t="str">
        <f t="shared" si="17"/>
        <v/>
      </c>
      <c r="Z36" s="325" t="str">
        <f t="shared" si="17"/>
        <v/>
      </c>
      <c r="AA36" s="325" t="str">
        <f t="shared" si="17"/>
        <v/>
      </c>
      <c r="AB36" s="325" t="str">
        <f t="shared" si="17"/>
        <v/>
      </c>
      <c r="AC36" s="325" t="str">
        <f t="shared" si="17"/>
        <v/>
      </c>
      <c r="AD36" s="325" t="str">
        <f t="shared" si="17"/>
        <v/>
      </c>
      <c r="AE36" s="325" t="str">
        <f t="shared" si="17"/>
        <v/>
      </c>
      <c r="AF36" s="325" t="str">
        <f t="shared" si="17"/>
        <v/>
      </c>
      <c r="AG36" s="325" t="str">
        <f t="shared" si="17"/>
        <v/>
      </c>
      <c r="AH36" s="325" t="str">
        <f t="shared" si="17"/>
        <v/>
      </c>
      <c r="AI36" s="211"/>
      <c r="AJ36" s="548"/>
      <c r="AK36" s="549"/>
      <c r="AL36" s="549"/>
      <c r="AM36" s="549"/>
      <c r="AN36" s="549"/>
      <c r="AO36" s="550"/>
      <c r="AP36" s="326"/>
      <c r="BB36" s="313" t="s">
        <v>755</v>
      </c>
      <c r="BC36" s="313" t="s">
        <v>756</v>
      </c>
      <c r="BD36" s="313" t="s">
        <v>760</v>
      </c>
      <c r="ER36" s="115"/>
      <c r="ES36" s="115"/>
      <c r="ET36" s="115"/>
      <c r="EU36" s="115"/>
      <c r="EV36" s="115"/>
      <c r="EW36" s="115"/>
      <c r="EX36" s="115"/>
      <c r="EY36" s="115"/>
      <c r="EZ36" s="115"/>
      <c r="FA36" s="115"/>
      <c r="FB36" s="115"/>
      <c r="FC36" s="115"/>
      <c r="FD36" s="115"/>
      <c r="FE36" s="115"/>
      <c r="FF36" s="115"/>
      <c r="FG36" s="115"/>
      <c r="FH36" s="115"/>
      <c r="FI36" s="115"/>
      <c r="FJ36" s="115"/>
      <c r="FK36" s="115"/>
      <c r="FL36" s="115"/>
      <c r="FM36" s="115"/>
      <c r="FN36" s="115"/>
      <c r="FO36" s="115"/>
      <c r="FP36" s="115"/>
      <c r="FQ36" s="115"/>
      <c r="FR36" s="115"/>
      <c r="FS36" s="115"/>
      <c r="FT36" s="115"/>
      <c r="FU36" s="115"/>
      <c r="FV36" s="115"/>
      <c r="FW36" s="115"/>
      <c r="FX36" s="115"/>
      <c r="FY36" s="115"/>
      <c r="FZ36" s="115"/>
      <c r="GA36" s="115"/>
      <c r="GB36" s="115"/>
      <c r="GC36" s="115"/>
      <c r="GD36" s="115"/>
      <c r="GE36" s="115"/>
      <c r="GF36" s="115"/>
      <c r="GG36" s="115"/>
      <c r="GH36" s="115"/>
    </row>
    <row r="37" spans="2:190" ht="15" customHeight="1" x14ac:dyDescent="0.15">
      <c r="B37" s="584" t="s">
        <v>761</v>
      </c>
      <c r="C37" s="563" t="s">
        <v>207</v>
      </c>
      <c r="D37" s="564"/>
      <c r="E37" s="564"/>
      <c r="F37" s="564"/>
      <c r="G37" s="564"/>
      <c r="H37" s="564"/>
      <c r="I37" s="565"/>
      <c r="J37" s="143" t="str">
        <f>IF(ベース!R44="","",IF(ベース!R44&gt;16,"必須",""))</f>
        <v/>
      </c>
      <c r="K37" s="371"/>
      <c r="L37" s="372"/>
      <c r="M37" s="372"/>
      <c r="N37" s="372"/>
      <c r="O37" s="372"/>
      <c r="P37" s="372"/>
      <c r="Q37" s="372"/>
      <c r="R37" s="372"/>
      <c r="S37" s="372"/>
      <c r="T37" s="372"/>
      <c r="U37" s="372"/>
      <c r="V37" s="372"/>
      <c r="W37" s="372"/>
      <c r="X37" s="372"/>
      <c r="Y37" s="372"/>
      <c r="Z37" s="372"/>
      <c r="AA37" s="372"/>
      <c r="AB37" s="372"/>
      <c r="AC37" s="372"/>
      <c r="AD37" s="372"/>
      <c r="AE37" s="372"/>
      <c r="AF37" s="372"/>
      <c r="AG37" s="372"/>
      <c r="AH37" s="372"/>
      <c r="AI37" s="143" t="str">
        <f>IF(ベース!R44="","",IF(ベース!R44&gt;16,"必須",""))</f>
        <v/>
      </c>
      <c r="AJ37" s="564" t="str">
        <f>IF(OR(ベース!$R$28="TA",ベース!$R$28="TC"),仕様書作成!$BC$37,IF(OR(ベース!$R$28="TB",ベース!$R$28="TD"),仕様書作成!$BD$37,仕様書作成!$BB$37))</f>
        <v>1：ｼﾝｸﾞﾙ、2：ﾀﾞﾌﾞﾙ MAX:32</v>
      </c>
      <c r="AK37" s="564"/>
      <c r="AL37" s="564"/>
      <c r="AM37" s="564"/>
      <c r="AN37" s="564"/>
      <c r="AO37" s="763"/>
      <c r="AP37" s="210" t="str">
        <f>IF(SUM(K37:AH37)=0,"",SUM(K37:AH37))</f>
        <v/>
      </c>
      <c r="AQ37" s="408"/>
      <c r="AR37" s="409"/>
      <c r="BB37" s="313" t="s">
        <v>955</v>
      </c>
      <c r="BC37" s="313" t="s">
        <v>956</v>
      </c>
      <c r="BD37" s="313" t="s">
        <v>957</v>
      </c>
      <c r="BE37" s="313" t="s">
        <v>550</v>
      </c>
      <c r="CQ37" s="250"/>
      <c r="CR37" s="250"/>
      <c r="CS37" s="250"/>
      <c r="CT37" s="250"/>
      <c r="CU37" s="250"/>
      <c r="CV37" s="250"/>
      <c r="CW37" s="250"/>
      <c r="CX37" s="250"/>
      <c r="CY37" s="250"/>
      <c r="CZ37" s="250"/>
      <c r="DA37" s="250"/>
      <c r="DB37" s="250"/>
      <c r="DC37" s="250"/>
      <c r="DD37" s="250"/>
      <c r="DE37" s="250"/>
      <c r="DF37" s="250"/>
      <c r="DG37" s="250"/>
      <c r="DH37" s="250"/>
      <c r="DI37" s="250"/>
      <c r="DJ37" s="250"/>
      <c r="DK37" s="250"/>
      <c r="DL37" s="250"/>
      <c r="DM37" s="250"/>
      <c r="DN37" s="250"/>
      <c r="DO37" s="250"/>
    </row>
    <row r="38" spans="2:190" ht="10.5" customHeight="1" x14ac:dyDescent="0.15">
      <c r="B38" s="585"/>
      <c r="C38" s="560" t="str">
        <f>IF(COUNTIF(K38:AH38,"X")&gt;0,$BB$38,"")</f>
        <v/>
      </c>
      <c r="D38" s="561"/>
      <c r="E38" s="561"/>
      <c r="F38" s="561"/>
      <c r="G38" s="561"/>
      <c r="H38" s="561"/>
      <c r="I38" s="562"/>
      <c r="J38" s="211"/>
      <c r="K38" s="144" t="str">
        <f>IF(K12="","",IF(AND(K12&lt;&gt;1,K37=1),"X",""))</f>
        <v/>
      </c>
      <c r="L38" s="144" t="str">
        <f t="shared" ref="L38:AH38" si="18">IF(L12="","",IF(AND(L12&lt;&gt;1,L37=1),"X",""))</f>
        <v/>
      </c>
      <c r="M38" s="144" t="str">
        <f t="shared" si="18"/>
        <v/>
      </c>
      <c r="N38" s="144" t="str">
        <f t="shared" si="18"/>
        <v/>
      </c>
      <c r="O38" s="144" t="str">
        <f t="shared" si="18"/>
        <v/>
      </c>
      <c r="P38" s="144" t="str">
        <f t="shared" si="18"/>
        <v/>
      </c>
      <c r="Q38" s="144" t="str">
        <f t="shared" si="18"/>
        <v/>
      </c>
      <c r="R38" s="144" t="str">
        <f t="shared" si="18"/>
        <v/>
      </c>
      <c r="S38" s="144" t="str">
        <f t="shared" si="18"/>
        <v/>
      </c>
      <c r="T38" s="144" t="str">
        <f t="shared" si="18"/>
        <v/>
      </c>
      <c r="U38" s="144" t="str">
        <f t="shared" si="18"/>
        <v/>
      </c>
      <c r="V38" s="144" t="str">
        <f t="shared" si="18"/>
        <v/>
      </c>
      <c r="W38" s="144" t="str">
        <f t="shared" si="18"/>
        <v/>
      </c>
      <c r="X38" s="144" t="str">
        <f t="shared" si="18"/>
        <v/>
      </c>
      <c r="Y38" s="144" t="str">
        <f t="shared" si="18"/>
        <v/>
      </c>
      <c r="Z38" s="144" t="str">
        <f t="shared" si="18"/>
        <v/>
      </c>
      <c r="AA38" s="144" t="str">
        <f t="shared" si="18"/>
        <v/>
      </c>
      <c r="AB38" s="144" t="str">
        <f t="shared" si="18"/>
        <v/>
      </c>
      <c r="AC38" s="144" t="str">
        <f t="shared" si="18"/>
        <v/>
      </c>
      <c r="AD38" s="144" t="str">
        <f t="shared" si="18"/>
        <v/>
      </c>
      <c r="AE38" s="144" t="str">
        <f t="shared" si="18"/>
        <v/>
      </c>
      <c r="AF38" s="144" t="str">
        <f t="shared" si="18"/>
        <v/>
      </c>
      <c r="AG38" s="144" t="str">
        <f t="shared" si="18"/>
        <v/>
      </c>
      <c r="AH38" s="144" t="str">
        <f t="shared" si="18"/>
        <v/>
      </c>
      <c r="AI38" s="211"/>
      <c r="AJ38" s="560" t="str">
        <f>IF(AND(OR(AI37&lt;&gt;"",COUNT(K37:AH37)&lt;&gt;0),COUNT(K37:AH37)&lt;&gt;AQ3),$BD$38,IF(AP37="","",IF(AND(OR(ベース!R36="TA",ベース!R36="TC"),AP37&lt;9),"",IF(AND(OR(ベース!R36="TB",ベース!R36="TD"),AP37&lt;5),"",IF(AND(ベース!R36&lt;&gt;"T*",AP37&lt;33),"",$BC$38)))))</f>
        <v/>
      </c>
      <c r="AK38" s="561"/>
      <c r="AL38" s="561"/>
      <c r="AM38" s="561"/>
      <c r="AN38" s="561"/>
      <c r="AO38" s="764"/>
      <c r="AP38" s="212"/>
      <c r="AQ38" s="408"/>
      <c r="AR38" s="409"/>
      <c r="BB38" s="313" t="s">
        <v>333</v>
      </c>
      <c r="BC38" s="313" t="s">
        <v>359</v>
      </c>
      <c r="BD38" s="313" t="s">
        <v>694</v>
      </c>
      <c r="CQ38" s="116"/>
      <c r="CR38" s="116"/>
      <c r="CS38" s="116"/>
      <c r="CT38" s="116"/>
      <c r="CU38" s="116"/>
      <c r="CV38" s="116"/>
      <c r="CW38" s="116"/>
      <c r="CX38" s="116"/>
      <c r="CY38" s="116"/>
      <c r="CZ38" s="116"/>
      <c r="DA38" s="116"/>
      <c r="DB38" s="116"/>
      <c r="DC38" s="116"/>
      <c r="DD38" s="116"/>
      <c r="DE38" s="116"/>
      <c r="DF38" s="116"/>
      <c r="DG38" s="116"/>
      <c r="DH38" s="116"/>
      <c r="DI38" s="116"/>
      <c r="DJ38" s="116"/>
      <c r="DK38" s="116"/>
      <c r="DL38" s="116"/>
      <c r="DM38" s="116"/>
      <c r="DN38" s="116"/>
      <c r="DO38" s="116"/>
    </row>
    <row r="39" spans="2:190" ht="10.5" customHeight="1" x14ac:dyDescent="0.15">
      <c r="B39" s="585"/>
      <c r="C39" s="563" t="s">
        <v>208</v>
      </c>
      <c r="D39" s="564"/>
      <c r="E39" s="564"/>
      <c r="F39" s="564"/>
      <c r="G39" s="564"/>
      <c r="H39" s="564"/>
      <c r="I39" s="565"/>
      <c r="J39" s="624" t="s">
        <v>431</v>
      </c>
      <c r="K39" s="142" t="s">
        <v>428</v>
      </c>
      <c r="L39" s="213"/>
      <c r="M39" s="213"/>
      <c r="N39" s="213"/>
      <c r="O39" s="213"/>
      <c r="P39" s="213"/>
      <c r="Q39" s="213"/>
      <c r="R39" s="213"/>
      <c r="S39" s="213"/>
      <c r="T39" s="213"/>
      <c r="U39" s="213"/>
      <c r="V39" s="213"/>
      <c r="W39" s="213"/>
      <c r="X39" s="213"/>
      <c r="Y39" s="213"/>
      <c r="Z39" s="213"/>
      <c r="AA39" s="213"/>
      <c r="AB39" s="213"/>
      <c r="AC39" s="213"/>
      <c r="AD39" s="213"/>
      <c r="AE39" s="213"/>
      <c r="AF39" s="213"/>
      <c r="AG39" s="213"/>
      <c r="AH39" s="213"/>
      <c r="AI39" s="624" t="s">
        <v>440</v>
      </c>
      <c r="AJ39" s="545"/>
      <c r="AK39" s="546"/>
      <c r="AL39" s="546"/>
      <c r="AM39" s="546"/>
      <c r="AN39" s="546"/>
      <c r="AO39" s="547"/>
      <c r="AP39" s="210"/>
      <c r="AR39" s="409"/>
    </row>
    <row r="40" spans="2:190" ht="15" customHeight="1" x14ac:dyDescent="0.15">
      <c r="B40" s="585"/>
      <c r="C40" s="557" t="s">
        <v>209</v>
      </c>
      <c r="D40" s="566"/>
      <c r="E40" s="566"/>
      <c r="F40" s="566"/>
      <c r="G40" s="566"/>
      <c r="H40" s="566"/>
      <c r="I40" s="567"/>
      <c r="J40" s="607"/>
      <c r="K40" s="329"/>
      <c r="L40" s="329"/>
      <c r="M40" s="329"/>
      <c r="N40" s="329"/>
      <c r="O40" s="329"/>
      <c r="P40" s="329"/>
      <c r="Q40" s="329"/>
      <c r="R40" s="329"/>
      <c r="S40" s="329"/>
      <c r="T40" s="329"/>
      <c r="U40" s="329"/>
      <c r="V40" s="329"/>
      <c r="W40" s="329"/>
      <c r="X40" s="329"/>
      <c r="Y40" s="329"/>
      <c r="Z40" s="329"/>
      <c r="AA40" s="330"/>
      <c r="AB40" s="330"/>
      <c r="AC40" s="330"/>
      <c r="AD40" s="330"/>
      <c r="AE40" s="330"/>
      <c r="AF40" s="330"/>
      <c r="AG40" s="330"/>
      <c r="AH40" s="330"/>
      <c r="AI40" s="607"/>
      <c r="AJ40" s="677" t="s">
        <v>762</v>
      </c>
      <c r="AK40" s="645"/>
      <c r="AL40" s="645"/>
      <c r="AM40" s="645"/>
      <c r="AN40" s="645"/>
      <c r="AO40" s="646"/>
      <c r="AP40" s="214" t="s">
        <v>441</v>
      </c>
      <c r="AR40" s="409"/>
    </row>
    <row r="41" spans="2:190" ht="15" customHeight="1" x14ac:dyDescent="0.15">
      <c r="B41" s="585"/>
      <c r="C41" s="618" t="s">
        <v>901</v>
      </c>
      <c r="D41" s="619"/>
      <c r="E41" s="619"/>
      <c r="F41" s="619"/>
      <c r="G41" s="619"/>
      <c r="H41" s="619"/>
      <c r="I41" s="620"/>
      <c r="J41" s="607"/>
      <c r="K41" s="331"/>
      <c r="L41" s="331"/>
      <c r="M41" s="331"/>
      <c r="N41" s="331"/>
      <c r="O41" s="331"/>
      <c r="P41" s="331"/>
      <c r="Q41" s="331"/>
      <c r="R41" s="331"/>
      <c r="S41" s="331"/>
      <c r="T41" s="331"/>
      <c r="U41" s="331"/>
      <c r="V41" s="331"/>
      <c r="W41" s="331"/>
      <c r="X41" s="331"/>
      <c r="Y41" s="331"/>
      <c r="Z41" s="331"/>
      <c r="AA41" s="332"/>
      <c r="AB41" s="332"/>
      <c r="AC41" s="332"/>
      <c r="AD41" s="332"/>
      <c r="AE41" s="332"/>
      <c r="AF41" s="332"/>
      <c r="AG41" s="332"/>
      <c r="AH41" s="332"/>
      <c r="AI41" s="607"/>
      <c r="AJ41" s="649" t="s">
        <v>763</v>
      </c>
      <c r="AK41" s="650"/>
      <c r="AL41" s="650"/>
      <c r="AM41" s="650"/>
      <c r="AN41" s="650"/>
      <c r="AO41" s="651"/>
      <c r="AP41" s="215" t="s">
        <v>441</v>
      </c>
      <c r="AR41" s="409"/>
      <c r="BQ41" s="250" t="s">
        <v>937</v>
      </c>
      <c r="BR41" s="250" t="s">
        <v>948</v>
      </c>
      <c r="BS41" s="250" t="s">
        <v>950</v>
      </c>
      <c r="BT41" s="250" t="s">
        <v>943</v>
      </c>
      <c r="BU41" s="250" t="s">
        <v>949</v>
      </c>
      <c r="BV41" s="250" t="s">
        <v>951</v>
      </c>
      <c r="BW41" s="250" t="s">
        <v>958</v>
      </c>
      <c r="BX41" s="250" t="s">
        <v>959</v>
      </c>
      <c r="BY41" s="250" t="s">
        <v>960</v>
      </c>
      <c r="BZ41" s="250" t="s">
        <v>961</v>
      </c>
      <c r="CA41" s="250" t="s">
        <v>962</v>
      </c>
      <c r="CB41" s="250" t="s">
        <v>963</v>
      </c>
      <c r="CC41" s="250" t="s">
        <v>964</v>
      </c>
      <c r="CD41" s="250" t="s">
        <v>965</v>
      </c>
      <c r="CE41" s="250" t="s">
        <v>966</v>
      </c>
      <c r="CF41" s="250" t="s">
        <v>967</v>
      </c>
      <c r="CG41" s="250" t="s">
        <v>968</v>
      </c>
      <c r="CH41" s="250" t="s">
        <v>969</v>
      </c>
      <c r="CI41" s="250" t="s">
        <v>970</v>
      </c>
      <c r="CJ41" s="250" t="s">
        <v>971</v>
      </c>
      <c r="CK41" s="250" t="s">
        <v>972</v>
      </c>
    </row>
    <row r="42" spans="2:190" ht="10.5" customHeight="1" x14ac:dyDescent="0.15">
      <c r="B42" s="585"/>
      <c r="C42" s="663" t="str">
        <f>IF(COUNTIF(K42:AH42,"X")&gt;0,$BB$42,IF(COUNTIF(K42:AH42,"XX")&gt;0,$BC$42,""))</f>
        <v/>
      </c>
      <c r="D42" s="664"/>
      <c r="E42" s="664"/>
      <c r="F42" s="664"/>
      <c r="G42" s="664"/>
      <c r="H42" s="664"/>
      <c r="I42" s="665"/>
      <c r="J42" s="607"/>
      <c r="K42" s="145" t="str">
        <f>IF(AND(OR(K12=3,K12=4,K12=5),K41&lt;&gt;""),"X",
IF(AND(OR(K51="O",K53="O",K56="O"),K41&lt;&gt;""),"XX",""))</f>
        <v/>
      </c>
      <c r="L42" s="145" t="str">
        <f t="shared" ref="L42:AH42" si="19">IF(AND(OR(L12=3,L12=4,L12=5),L41&lt;&gt;""),"X",
IF(AND(OR(L51="O",L53="O",L56="O"),L41&lt;&gt;""),"XX",""))</f>
        <v/>
      </c>
      <c r="M42" s="145" t="str">
        <f t="shared" si="19"/>
        <v/>
      </c>
      <c r="N42" s="145" t="str">
        <f t="shared" si="19"/>
        <v/>
      </c>
      <c r="O42" s="145" t="str">
        <f t="shared" si="19"/>
        <v/>
      </c>
      <c r="P42" s="145" t="str">
        <f t="shared" si="19"/>
        <v/>
      </c>
      <c r="Q42" s="145" t="str">
        <f t="shared" si="19"/>
        <v/>
      </c>
      <c r="R42" s="145" t="str">
        <f t="shared" si="19"/>
        <v/>
      </c>
      <c r="S42" s="145" t="str">
        <f t="shared" si="19"/>
        <v/>
      </c>
      <c r="T42" s="145" t="str">
        <f t="shared" si="19"/>
        <v/>
      </c>
      <c r="U42" s="145" t="str">
        <f t="shared" si="19"/>
        <v/>
      </c>
      <c r="V42" s="145" t="str">
        <f t="shared" si="19"/>
        <v/>
      </c>
      <c r="W42" s="145" t="str">
        <f t="shared" si="19"/>
        <v/>
      </c>
      <c r="X42" s="145" t="str">
        <f t="shared" si="19"/>
        <v/>
      </c>
      <c r="Y42" s="145" t="str">
        <f t="shared" si="19"/>
        <v/>
      </c>
      <c r="Z42" s="145" t="str">
        <f t="shared" si="19"/>
        <v/>
      </c>
      <c r="AA42" s="145" t="str">
        <f t="shared" si="19"/>
        <v/>
      </c>
      <c r="AB42" s="145" t="str">
        <f t="shared" si="19"/>
        <v/>
      </c>
      <c r="AC42" s="145" t="str">
        <f t="shared" si="19"/>
        <v/>
      </c>
      <c r="AD42" s="145" t="str">
        <f t="shared" si="19"/>
        <v/>
      </c>
      <c r="AE42" s="145" t="str">
        <f t="shared" si="19"/>
        <v/>
      </c>
      <c r="AF42" s="145" t="str">
        <f t="shared" si="19"/>
        <v/>
      </c>
      <c r="AG42" s="145" t="str">
        <f t="shared" si="19"/>
        <v/>
      </c>
      <c r="AH42" s="145" t="str">
        <f t="shared" si="19"/>
        <v/>
      </c>
      <c r="AI42" s="607"/>
      <c r="AJ42" s="146"/>
      <c r="AK42" s="147"/>
      <c r="AL42" s="147"/>
      <c r="AM42" s="147"/>
      <c r="AN42" s="147"/>
      <c r="AO42" s="148"/>
      <c r="AP42" s="216"/>
      <c r="AR42" s="409"/>
      <c r="BB42" s="313" t="s">
        <v>334</v>
      </c>
      <c r="BC42" s="422" t="s">
        <v>1013</v>
      </c>
      <c r="BQ42" s="250" t="s">
        <v>937</v>
      </c>
      <c r="BR42" s="250" t="s">
        <v>948</v>
      </c>
      <c r="BS42" s="250" t="s">
        <v>950</v>
      </c>
      <c r="BT42" s="250" t="s">
        <v>943</v>
      </c>
      <c r="BU42" s="250" t="s">
        <v>949</v>
      </c>
      <c r="BV42" s="250" t="s">
        <v>951</v>
      </c>
      <c r="BW42" s="250" t="s">
        <v>946</v>
      </c>
    </row>
    <row r="43" spans="2:190" ht="15" customHeight="1" x14ac:dyDescent="0.15">
      <c r="B43" s="585"/>
      <c r="C43" s="557" t="s">
        <v>906</v>
      </c>
      <c r="D43" s="566"/>
      <c r="E43" s="566"/>
      <c r="F43" s="566"/>
      <c r="G43" s="566"/>
      <c r="H43" s="566"/>
      <c r="I43" s="567"/>
      <c r="J43" s="625"/>
      <c r="K43" s="329"/>
      <c r="L43" s="329"/>
      <c r="M43" s="329"/>
      <c r="N43" s="329"/>
      <c r="O43" s="329"/>
      <c r="P43" s="329"/>
      <c r="Q43" s="329"/>
      <c r="R43" s="329"/>
      <c r="S43" s="329"/>
      <c r="T43" s="329"/>
      <c r="U43" s="329"/>
      <c r="V43" s="329"/>
      <c r="W43" s="329"/>
      <c r="X43" s="329"/>
      <c r="Y43" s="329"/>
      <c r="Z43" s="329"/>
      <c r="AA43" s="330"/>
      <c r="AB43" s="330"/>
      <c r="AC43" s="330"/>
      <c r="AD43" s="330"/>
      <c r="AE43" s="330"/>
      <c r="AF43" s="330"/>
      <c r="AG43" s="330"/>
      <c r="AH43" s="330"/>
      <c r="AI43" s="625"/>
      <c r="AJ43" s="677" t="s">
        <v>765</v>
      </c>
      <c r="AK43" s="645"/>
      <c r="AL43" s="645"/>
      <c r="AM43" s="645"/>
      <c r="AN43" s="645"/>
      <c r="AO43" s="646"/>
      <c r="AP43" s="216" t="s">
        <v>441</v>
      </c>
      <c r="AR43" s="409"/>
    </row>
    <row r="44" spans="2:190" ht="10.5" customHeight="1" x14ac:dyDescent="0.15">
      <c r="B44" s="585"/>
      <c r="C44" s="560" t="str">
        <f>IF(COUNTIF(K44:AH44,"X")&gt;0,$BB$44,IF(COUNTIF(K44:AH44,"XX")&gt;0,$BC$44,IF(COUNTIF(K44:AH44,"XXX")&gt;0,$BD$44,IF(COUNTIF(K44:AH44,"!")&gt;0,$BE$44,IF(COUNTIF(K44:AH44,"!!")&gt;0,$BF$44,IF(COUNTIF(K44:AH44,"!!!")&gt;0,$BG$44,""))))))</f>
        <v/>
      </c>
      <c r="D44" s="561"/>
      <c r="E44" s="561"/>
      <c r="F44" s="561"/>
      <c r="G44" s="561"/>
      <c r="H44" s="561"/>
      <c r="I44" s="562"/>
      <c r="J44" s="217"/>
      <c r="K44" s="149" t="str">
        <f>IF(COUNTA(K40:K41,K43)&gt;1,"X",
IF(AND(OR(K41&lt;&gt;"",K43&lt;&gt;""),OR(K46&lt;&gt;"",K47&lt;&gt;"",K49&lt;&gt;"")),"XX",
IF(AND(OR(ベース!$R$64="A",ベース!$R$64="B",ベース!$R$64="AA",ベース!$R$64="BA"),COUNTA(K40:K41,K43)&gt;0),"XXX",
IF(OR(AND(OR(ベース!$R$55="L4",ベース!$R$55="L6",ベース!$R$55="L8",ベース!$R$55="LN3",ベース!$R$55="LN7",ベース!$R$55="LN9"),COUNTA(K40:K41,K43)&gt;0),AND(OR(K69="L4",K69="L6",K69="L8",K69="LN3",K69="LN7",K69="LN9",),COUNTA(K40:K41,K43)&gt;0)),"!",
IF(AND(OR(K29="O",K31&lt;&gt;"",K34&lt;&gt;""),OR(K40&lt;&gt;"",K41&lt;&gt;"",K43&lt;&gt;"")),"!!",
IF(AND(OR(バルブ!$R$22="B",バルブ!$R$22="H"),K51="",COUNTA(K40:K41,K43)&gt;0),"!!!",""))))))</f>
        <v/>
      </c>
      <c r="L44" s="149" t="str">
        <f>IF(COUNTA(L40:L41,L43)&gt;1,"X",
IF(AND(OR(L41&lt;&gt;"",L43&lt;&gt;""),OR(L46&lt;&gt;"",L47&lt;&gt;"",L49&lt;&gt;"")),"XX",
IF(AND(OR(ベース!$R$64="A",ベース!$R$64="B",ベース!$R$64="AA",ベース!$R$64="BA"),COUNTA(L40:L41,L43)&gt;0),"XXX",
IF(OR(AND(OR(ベース!$R$55="L4",ベース!$R$55="L6",ベース!$R$55="L8",ベース!$R$55="LN3",ベース!$R$55="LN7",ベース!$R$55="LN9"),COUNTA(L40:L41,L43)&gt;0),AND(OR(L69="L4",L69="L6",L69="L8",L69="LN3",L69="LN7",L69="LN9",),COUNTA(L40:L41,L43)&gt;0)),"!",
IF(AND(OR(L29="O",L31&lt;&gt;"",L34&lt;&gt;""),OR(L40&lt;&gt;"",L41&lt;&gt;"",L43&lt;&gt;"")),"!!",
IF(AND(OR(バルブ!$R$22="B",バルブ!$R$22="H"),L51="",COUNTA(L40:L41,L43)&gt;0),"!!!",""))))))</f>
        <v/>
      </c>
      <c r="M44" s="149" t="str">
        <f>IF(COUNTA(M40:M41,M43)&gt;1,"X",
IF(AND(OR(M41&lt;&gt;"",M43&lt;&gt;""),OR(M46&lt;&gt;"",M47&lt;&gt;"",M49&lt;&gt;"")),"XX",
IF(AND(OR(ベース!$R$64="A",ベース!$R$64="B",ベース!$R$64="AA",ベース!$R$64="BA"),COUNTA(M40:M41,M43)&gt;0),"XXX",
IF(OR(AND(OR(ベース!$R$55="L4",ベース!$R$55="L6",ベース!$R$55="L8",ベース!$R$55="LN3",ベース!$R$55="LN7",ベース!$R$55="LN9"),COUNTA(M40:M41,M43)&gt;0),AND(OR(M69="L4",M69="L6",M69="L8",M69="LN3",M69="LN7",M69="LN9",),COUNTA(M40:M41,M43)&gt;0)),"!",
IF(AND(OR(M29="O",M31&lt;&gt;"",M34&lt;&gt;""),OR(M40&lt;&gt;"",M41&lt;&gt;"",M43&lt;&gt;"")),"!!",
IF(AND(OR(バルブ!$R$22="B",バルブ!$R$22="H"),M51="",COUNTA(M40:M41,M43)&gt;0),"!!!",""))))))</f>
        <v/>
      </c>
      <c r="N44" s="149" t="str">
        <f>IF(COUNTA(N40:N41,N43)&gt;1,"X",
IF(AND(OR(N41&lt;&gt;"",N43&lt;&gt;""),OR(N46&lt;&gt;"",N47&lt;&gt;"",N49&lt;&gt;"")),"XX",
IF(AND(OR(ベース!$R$64="A",ベース!$R$64="B",ベース!$R$64="AA",ベース!$R$64="BA"),COUNTA(N40:N41,N43)&gt;0),"XXX",
IF(OR(AND(OR(ベース!$R$55="L4",ベース!$R$55="L6",ベース!$R$55="L8",ベース!$R$55="LN3",ベース!$R$55="LN7",ベース!$R$55="LN9"),COUNTA(N40:N41,N43)&gt;0),AND(OR(N69="L4",N69="L6",N69="L8",N69="LN3",N69="LN7",N69="LN9",),COUNTA(N40:N41,N43)&gt;0)),"!",
IF(AND(OR(N29="O",N31&lt;&gt;"",N34&lt;&gt;""),OR(N40&lt;&gt;"",N41&lt;&gt;"",N43&lt;&gt;"")),"!!",
IF(AND(OR(バルブ!$R$22="B",バルブ!$R$22="H"),N51="",COUNTA(N40:N41,N43)&gt;0),"!!!",""))))))</f>
        <v/>
      </c>
      <c r="O44" s="149" t="str">
        <f>IF(COUNTA(O40:O41,O43)&gt;1,"X",
IF(AND(OR(O41&lt;&gt;"",O43&lt;&gt;""),OR(O46&lt;&gt;"",O47&lt;&gt;"",O49&lt;&gt;"")),"XX",
IF(AND(OR(ベース!$R$64="A",ベース!$R$64="B",ベース!$R$64="AA",ベース!$R$64="BA"),COUNTA(O40:O41,O43)&gt;0),"XXX",
IF(OR(AND(OR(ベース!$R$55="L4",ベース!$R$55="L6",ベース!$R$55="L8",ベース!$R$55="LN3",ベース!$R$55="LN7",ベース!$R$55="LN9"),COUNTA(O40:O41,O43)&gt;0),AND(OR(O69="L4",O69="L6",O69="L8",O69="LN3",O69="LN7",O69="LN9",),COUNTA(O40:O41,O43)&gt;0)),"!",
IF(AND(OR(O29="O",O31&lt;&gt;"",O34&lt;&gt;""),OR(O40&lt;&gt;"",O41&lt;&gt;"",O43&lt;&gt;"")),"!!",
IF(AND(OR(バルブ!$R$22="B",バルブ!$R$22="H"),O51="",COUNTA(O40:O41,O43)&gt;0),"!!!",""))))))</f>
        <v/>
      </c>
      <c r="P44" s="149" t="str">
        <f>IF(COUNTA(P40:P41,P43)&gt;1,"X",
IF(AND(OR(P41&lt;&gt;"",P43&lt;&gt;""),OR(P46&lt;&gt;"",P47&lt;&gt;"",P49&lt;&gt;"")),"XX",
IF(AND(OR(ベース!$R$64="A",ベース!$R$64="B",ベース!$R$64="AA",ベース!$R$64="BA"),COUNTA(P40:P41,P43)&gt;0),"XXX",
IF(OR(AND(OR(ベース!$R$55="L4",ベース!$R$55="L6",ベース!$R$55="L8",ベース!$R$55="LN3",ベース!$R$55="LN7",ベース!$R$55="LN9"),COUNTA(P40:P41,P43)&gt;0),AND(OR(P69="L4",P69="L6",P69="L8",P69="LN3",P69="LN7",P69="LN9",),COUNTA(P40:P41,P43)&gt;0)),"!",
IF(AND(OR(P29="O",P31&lt;&gt;"",P34&lt;&gt;""),OR(P40&lt;&gt;"",P41&lt;&gt;"",P43&lt;&gt;"")),"!!",
IF(AND(OR(バルブ!$R$22="B",バルブ!$R$22="H"),P51="",COUNTA(P40:P41,P43)&gt;0),"!!!",""))))))</f>
        <v/>
      </c>
      <c r="Q44" s="149" t="str">
        <f>IF(COUNTA(Q40:Q41,Q43)&gt;1,"X",
IF(AND(OR(Q41&lt;&gt;"",Q43&lt;&gt;""),OR(Q46&lt;&gt;"",Q47&lt;&gt;"",Q49&lt;&gt;"")),"XX",
IF(AND(OR(ベース!$R$64="A",ベース!$R$64="B",ベース!$R$64="AA",ベース!$R$64="BA"),COUNTA(Q40:Q41,Q43)&gt;0),"XXX",
IF(OR(AND(OR(ベース!$R$55="L4",ベース!$R$55="L6",ベース!$R$55="L8",ベース!$R$55="LN3",ベース!$R$55="LN7",ベース!$R$55="LN9"),COUNTA(Q40:Q41,Q43)&gt;0),AND(OR(Q69="L4",Q69="L6",Q69="L8",Q69="LN3",Q69="LN7",Q69="LN9",),COUNTA(Q40:Q41,Q43)&gt;0)),"!",
IF(AND(OR(Q29="O",Q31&lt;&gt;"",Q34&lt;&gt;""),OR(Q40&lt;&gt;"",Q41&lt;&gt;"",Q43&lt;&gt;"")),"!!",
IF(AND(OR(バルブ!$R$22="B",バルブ!$R$22="H"),Q51="",COUNTA(Q40:Q41,Q43)&gt;0),"!!!",""))))))</f>
        <v/>
      </c>
      <c r="R44" s="149" t="str">
        <f>IF(COUNTA(R40:R41,R43)&gt;1,"X",
IF(AND(OR(R41&lt;&gt;"",R43&lt;&gt;""),OR(R46&lt;&gt;"",R47&lt;&gt;"",R49&lt;&gt;"")),"XX",
IF(AND(OR(ベース!$R$64="A",ベース!$R$64="B",ベース!$R$64="AA",ベース!$R$64="BA"),COUNTA(R40:R41,R43)&gt;0),"XXX",
IF(OR(AND(OR(ベース!$R$55="L4",ベース!$R$55="L6",ベース!$R$55="L8",ベース!$R$55="LN3",ベース!$R$55="LN7",ベース!$R$55="LN9"),COUNTA(R40:R41,R43)&gt;0),AND(OR(R69="L4",R69="L6",R69="L8",R69="LN3",R69="LN7",R69="LN9",),COUNTA(R40:R41,R43)&gt;0)),"!",
IF(AND(OR(R29="O",R31&lt;&gt;"",R34&lt;&gt;""),OR(R40&lt;&gt;"",R41&lt;&gt;"",R43&lt;&gt;"")),"!!",
IF(AND(OR(バルブ!$R$22="B",バルブ!$R$22="H"),R51="",COUNTA(R40:R41,R43)&gt;0),"!!!",""))))))</f>
        <v/>
      </c>
      <c r="S44" s="149" t="str">
        <f>IF(COUNTA(S40:S41,S43)&gt;1,"X",
IF(AND(OR(S41&lt;&gt;"",S43&lt;&gt;""),OR(S46&lt;&gt;"",S47&lt;&gt;"",S49&lt;&gt;"")),"XX",
IF(AND(OR(ベース!$R$64="A",ベース!$R$64="B",ベース!$R$64="AA",ベース!$R$64="BA"),COUNTA(S40:S41,S43)&gt;0),"XXX",
IF(OR(AND(OR(ベース!$R$55="L4",ベース!$R$55="L6",ベース!$R$55="L8",ベース!$R$55="LN3",ベース!$R$55="LN7",ベース!$R$55="LN9"),COUNTA(S40:S41,S43)&gt;0),AND(OR(S69="L4",S69="L6",S69="L8",S69="LN3",S69="LN7",S69="LN9",),COUNTA(S40:S41,S43)&gt;0)),"!",
IF(AND(OR(S29="O",S31&lt;&gt;"",S34&lt;&gt;""),OR(S40&lt;&gt;"",S41&lt;&gt;"",S43&lt;&gt;"")),"!!",
IF(AND(OR(バルブ!$R$22="B",バルブ!$R$22="H"),S51="",COUNTA(S40:S41,S43)&gt;0),"!!!",""))))))</f>
        <v/>
      </c>
      <c r="T44" s="149" t="str">
        <f>IF(COUNTA(T40:T41,T43)&gt;1,"X",
IF(AND(OR(T41&lt;&gt;"",T43&lt;&gt;""),OR(T46&lt;&gt;"",T47&lt;&gt;"",T49&lt;&gt;"")),"XX",
IF(AND(OR(ベース!$R$64="A",ベース!$R$64="B",ベース!$R$64="AA",ベース!$R$64="BA"),COUNTA(T40:T41,T43)&gt;0),"XXX",
IF(OR(AND(OR(ベース!$R$55="L4",ベース!$R$55="L6",ベース!$R$55="L8",ベース!$R$55="LN3",ベース!$R$55="LN7",ベース!$R$55="LN9"),COUNTA(T40:T41,T43)&gt;0),AND(OR(T69="L4",T69="L6",T69="L8",T69="LN3",T69="LN7",T69="LN9",),COUNTA(T40:T41,T43)&gt;0)),"!",
IF(AND(OR(T29="O",T31&lt;&gt;"",T34&lt;&gt;""),OR(T40&lt;&gt;"",T41&lt;&gt;"",T43&lt;&gt;"")),"!!",
IF(AND(OR(バルブ!$R$22="B",バルブ!$R$22="H"),T51="",COUNTA(T40:T41,T43)&gt;0),"!!!",""))))))</f>
        <v/>
      </c>
      <c r="U44" s="149" t="str">
        <f>IF(COUNTA(U40:U41,U43)&gt;1,"X",
IF(AND(OR(U41&lt;&gt;"",U43&lt;&gt;""),OR(U46&lt;&gt;"",U47&lt;&gt;"",U49&lt;&gt;"")),"XX",
IF(AND(OR(ベース!$R$64="A",ベース!$R$64="B",ベース!$R$64="AA",ベース!$R$64="BA"),COUNTA(U40:U41,U43)&gt;0),"XXX",
IF(OR(AND(OR(ベース!$R$55="L4",ベース!$R$55="L6",ベース!$R$55="L8",ベース!$R$55="LN3",ベース!$R$55="LN7",ベース!$R$55="LN9"),COUNTA(U40:U41,U43)&gt;0),AND(OR(U69="L4",U69="L6",U69="L8",U69="LN3",U69="LN7",U69="LN9",),COUNTA(U40:U41,U43)&gt;0)),"!",
IF(AND(OR(U29="O",U31&lt;&gt;"",U34&lt;&gt;""),OR(U40&lt;&gt;"",U41&lt;&gt;"",U43&lt;&gt;"")),"!!",
IF(AND(OR(バルブ!$R$22="B",バルブ!$R$22="H"),U51="",COUNTA(U40:U41,U43)&gt;0),"!!!",""))))))</f>
        <v/>
      </c>
      <c r="V44" s="149" t="str">
        <f>IF(COUNTA(V40:V41,V43)&gt;1,"X",
IF(AND(OR(V41&lt;&gt;"",V43&lt;&gt;""),OR(V46&lt;&gt;"",V47&lt;&gt;"",V49&lt;&gt;"")),"XX",
IF(AND(OR(ベース!$R$64="A",ベース!$R$64="B",ベース!$R$64="AA",ベース!$R$64="BA"),COUNTA(V40:V41,V43)&gt;0),"XXX",
IF(OR(AND(OR(ベース!$R$55="L4",ベース!$R$55="L6",ベース!$R$55="L8",ベース!$R$55="LN3",ベース!$R$55="LN7",ベース!$R$55="LN9"),COUNTA(V40:V41,V43)&gt;0),AND(OR(V69="L4",V69="L6",V69="L8",V69="LN3",V69="LN7",V69="LN9",),COUNTA(V40:V41,V43)&gt;0)),"!",
IF(AND(OR(V29="O",V31&lt;&gt;"",V34&lt;&gt;""),OR(V40&lt;&gt;"",V41&lt;&gt;"",V43&lt;&gt;"")),"!!",
IF(AND(OR(バルブ!$R$22="B",バルブ!$R$22="H"),V51="",COUNTA(V40:V41,V43)&gt;0),"!!!",""))))))</f>
        <v/>
      </c>
      <c r="W44" s="149" t="str">
        <f>IF(COUNTA(W40:W41,W43)&gt;1,"X",
IF(AND(OR(W41&lt;&gt;"",W43&lt;&gt;""),OR(W46&lt;&gt;"",W47&lt;&gt;"",W49&lt;&gt;"")),"XX",
IF(AND(OR(ベース!$R$64="A",ベース!$R$64="B",ベース!$R$64="AA",ベース!$R$64="BA"),COUNTA(W40:W41,W43)&gt;0),"XXX",
IF(OR(AND(OR(ベース!$R$55="L4",ベース!$R$55="L6",ベース!$R$55="L8",ベース!$R$55="LN3",ベース!$R$55="LN7",ベース!$R$55="LN9"),COUNTA(W40:W41,W43)&gt;0),AND(OR(W69="L4",W69="L6",W69="L8",W69="LN3",W69="LN7",W69="LN9",),COUNTA(W40:W41,W43)&gt;0)),"!",
IF(AND(OR(W29="O",W31&lt;&gt;"",W34&lt;&gt;""),OR(W40&lt;&gt;"",W41&lt;&gt;"",W43&lt;&gt;"")),"!!",
IF(AND(OR(バルブ!$R$22="B",バルブ!$R$22="H"),W51="",COUNTA(W40:W41,W43)&gt;0),"!!!",""))))))</f>
        <v/>
      </c>
      <c r="X44" s="149" t="str">
        <f>IF(COUNTA(X40:X41,X43)&gt;1,"X",
IF(AND(OR(X41&lt;&gt;"",X43&lt;&gt;""),OR(X46&lt;&gt;"",X47&lt;&gt;"",X49&lt;&gt;"")),"XX",
IF(AND(OR(ベース!$R$64="A",ベース!$R$64="B",ベース!$R$64="AA",ベース!$R$64="BA"),COUNTA(X40:X41,X43)&gt;0),"XXX",
IF(OR(AND(OR(ベース!$R$55="L4",ベース!$R$55="L6",ベース!$R$55="L8",ベース!$R$55="LN3",ベース!$R$55="LN7",ベース!$R$55="LN9"),COUNTA(X40:X41,X43)&gt;0),AND(OR(X69="L4",X69="L6",X69="L8",X69="LN3",X69="LN7",X69="LN9",),COUNTA(X40:X41,X43)&gt;0)),"!",
IF(AND(OR(X29="O",X31&lt;&gt;"",X34&lt;&gt;""),OR(X40&lt;&gt;"",X41&lt;&gt;"",X43&lt;&gt;"")),"!!",
IF(AND(OR(バルブ!$R$22="B",バルブ!$R$22="H"),X51="",COUNTA(X40:X41,X43)&gt;0),"!!!",""))))))</f>
        <v/>
      </c>
      <c r="Y44" s="149" t="str">
        <f>IF(COUNTA(Y40:Y41,Y43)&gt;1,"X",
IF(AND(OR(Y41&lt;&gt;"",Y43&lt;&gt;""),OR(Y46&lt;&gt;"",Y47&lt;&gt;"",Y49&lt;&gt;"")),"XX",
IF(AND(OR(ベース!$R$64="A",ベース!$R$64="B",ベース!$R$64="AA",ベース!$R$64="BA"),COUNTA(Y40:Y41,Y43)&gt;0),"XXX",
IF(OR(AND(OR(ベース!$R$55="L4",ベース!$R$55="L6",ベース!$R$55="L8",ベース!$R$55="LN3",ベース!$R$55="LN7",ベース!$R$55="LN9"),COUNTA(Y40:Y41,Y43)&gt;0),AND(OR(Y69="L4",Y69="L6",Y69="L8",Y69="LN3",Y69="LN7",Y69="LN9",),COUNTA(Y40:Y41,Y43)&gt;0)),"!",
IF(AND(OR(Y29="O",Y31&lt;&gt;"",Y34&lt;&gt;""),OR(Y40&lt;&gt;"",Y41&lt;&gt;"",Y43&lt;&gt;"")),"!!",
IF(AND(OR(バルブ!$R$22="B",バルブ!$R$22="H"),Y51="",COUNTA(Y40:Y41,Y43)&gt;0),"!!!",""))))))</f>
        <v/>
      </c>
      <c r="Z44" s="149" t="str">
        <f>IF(COUNTA(Z40:Z41,Z43)&gt;1,"X",
IF(AND(OR(Z41&lt;&gt;"",Z43&lt;&gt;""),OR(Z46&lt;&gt;"",Z47&lt;&gt;"",Z49&lt;&gt;"")),"XX",
IF(AND(OR(ベース!$R$64="A",ベース!$R$64="B",ベース!$R$64="AA",ベース!$R$64="BA"),COUNTA(Z40:Z41,Z43)&gt;0),"XXX",
IF(OR(AND(OR(ベース!$R$55="L4",ベース!$R$55="L6",ベース!$R$55="L8",ベース!$R$55="LN3",ベース!$R$55="LN7",ベース!$R$55="LN9"),COUNTA(Z40:Z41,Z43)&gt;0),AND(OR(Z69="L4",Z69="L6",Z69="L8",Z69="LN3",Z69="LN7",Z69="LN9",),COUNTA(Z40:Z41,Z43)&gt;0)),"!",
IF(AND(OR(Z29="O",Z31&lt;&gt;"",Z34&lt;&gt;""),OR(Z40&lt;&gt;"",Z41&lt;&gt;"",Z43&lt;&gt;"")),"!!",
IF(AND(OR(バルブ!$R$22="B",バルブ!$R$22="H"),Z51="",COUNTA(Z40:Z41,Z43)&gt;0),"!!!",""))))))</f>
        <v/>
      </c>
      <c r="AA44" s="149" t="str">
        <f>IF(COUNTA(AA40:AA41,AA43)&gt;1,"X",
IF(AND(OR(AA41&lt;&gt;"",AA43&lt;&gt;""),OR(AA46&lt;&gt;"",AA47&lt;&gt;"",AA49&lt;&gt;"")),"XX",
IF(AND(OR(ベース!$R$64="A",ベース!$R$64="B",ベース!$R$64="AA",ベース!$R$64="BA"),COUNTA(AA40:AA41,AA43)&gt;0),"XXX",
IF(OR(AND(OR(ベース!$R$55="L4",ベース!$R$55="L6",ベース!$R$55="L8",ベース!$R$55="LN3",ベース!$R$55="LN7",ベース!$R$55="LN9"),COUNTA(AA40:AA41,AA43)&gt;0),AND(OR(AA69="L4",AA69="L6",AA69="L8",AA69="LN3",AA69="LN7",AA69="LN9",),COUNTA(AA40:AA41,AA43)&gt;0)),"!",
IF(AND(OR(AA29="O",AA31&lt;&gt;"",AA34&lt;&gt;""),OR(AA40&lt;&gt;"",AA41&lt;&gt;"",AA43&lt;&gt;"")),"!!",
IF(AND(OR(バルブ!$R$22="B",バルブ!$R$22="H"),AA51="",COUNTA(AA40:AA41,AA43)&gt;0),"!!!",""))))))</f>
        <v/>
      </c>
      <c r="AB44" s="149" t="str">
        <f>IF(COUNTA(AB40:AB41,AB43)&gt;1,"X",
IF(AND(OR(AB41&lt;&gt;"",AB43&lt;&gt;""),OR(AB46&lt;&gt;"",AB47&lt;&gt;"",AB49&lt;&gt;"")),"XX",
IF(AND(OR(ベース!$R$64="A",ベース!$R$64="B",ベース!$R$64="AA",ベース!$R$64="BA"),COUNTA(AB40:AB41,AB43)&gt;0),"XXX",
IF(OR(AND(OR(ベース!$R$55="L4",ベース!$R$55="L6",ベース!$R$55="L8",ベース!$R$55="LN3",ベース!$R$55="LN7",ベース!$R$55="LN9"),COUNTA(AB40:AB41,AB43)&gt;0),AND(OR(AB69="L4",AB69="L6",AB69="L8",AB69="LN3",AB69="LN7",AB69="LN9",),COUNTA(AB40:AB41,AB43)&gt;0)),"!",
IF(AND(OR(AB29="O",AB31&lt;&gt;"",AB34&lt;&gt;""),OR(AB40&lt;&gt;"",AB41&lt;&gt;"",AB43&lt;&gt;"")),"!!",
IF(AND(OR(バルブ!$R$22="B",バルブ!$R$22="H"),AB51="",COUNTA(AB40:AB41,AB43)&gt;0),"!!!",""))))))</f>
        <v/>
      </c>
      <c r="AC44" s="149" t="str">
        <f>IF(COUNTA(AC40:AC41,AC43)&gt;1,"X",
IF(AND(OR(AC41&lt;&gt;"",AC43&lt;&gt;""),OR(AC46&lt;&gt;"",AC47&lt;&gt;"",AC49&lt;&gt;"")),"XX",
IF(AND(OR(ベース!$R$64="A",ベース!$R$64="B",ベース!$R$64="AA",ベース!$R$64="BA"),COUNTA(AC40:AC41,AC43)&gt;0),"XXX",
IF(OR(AND(OR(ベース!$R$55="L4",ベース!$R$55="L6",ベース!$R$55="L8",ベース!$R$55="LN3",ベース!$R$55="LN7",ベース!$R$55="LN9"),COUNTA(AC40:AC41,AC43)&gt;0),AND(OR(AC69="L4",AC69="L6",AC69="L8",AC69="LN3",AC69="LN7",AC69="LN9",),COUNTA(AC40:AC41,AC43)&gt;0)),"!",
IF(AND(OR(AC29="O",AC31&lt;&gt;"",AC34&lt;&gt;""),OR(AC40&lt;&gt;"",AC41&lt;&gt;"",AC43&lt;&gt;"")),"!!",
IF(AND(OR(バルブ!$R$22="B",バルブ!$R$22="H"),AC51="",COUNTA(AC40:AC41,AC43)&gt;0),"!!!",""))))))</f>
        <v/>
      </c>
      <c r="AD44" s="149" t="str">
        <f>IF(COUNTA(AD40:AD41,AD43)&gt;1,"X",
IF(AND(OR(AD41&lt;&gt;"",AD43&lt;&gt;""),OR(AD46&lt;&gt;"",AD47&lt;&gt;"",AD49&lt;&gt;"")),"XX",
IF(AND(OR(ベース!$R$64="A",ベース!$R$64="B",ベース!$R$64="AA",ベース!$R$64="BA"),COUNTA(AD40:AD41,AD43)&gt;0),"XXX",
IF(OR(AND(OR(ベース!$R$55="L4",ベース!$R$55="L6",ベース!$R$55="L8",ベース!$R$55="LN3",ベース!$R$55="LN7",ベース!$R$55="LN9"),COUNTA(AD40:AD41,AD43)&gt;0),AND(OR(AD69="L4",AD69="L6",AD69="L8",AD69="LN3",AD69="LN7",AD69="LN9",),COUNTA(AD40:AD41,AD43)&gt;0)),"!",
IF(AND(OR(AD29="O",AD31&lt;&gt;"",AD34&lt;&gt;""),OR(AD40&lt;&gt;"",AD41&lt;&gt;"",AD43&lt;&gt;"")),"!!",
IF(AND(OR(バルブ!$R$22="B",バルブ!$R$22="H"),AD51="",COUNTA(AD40:AD41,AD43)&gt;0),"!!!",""))))))</f>
        <v/>
      </c>
      <c r="AE44" s="149" t="str">
        <f>IF(COUNTA(AE40:AE41,AE43)&gt;1,"X",
IF(AND(OR(AE41&lt;&gt;"",AE43&lt;&gt;""),OR(AE46&lt;&gt;"",AE47&lt;&gt;"",AE49&lt;&gt;"")),"XX",
IF(AND(OR(ベース!$R$64="A",ベース!$R$64="B",ベース!$R$64="AA",ベース!$R$64="BA"),COUNTA(AE40:AE41,AE43)&gt;0),"XXX",
IF(OR(AND(OR(ベース!$R$55="L4",ベース!$R$55="L6",ベース!$R$55="L8",ベース!$R$55="LN3",ベース!$R$55="LN7",ベース!$R$55="LN9"),COUNTA(AE40:AE41,AE43)&gt;0),AND(OR(AE69="L4",AE69="L6",AE69="L8",AE69="LN3",AE69="LN7",AE69="LN9",),COUNTA(AE40:AE41,AE43)&gt;0)),"!",
IF(AND(OR(AE29="O",AE31&lt;&gt;"",AE34&lt;&gt;""),OR(AE40&lt;&gt;"",AE41&lt;&gt;"",AE43&lt;&gt;"")),"!!",
IF(AND(OR(バルブ!$R$22="B",バルブ!$R$22="H"),AE51="",COUNTA(AE40:AE41,AE43)&gt;0),"!!!",""))))))</f>
        <v/>
      </c>
      <c r="AF44" s="149" t="str">
        <f>IF(COUNTA(AF40:AF41,AF43)&gt;1,"X",
IF(AND(OR(AF41&lt;&gt;"",AF43&lt;&gt;""),OR(AF46&lt;&gt;"",AF47&lt;&gt;"",AF49&lt;&gt;"")),"XX",
IF(AND(OR(ベース!$R$64="A",ベース!$R$64="B",ベース!$R$64="AA",ベース!$R$64="BA"),COUNTA(AF40:AF41,AF43)&gt;0),"XXX",
IF(OR(AND(OR(ベース!$R$55="L4",ベース!$R$55="L6",ベース!$R$55="L8",ベース!$R$55="LN3",ベース!$R$55="LN7",ベース!$R$55="LN9"),COUNTA(AF40:AF41,AF43)&gt;0),AND(OR(AF69="L4",AF69="L6",AF69="L8",AF69="LN3",AF69="LN7",AF69="LN9",),COUNTA(AF40:AF41,AF43)&gt;0)),"!",
IF(AND(OR(AF29="O",AF31&lt;&gt;"",AF34&lt;&gt;""),OR(AF40&lt;&gt;"",AF41&lt;&gt;"",AF43&lt;&gt;"")),"!!",
IF(AND(OR(バルブ!$R$22="B",バルブ!$R$22="H"),AF51="",COUNTA(AF40:AF41,AF43)&gt;0),"!!!",""))))))</f>
        <v/>
      </c>
      <c r="AG44" s="149" t="str">
        <f>IF(COUNTA(AG40:AG41,AG43)&gt;1,"X",
IF(AND(OR(AG41&lt;&gt;"",AG43&lt;&gt;""),OR(AG46&lt;&gt;"",AG47&lt;&gt;"",AG49&lt;&gt;"")),"XX",
IF(AND(OR(ベース!$R$64="A",ベース!$R$64="B",ベース!$R$64="AA",ベース!$R$64="BA"),COUNTA(AG40:AG41,AG43)&gt;0),"XXX",
IF(OR(AND(OR(ベース!$R$55="L4",ベース!$R$55="L6",ベース!$R$55="L8",ベース!$R$55="LN3",ベース!$R$55="LN7",ベース!$R$55="LN9"),COUNTA(AG40:AG41,AG43)&gt;0),AND(OR(AG69="L4",AG69="L6",AG69="L8",AG69="LN3",AG69="LN7",AG69="LN9",),COUNTA(AG40:AG41,AG43)&gt;0)),"!",
IF(AND(OR(AG29="O",AG31&lt;&gt;"",AG34&lt;&gt;""),OR(AG40&lt;&gt;"",AG41&lt;&gt;"",AG43&lt;&gt;"")),"!!",
IF(AND(OR(バルブ!$R$22="B",バルブ!$R$22="H"),AG51="",COUNTA(AG40:AG41,AG43)&gt;0),"!!!",""))))))</f>
        <v/>
      </c>
      <c r="AH44" s="149" t="str">
        <f>IF(COUNTA(AH40:AH41,AH43)&gt;1,"X",
IF(AND(OR(AH41&lt;&gt;"",AH43&lt;&gt;""),OR(AH46&lt;&gt;"",AH47&lt;&gt;"",AH49&lt;&gt;"")),"XX",
IF(AND(OR(ベース!$R$64="A",ベース!$R$64="B",ベース!$R$64="AA",ベース!$R$64="BA"),COUNTA(AH40:AH41,AH43)&gt;0),"XXX",
IF(OR(AND(OR(ベース!$R$55="L4",ベース!$R$55="L6",ベース!$R$55="L8",ベース!$R$55="LN3",ベース!$R$55="LN7",ベース!$R$55="LN9"),COUNTA(AH40:AH41,AH43)&gt;0),AND(OR(AH69="L4",AH69="L6",AH69="L8",AH69="LN3",AH69="LN7",AH69="LN9",),COUNTA(AH40:AH41,AH43)&gt;0)),"!",
IF(AND(OR(AH29="O",AH31&lt;&gt;"",AH34&lt;&gt;""),OR(AH40&lt;&gt;"",AH41&lt;&gt;"",AH43&lt;&gt;"")),"!!",
IF(AND(OR(バルブ!$R$22="B",バルブ!$R$22="H"),AH51="",COUNTA(AH40:AH41,AH43)&gt;0),"!!!",""))))))</f>
        <v/>
      </c>
      <c r="AI44" s="211"/>
      <c r="AJ44" s="674" t="str">
        <f>IF(COUNTIF(K44:AH44,"!")&gt;0,$BE$44,"")</f>
        <v/>
      </c>
      <c r="AK44" s="675"/>
      <c r="AL44" s="675"/>
      <c r="AM44" s="675"/>
      <c r="AN44" s="675"/>
      <c r="AO44" s="675"/>
      <c r="AP44" s="676"/>
      <c r="AR44" s="409"/>
      <c r="BB44" s="313" t="s">
        <v>335</v>
      </c>
      <c r="BC44" s="313" t="s">
        <v>349</v>
      </c>
      <c r="BD44" s="313" t="s">
        <v>677</v>
      </c>
      <c r="BE44" s="313" t="s">
        <v>696</v>
      </c>
      <c r="BF44" s="313" t="s">
        <v>910</v>
      </c>
      <c r="BG44" s="250" t="s">
        <v>904</v>
      </c>
      <c r="BQ44" s="250" t="s">
        <v>973</v>
      </c>
      <c r="BR44" s="250" t="s">
        <v>974</v>
      </c>
      <c r="BS44" s="250" t="s">
        <v>975</v>
      </c>
      <c r="BT44" s="250" t="s">
        <v>976</v>
      </c>
      <c r="BU44" s="250" t="s">
        <v>977</v>
      </c>
    </row>
    <row r="45" spans="2:190" ht="10.5" customHeight="1" x14ac:dyDescent="0.15">
      <c r="B45" s="585"/>
      <c r="C45" s="563" t="s">
        <v>210</v>
      </c>
      <c r="D45" s="564"/>
      <c r="E45" s="564"/>
      <c r="F45" s="564"/>
      <c r="G45" s="564"/>
      <c r="H45" s="564"/>
      <c r="I45" s="565"/>
      <c r="J45" s="624" t="s">
        <v>431</v>
      </c>
      <c r="K45" s="142" t="s">
        <v>428</v>
      </c>
      <c r="L45" s="213"/>
      <c r="M45" s="213"/>
      <c r="N45" s="213"/>
      <c r="O45" s="213"/>
      <c r="P45" s="213"/>
      <c r="Q45" s="213"/>
      <c r="R45" s="213"/>
      <c r="S45" s="213"/>
      <c r="T45" s="213"/>
      <c r="U45" s="213"/>
      <c r="V45" s="213"/>
      <c r="W45" s="213"/>
      <c r="X45" s="213"/>
      <c r="Y45" s="213"/>
      <c r="Z45" s="213"/>
      <c r="AA45" s="213"/>
      <c r="AB45" s="213"/>
      <c r="AC45" s="213"/>
      <c r="AD45" s="213"/>
      <c r="AE45" s="213"/>
      <c r="AF45" s="213"/>
      <c r="AG45" s="213"/>
      <c r="AH45" s="213"/>
      <c r="AI45" s="624" t="s">
        <v>440</v>
      </c>
      <c r="AJ45" s="545"/>
      <c r="AK45" s="546"/>
      <c r="AL45" s="546"/>
      <c r="AM45" s="546"/>
      <c r="AN45" s="546"/>
      <c r="AO45" s="547"/>
      <c r="AP45" s="219"/>
      <c r="AR45" s="409"/>
    </row>
    <row r="46" spans="2:190" ht="15" customHeight="1" x14ac:dyDescent="0.15">
      <c r="B46" s="585"/>
      <c r="C46" s="557" t="s">
        <v>209</v>
      </c>
      <c r="D46" s="566"/>
      <c r="E46" s="566"/>
      <c r="F46" s="566"/>
      <c r="G46" s="566"/>
      <c r="H46" s="566"/>
      <c r="I46" s="567"/>
      <c r="J46" s="607"/>
      <c r="K46" s="329"/>
      <c r="L46" s="329"/>
      <c r="M46" s="329"/>
      <c r="N46" s="329"/>
      <c r="O46" s="329"/>
      <c r="P46" s="329"/>
      <c r="Q46" s="329"/>
      <c r="R46" s="329"/>
      <c r="S46" s="329"/>
      <c r="T46" s="329"/>
      <c r="U46" s="329"/>
      <c r="V46" s="329"/>
      <c r="W46" s="329"/>
      <c r="X46" s="329"/>
      <c r="Y46" s="329"/>
      <c r="Z46" s="329"/>
      <c r="AA46" s="330"/>
      <c r="AB46" s="330"/>
      <c r="AC46" s="330"/>
      <c r="AD46" s="330"/>
      <c r="AE46" s="330"/>
      <c r="AF46" s="330"/>
      <c r="AG46" s="330"/>
      <c r="AH46" s="330"/>
      <c r="AI46" s="607"/>
      <c r="AJ46" s="645" t="s">
        <v>766</v>
      </c>
      <c r="AK46" s="645"/>
      <c r="AL46" s="645"/>
      <c r="AM46" s="645"/>
      <c r="AN46" s="645"/>
      <c r="AO46" s="646"/>
      <c r="AP46" s="214" t="s">
        <v>441</v>
      </c>
      <c r="AR46" s="409"/>
      <c r="BQ46" s="250" t="s">
        <v>937</v>
      </c>
      <c r="BR46" s="250" t="s">
        <v>943</v>
      </c>
      <c r="BS46" s="250" t="s">
        <v>978</v>
      </c>
    </row>
    <row r="47" spans="2:190" ht="15" customHeight="1" x14ac:dyDescent="0.15">
      <c r="B47" s="585"/>
      <c r="C47" s="618" t="s">
        <v>907</v>
      </c>
      <c r="D47" s="619"/>
      <c r="E47" s="619"/>
      <c r="F47" s="619"/>
      <c r="G47" s="619"/>
      <c r="H47" s="619"/>
      <c r="I47" s="620"/>
      <c r="J47" s="607"/>
      <c r="K47" s="331"/>
      <c r="L47" s="331"/>
      <c r="M47" s="331"/>
      <c r="N47" s="331"/>
      <c r="O47" s="331"/>
      <c r="P47" s="331"/>
      <c r="Q47" s="331"/>
      <c r="R47" s="331"/>
      <c r="S47" s="331"/>
      <c r="T47" s="331"/>
      <c r="U47" s="331"/>
      <c r="V47" s="331"/>
      <c r="W47" s="331"/>
      <c r="X47" s="331"/>
      <c r="Y47" s="331"/>
      <c r="Z47" s="331"/>
      <c r="AA47" s="332"/>
      <c r="AB47" s="332"/>
      <c r="AC47" s="332"/>
      <c r="AD47" s="332"/>
      <c r="AE47" s="332"/>
      <c r="AF47" s="332"/>
      <c r="AG47" s="332"/>
      <c r="AH47" s="332"/>
      <c r="AI47" s="607"/>
      <c r="AJ47" s="649" t="s">
        <v>767</v>
      </c>
      <c r="AK47" s="650"/>
      <c r="AL47" s="650"/>
      <c r="AM47" s="650"/>
      <c r="AN47" s="650"/>
      <c r="AO47" s="651"/>
      <c r="AP47" s="215" t="s">
        <v>441</v>
      </c>
      <c r="AR47" s="409"/>
    </row>
    <row r="48" spans="2:190" ht="10.5" customHeight="1" x14ac:dyDescent="0.15">
      <c r="B48" s="585"/>
      <c r="C48" s="663" t="str">
        <f>IF(COUNTIF(K48:AH48,"X")&gt;0,$BB$48,
IF(COUNTIF(K48:AH48,"XX")&gt;0,$BC$48,""))</f>
        <v/>
      </c>
      <c r="D48" s="664"/>
      <c r="E48" s="664"/>
      <c r="F48" s="664"/>
      <c r="G48" s="664"/>
      <c r="H48" s="664"/>
      <c r="I48" s="665"/>
      <c r="J48" s="607"/>
      <c r="K48" s="145" t="str">
        <f>IF(AND(OR(K12=3,K12=4,K12=5),K47&lt;&gt;""),"X",
IF(AND(OR(K51="O",K53="O",K56="O"),K47&lt;&gt;""),"XX",""))</f>
        <v/>
      </c>
      <c r="L48" s="145" t="str">
        <f t="shared" ref="L48:AH48" si="20">IF(AND(OR(L12=3,L12=4,L12=5),L47&lt;&gt;""),"X",
IF(AND(OR(L51="O",L53="O",L56="O"),L47&lt;&gt;""),"XX",""))</f>
        <v/>
      </c>
      <c r="M48" s="145" t="str">
        <f t="shared" si="20"/>
        <v/>
      </c>
      <c r="N48" s="145" t="str">
        <f t="shared" si="20"/>
        <v/>
      </c>
      <c r="O48" s="145" t="str">
        <f t="shared" si="20"/>
        <v/>
      </c>
      <c r="P48" s="145" t="str">
        <f t="shared" si="20"/>
        <v/>
      </c>
      <c r="Q48" s="145" t="str">
        <f t="shared" si="20"/>
        <v/>
      </c>
      <c r="R48" s="145" t="str">
        <f t="shared" si="20"/>
        <v/>
      </c>
      <c r="S48" s="145" t="str">
        <f t="shared" si="20"/>
        <v/>
      </c>
      <c r="T48" s="145" t="str">
        <f t="shared" si="20"/>
        <v/>
      </c>
      <c r="U48" s="145" t="str">
        <f t="shared" si="20"/>
        <v/>
      </c>
      <c r="V48" s="145" t="str">
        <f t="shared" si="20"/>
        <v/>
      </c>
      <c r="W48" s="145" t="str">
        <f t="shared" si="20"/>
        <v/>
      </c>
      <c r="X48" s="145" t="str">
        <f t="shared" si="20"/>
        <v/>
      </c>
      <c r="Y48" s="145" t="str">
        <f t="shared" si="20"/>
        <v/>
      </c>
      <c r="Z48" s="145" t="str">
        <f t="shared" si="20"/>
        <v/>
      </c>
      <c r="AA48" s="145" t="str">
        <f t="shared" si="20"/>
        <v/>
      </c>
      <c r="AB48" s="145" t="str">
        <f t="shared" si="20"/>
        <v/>
      </c>
      <c r="AC48" s="145" t="str">
        <f t="shared" si="20"/>
        <v/>
      </c>
      <c r="AD48" s="145" t="str">
        <f t="shared" si="20"/>
        <v/>
      </c>
      <c r="AE48" s="145" t="str">
        <f t="shared" si="20"/>
        <v/>
      </c>
      <c r="AF48" s="145" t="str">
        <f t="shared" si="20"/>
        <v/>
      </c>
      <c r="AG48" s="145" t="str">
        <f t="shared" si="20"/>
        <v/>
      </c>
      <c r="AH48" s="145" t="str">
        <f t="shared" si="20"/>
        <v/>
      </c>
      <c r="AI48" s="607"/>
      <c r="AJ48" s="147"/>
      <c r="AK48" s="147"/>
      <c r="AL48" s="147"/>
      <c r="AM48" s="147"/>
      <c r="AN48" s="147"/>
      <c r="AO48" s="148"/>
      <c r="AP48" s="216"/>
      <c r="AR48" s="409"/>
      <c r="BB48" s="313" t="s">
        <v>334</v>
      </c>
      <c r="BC48" s="422" t="s">
        <v>1013</v>
      </c>
      <c r="CI48" s="250">
        <v>1</v>
      </c>
      <c r="CJ48" s="13" t="s">
        <v>979</v>
      </c>
      <c r="CK48" s="304"/>
      <c r="CL48" s="304"/>
      <c r="CM48" s="304" t="str">
        <f>IF(COUNTIF($CQ$24:$DO$30,CJ48)=0,"",COUNTIF($CQ$24:$DO$30,CJ48))</f>
        <v/>
      </c>
      <c r="CN48" s="304"/>
      <c r="CO48" s="304"/>
      <c r="CP48" s="304"/>
    </row>
    <row r="49" spans="2:94" ht="15" customHeight="1" x14ac:dyDescent="0.15">
      <c r="B49" s="585"/>
      <c r="C49" s="554" t="s">
        <v>764</v>
      </c>
      <c r="D49" s="587"/>
      <c r="E49" s="587"/>
      <c r="F49" s="587"/>
      <c r="G49" s="587"/>
      <c r="H49" s="587"/>
      <c r="I49" s="588"/>
      <c r="J49" s="625"/>
      <c r="K49" s="329"/>
      <c r="L49" s="329"/>
      <c r="M49" s="329"/>
      <c r="N49" s="329"/>
      <c r="O49" s="329"/>
      <c r="P49" s="329"/>
      <c r="Q49" s="329"/>
      <c r="R49" s="329"/>
      <c r="S49" s="329"/>
      <c r="T49" s="329"/>
      <c r="U49" s="329"/>
      <c r="V49" s="329"/>
      <c r="W49" s="329"/>
      <c r="X49" s="329"/>
      <c r="Y49" s="329"/>
      <c r="Z49" s="329"/>
      <c r="AA49" s="330"/>
      <c r="AB49" s="330"/>
      <c r="AC49" s="330"/>
      <c r="AD49" s="330"/>
      <c r="AE49" s="330"/>
      <c r="AF49" s="330"/>
      <c r="AG49" s="330"/>
      <c r="AH49" s="330"/>
      <c r="AI49" s="625"/>
      <c r="AJ49" s="645" t="s">
        <v>768</v>
      </c>
      <c r="AK49" s="645"/>
      <c r="AL49" s="645"/>
      <c r="AM49" s="645"/>
      <c r="AN49" s="645"/>
      <c r="AO49" s="646"/>
      <c r="AP49" s="216" t="s">
        <v>441</v>
      </c>
      <c r="CI49" s="250">
        <v>2</v>
      </c>
      <c r="CJ49" s="13" t="s">
        <v>980</v>
      </c>
      <c r="CK49" s="304"/>
      <c r="CL49" s="304"/>
      <c r="CM49" s="304" t="str">
        <f t="shared" ref="CM49:CM83" si="21">IF(COUNTIF($CQ$24:$DO$30,CJ49)=0,"",COUNTIF($CQ$24:$DO$30,CJ49))</f>
        <v/>
      </c>
      <c r="CN49" s="304"/>
      <c r="CO49" s="304"/>
      <c r="CP49" s="304"/>
    </row>
    <row r="50" spans="2:94" ht="10.5" customHeight="1" x14ac:dyDescent="0.15">
      <c r="B50" s="585"/>
      <c r="C50" s="560" t="str">
        <f>IF(COUNTIF(K50:AH50,"X")&gt;0,$BB$50,IF(COUNTIF(K50:AH50,"XX")&gt;0,$BC$50,IF(COUNTIF(K50:AH50,"XXX")&gt;0,$BD$50,IF(COUNTIF(K50:AH50,"!")&gt;0,$BE$50,IF(COUNTIF(K50:AH50,"!!")&gt;0,$BF$50,IF(COUNTIF(K50:AH50,"!!!")&gt;0,$BG$50,""))))))</f>
        <v/>
      </c>
      <c r="D50" s="561"/>
      <c r="E50" s="561"/>
      <c r="F50" s="561"/>
      <c r="G50" s="561"/>
      <c r="H50" s="561"/>
      <c r="I50" s="562"/>
      <c r="J50" s="217"/>
      <c r="K50" s="149" t="str">
        <f>IF(COUNTA(K46:K47,K49)&gt;1,"X",
IF(AND(OR(K47&lt;&gt;"",K49&lt;&gt;""),OR(K40&lt;&gt;"",K41&lt;&gt;"",K43&lt;&gt;"")),"XX",
IF(AND(OR(ベース!$R$64="A",ベース!$R$64="B",ベース!$R$64="AA",ベース!$R$64="BA"),COUNTA(K46:K47,K49)&gt;0),"XXX",
IF(OR(AND(OR(ベース!$R$55="L4",ベース!$R$55="L6",ベース!$R$55="L8",ベース!$R$55="LN3",ベース!$R$55="LN7",ベース!$R$55="LN9"),COUNTA(K46:K47,K49)&gt;0),AND(OR(K69="L4",K69="L6",K69="L8",K69="LN3",K69="LN7",K69="LN9",),COUNTA(K46:K47,K49)&gt;0)),"!",
IF(AND(OR(K29="O",K31&lt;&gt;"",K34&lt;&gt;""),OR(K46&lt;&gt;"",K47&lt;&gt;"",K49&lt;&gt;"")),"!!",
IF(AND(OR(バルブ!$R$22="B",バルブ!$R$22="H"),K51="",COUNTA(K46:K47,K49)&gt;0),"!!!",""))))))</f>
        <v/>
      </c>
      <c r="L50" s="149" t="str">
        <f>IF(COUNTA(L46:L47,L49)&gt;1,"X",
IF(AND(OR(L47&lt;&gt;"",L49&lt;&gt;""),OR(L40&lt;&gt;"",L41&lt;&gt;"",L43&lt;&gt;"")),"XX",
IF(AND(OR(ベース!$R$64="A",ベース!$R$64="B",ベース!$R$64="AA",ベース!$R$64="BA"),COUNTA(L46:L47,L49)&gt;0),"XXX",
IF(OR(AND(OR(ベース!$R$55="L4",ベース!$R$55="L6",ベース!$R$55="L8",ベース!$R$55="LN3",ベース!$R$55="LN7",ベース!$R$55="LN9"),COUNTA(L46:L47,L49)&gt;0),AND(OR(L69="L4",L69="L6",L69="L8",L69="LN3",L69="LN7",L69="LN9",),COUNTA(L46:L47,L49)&gt;0)),"!",
IF(AND(OR(L29="O",L31&lt;&gt;"",L34&lt;&gt;""),OR(L46&lt;&gt;"",L47&lt;&gt;"",L49&lt;&gt;"")),"!!",
IF(AND(OR(バルブ!$R$22="B",バルブ!$R$22="H"),L51="",COUNTA(L46:L47,L49)&gt;0),"!!!",""))))))</f>
        <v/>
      </c>
      <c r="M50" s="149" t="str">
        <f>IF(COUNTA(M46:M47,M49)&gt;1,"X",
IF(AND(OR(M47&lt;&gt;"",M49&lt;&gt;""),OR(M40&lt;&gt;"",M41&lt;&gt;"",M43&lt;&gt;"")),"XX",
IF(AND(OR(ベース!$R$64="A",ベース!$R$64="B",ベース!$R$64="AA",ベース!$R$64="BA"),COUNTA(M46:M47,M49)&gt;0),"XXX",
IF(OR(AND(OR(ベース!$R$55="L4",ベース!$R$55="L6",ベース!$R$55="L8",ベース!$R$55="LN3",ベース!$R$55="LN7",ベース!$R$55="LN9"),COUNTA(M46:M47,M49)&gt;0),AND(OR(M69="L4",M69="L6",M69="L8",M69="LN3",M69="LN7",M69="LN9",),COUNTA(M46:M47,M49)&gt;0)),"!",
IF(AND(OR(M29="O",M31&lt;&gt;"",M34&lt;&gt;""),OR(M46&lt;&gt;"",M47&lt;&gt;"",M49&lt;&gt;"")),"!!",
IF(AND(OR(バルブ!$R$22="B",バルブ!$R$22="H"),M51="",COUNTA(M46:M47,M49)&gt;0),"!!!",""))))))</f>
        <v/>
      </c>
      <c r="N50" s="149" t="str">
        <f>IF(COUNTA(N46:N47,N49)&gt;1,"X",
IF(AND(OR(N47&lt;&gt;"",N49&lt;&gt;""),OR(N40&lt;&gt;"",N41&lt;&gt;"",N43&lt;&gt;"")),"XX",
IF(AND(OR(ベース!$R$64="A",ベース!$R$64="B",ベース!$R$64="AA",ベース!$R$64="BA"),COUNTA(N46:N47,N49)&gt;0),"XXX",
IF(OR(AND(OR(ベース!$R$55="L4",ベース!$R$55="L6",ベース!$R$55="L8",ベース!$R$55="LN3",ベース!$R$55="LN7",ベース!$R$55="LN9"),COUNTA(N46:N47,N49)&gt;0),AND(OR(N69="L4",N69="L6",N69="L8",N69="LN3",N69="LN7",N69="LN9",),COUNTA(N46:N47,N49)&gt;0)),"!",
IF(AND(OR(N29="O",N31&lt;&gt;"",N34&lt;&gt;""),OR(N46&lt;&gt;"",N47&lt;&gt;"",N49&lt;&gt;"")),"!!",
IF(AND(OR(バルブ!$R$22="B",バルブ!$R$22="H"),N51="",COUNTA(N46:N47,N49)&gt;0),"!!!",""))))))</f>
        <v/>
      </c>
      <c r="O50" s="149" t="str">
        <f>IF(COUNTA(O46:O47,O49)&gt;1,"X",
IF(AND(OR(O47&lt;&gt;"",O49&lt;&gt;""),OR(O40&lt;&gt;"",O41&lt;&gt;"",O43&lt;&gt;"")),"XX",
IF(AND(OR(ベース!$R$64="A",ベース!$R$64="B",ベース!$R$64="AA",ベース!$R$64="BA"),COUNTA(O46:O47,O49)&gt;0),"XXX",
IF(OR(AND(OR(ベース!$R$55="L4",ベース!$R$55="L6",ベース!$R$55="L8",ベース!$R$55="LN3",ベース!$R$55="LN7",ベース!$R$55="LN9"),COUNTA(O46:O47,O49)&gt;0),AND(OR(O69="L4",O69="L6",O69="L8",O69="LN3",O69="LN7",O69="LN9",),COUNTA(O46:O47,O49)&gt;0)),"!",
IF(AND(OR(O29="O",O31&lt;&gt;"",O34&lt;&gt;""),OR(O46&lt;&gt;"",O47&lt;&gt;"",O49&lt;&gt;"")),"!!",
IF(AND(OR(バルブ!$R$22="B",バルブ!$R$22="H"),O51="",COUNTA(O46:O47,O49)&gt;0),"!!!",""))))))</f>
        <v/>
      </c>
      <c r="P50" s="149" t="str">
        <f>IF(COUNTA(P46:P47,P49)&gt;1,"X",
IF(AND(OR(P47&lt;&gt;"",P49&lt;&gt;""),OR(P40&lt;&gt;"",P41&lt;&gt;"",P43&lt;&gt;"")),"XX",
IF(AND(OR(ベース!$R$64="A",ベース!$R$64="B",ベース!$R$64="AA",ベース!$R$64="BA"),COUNTA(P46:P47,P49)&gt;0),"XXX",
IF(OR(AND(OR(ベース!$R$55="L4",ベース!$R$55="L6",ベース!$R$55="L8",ベース!$R$55="LN3",ベース!$R$55="LN7",ベース!$R$55="LN9"),COUNTA(P46:P47,P49)&gt;0),AND(OR(P69="L4",P69="L6",P69="L8",P69="LN3",P69="LN7",P69="LN9",),COUNTA(P46:P47,P49)&gt;0)),"!",
IF(AND(OR(P29="O",P31&lt;&gt;"",P34&lt;&gt;""),OR(P46&lt;&gt;"",P47&lt;&gt;"",P49&lt;&gt;"")),"!!",
IF(AND(OR(バルブ!$R$22="B",バルブ!$R$22="H"),P51="",COUNTA(P46:P47,P49)&gt;0),"!!!",""))))))</f>
        <v/>
      </c>
      <c r="Q50" s="149" t="str">
        <f>IF(COUNTA(Q46:Q47,Q49)&gt;1,"X",
IF(AND(OR(Q47&lt;&gt;"",Q49&lt;&gt;""),OR(Q40&lt;&gt;"",Q41&lt;&gt;"",Q43&lt;&gt;"")),"XX",
IF(AND(OR(ベース!$R$64="A",ベース!$R$64="B",ベース!$R$64="AA",ベース!$R$64="BA"),COUNTA(Q46:Q47,Q49)&gt;0),"XXX",
IF(OR(AND(OR(ベース!$R$55="L4",ベース!$R$55="L6",ベース!$R$55="L8",ベース!$R$55="LN3",ベース!$R$55="LN7",ベース!$R$55="LN9"),COUNTA(Q46:Q47,Q49)&gt;0),AND(OR(Q69="L4",Q69="L6",Q69="L8",Q69="LN3",Q69="LN7",Q69="LN9",),COUNTA(Q46:Q47,Q49)&gt;0)),"!",
IF(AND(OR(Q29="O",Q31&lt;&gt;"",Q34&lt;&gt;""),OR(Q46&lt;&gt;"",Q47&lt;&gt;"",Q49&lt;&gt;"")),"!!",
IF(AND(OR(バルブ!$R$22="B",バルブ!$R$22="H"),Q51="",COUNTA(Q46:Q47,Q49)&gt;0),"!!!",""))))))</f>
        <v/>
      </c>
      <c r="R50" s="149" t="str">
        <f>IF(COUNTA(R46:R47,R49)&gt;1,"X",
IF(AND(OR(R47&lt;&gt;"",R49&lt;&gt;""),OR(R40&lt;&gt;"",R41&lt;&gt;"",R43&lt;&gt;"")),"XX",
IF(AND(OR(ベース!$R$64="A",ベース!$R$64="B",ベース!$R$64="AA",ベース!$R$64="BA"),COUNTA(R46:R47,R49)&gt;0),"XXX",
IF(OR(AND(OR(ベース!$R$55="L4",ベース!$R$55="L6",ベース!$R$55="L8",ベース!$R$55="LN3",ベース!$R$55="LN7",ベース!$R$55="LN9"),COUNTA(R46:R47,R49)&gt;0),AND(OR(R69="L4",R69="L6",R69="L8",R69="LN3",R69="LN7",R69="LN9",),COUNTA(R46:R47,R49)&gt;0)),"!",
IF(AND(OR(R29="O",R31&lt;&gt;"",R34&lt;&gt;""),OR(R46&lt;&gt;"",R47&lt;&gt;"",R49&lt;&gt;"")),"!!",
IF(AND(OR(バルブ!$R$22="B",バルブ!$R$22="H"),R51="",COUNTA(R46:R47,R49)&gt;0),"!!!",""))))))</f>
        <v/>
      </c>
      <c r="S50" s="149" t="str">
        <f>IF(COUNTA(S46:S47,S49)&gt;1,"X",
IF(AND(OR(S47&lt;&gt;"",S49&lt;&gt;""),OR(S40&lt;&gt;"",S41&lt;&gt;"",S43&lt;&gt;"")),"XX",
IF(AND(OR(ベース!$R$64="A",ベース!$R$64="B",ベース!$R$64="AA",ベース!$R$64="BA"),COUNTA(S46:S47,S49)&gt;0),"XXX",
IF(OR(AND(OR(ベース!$R$55="L4",ベース!$R$55="L6",ベース!$R$55="L8",ベース!$R$55="LN3",ベース!$R$55="LN7",ベース!$R$55="LN9"),COUNTA(S46:S47,S49)&gt;0),AND(OR(S69="L4",S69="L6",S69="L8",S69="LN3",S69="LN7",S69="LN9",),COUNTA(S46:S47,S49)&gt;0)),"!",
IF(AND(OR(S29="O",S31&lt;&gt;"",S34&lt;&gt;""),OR(S46&lt;&gt;"",S47&lt;&gt;"",S49&lt;&gt;"")),"!!",
IF(AND(OR(バルブ!$R$22="B",バルブ!$R$22="H"),S51="",COUNTA(S46:S47,S49)&gt;0),"!!!",""))))))</f>
        <v/>
      </c>
      <c r="T50" s="149" t="str">
        <f>IF(COUNTA(T46:T47,T49)&gt;1,"X",
IF(AND(OR(T47&lt;&gt;"",T49&lt;&gt;""),OR(T40&lt;&gt;"",T41&lt;&gt;"",T43&lt;&gt;"")),"XX",
IF(AND(OR(ベース!$R$64="A",ベース!$R$64="B",ベース!$R$64="AA",ベース!$R$64="BA"),COUNTA(T46:T47,T49)&gt;0),"XXX",
IF(OR(AND(OR(ベース!$R$55="L4",ベース!$R$55="L6",ベース!$R$55="L8",ベース!$R$55="LN3",ベース!$R$55="LN7",ベース!$R$55="LN9"),COUNTA(T46:T47,T49)&gt;0),AND(OR(T69="L4",T69="L6",T69="L8",T69="LN3",T69="LN7",T69="LN9",),COUNTA(T46:T47,T49)&gt;0)),"!",
IF(AND(OR(T29="O",T31&lt;&gt;"",T34&lt;&gt;""),OR(T46&lt;&gt;"",T47&lt;&gt;"",T49&lt;&gt;"")),"!!",
IF(AND(OR(バルブ!$R$22="B",バルブ!$R$22="H"),T51="",COUNTA(T46:T47,T49)&gt;0),"!!!",""))))))</f>
        <v/>
      </c>
      <c r="U50" s="149" t="str">
        <f>IF(COUNTA(U46:U47,U49)&gt;1,"X",
IF(AND(OR(U47&lt;&gt;"",U49&lt;&gt;""),OR(U40&lt;&gt;"",U41&lt;&gt;"",U43&lt;&gt;"")),"XX",
IF(AND(OR(ベース!$R$64="A",ベース!$R$64="B",ベース!$R$64="AA",ベース!$R$64="BA"),COUNTA(U46:U47,U49)&gt;0),"XXX",
IF(OR(AND(OR(ベース!$R$55="L4",ベース!$R$55="L6",ベース!$R$55="L8",ベース!$R$55="LN3",ベース!$R$55="LN7",ベース!$R$55="LN9"),COUNTA(U46:U47,U49)&gt;0),AND(OR(U69="L4",U69="L6",U69="L8",U69="LN3",U69="LN7",U69="LN9",),COUNTA(U46:U47,U49)&gt;0)),"!",
IF(AND(OR(U29="O",U31&lt;&gt;"",U34&lt;&gt;""),OR(U46&lt;&gt;"",U47&lt;&gt;"",U49&lt;&gt;"")),"!!",
IF(AND(OR(バルブ!$R$22="B",バルブ!$R$22="H"),U51="",COUNTA(U46:U47,U49)&gt;0),"!!!",""))))))</f>
        <v/>
      </c>
      <c r="V50" s="149" t="str">
        <f>IF(COUNTA(V46:V47,V49)&gt;1,"X",
IF(AND(OR(V47&lt;&gt;"",V49&lt;&gt;""),OR(V40&lt;&gt;"",V41&lt;&gt;"",V43&lt;&gt;"")),"XX",
IF(AND(OR(ベース!$R$64="A",ベース!$R$64="B",ベース!$R$64="AA",ベース!$R$64="BA"),COUNTA(V46:V47,V49)&gt;0),"XXX",
IF(OR(AND(OR(ベース!$R$55="L4",ベース!$R$55="L6",ベース!$R$55="L8",ベース!$R$55="LN3",ベース!$R$55="LN7",ベース!$R$55="LN9"),COUNTA(V46:V47,V49)&gt;0),AND(OR(V69="L4",V69="L6",V69="L8",V69="LN3",V69="LN7",V69="LN9",),COUNTA(V46:V47,V49)&gt;0)),"!",
IF(AND(OR(V29="O",V31&lt;&gt;"",V34&lt;&gt;""),OR(V46&lt;&gt;"",V47&lt;&gt;"",V49&lt;&gt;"")),"!!",
IF(AND(OR(バルブ!$R$22="B",バルブ!$R$22="H"),V51="",COUNTA(V46:V47,V49)&gt;0),"!!!",""))))))</f>
        <v/>
      </c>
      <c r="W50" s="149" t="str">
        <f>IF(COUNTA(W46:W47,W49)&gt;1,"X",
IF(AND(OR(W47&lt;&gt;"",W49&lt;&gt;""),OR(W40&lt;&gt;"",W41&lt;&gt;"",W43&lt;&gt;"")),"XX",
IF(AND(OR(ベース!$R$64="A",ベース!$R$64="B",ベース!$R$64="AA",ベース!$R$64="BA"),COUNTA(W46:W47,W49)&gt;0),"XXX",
IF(OR(AND(OR(ベース!$R$55="L4",ベース!$R$55="L6",ベース!$R$55="L8",ベース!$R$55="LN3",ベース!$R$55="LN7",ベース!$R$55="LN9"),COUNTA(W46:W47,W49)&gt;0),AND(OR(W69="L4",W69="L6",W69="L8",W69="LN3",W69="LN7",W69="LN9",),COUNTA(W46:W47,W49)&gt;0)),"!",
IF(AND(OR(W29="O",W31&lt;&gt;"",W34&lt;&gt;""),OR(W46&lt;&gt;"",W47&lt;&gt;"",W49&lt;&gt;"")),"!!",
IF(AND(OR(バルブ!$R$22="B",バルブ!$R$22="H"),W51="",COUNTA(W46:W47,W49)&gt;0),"!!!",""))))))</f>
        <v/>
      </c>
      <c r="X50" s="149" t="str">
        <f>IF(COUNTA(X46:X47,X49)&gt;1,"X",
IF(AND(OR(X47&lt;&gt;"",X49&lt;&gt;""),OR(X40&lt;&gt;"",X41&lt;&gt;"",X43&lt;&gt;"")),"XX",
IF(AND(OR(ベース!$R$64="A",ベース!$R$64="B",ベース!$R$64="AA",ベース!$R$64="BA"),COUNTA(X46:X47,X49)&gt;0),"XXX",
IF(OR(AND(OR(ベース!$R$55="L4",ベース!$R$55="L6",ベース!$R$55="L8",ベース!$R$55="LN3",ベース!$R$55="LN7",ベース!$R$55="LN9"),COUNTA(X46:X47,X49)&gt;0),AND(OR(X69="L4",X69="L6",X69="L8",X69="LN3",X69="LN7",X69="LN9",),COUNTA(X46:X47,X49)&gt;0)),"!",
IF(AND(OR(X29="O",X31&lt;&gt;"",X34&lt;&gt;""),OR(X46&lt;&gt;"",X47&lt;&gt;"",X49&lt;&gt;"")),"!!",
IF(AND(OR(バルブ!$R$22="B",バルブ!$R$22="H"),X51="",COUNTA(X46:X47,X49)&gt;0),"!!!",""))))))</f>
        <v/>
      </c>
      <c r="Y50" s="149" t="str">
        <f>IF(COUNTA(Y46:Y47,Y49)&gt;1,"X",
IF(AND(OR(Y47&lt;&gt;"",Y49&lt;&gt;""),OR(Y40&lt;&gt;"",Y41&lt;&gt;"",Y43&lt;&gt;"")),"XX",
IF(AND(OR(ベース!$R$64="A",ベース!$R$64="B",ベース!$R$64="AA",ベース!$R$64="BA"),COUNTA(Y46:Y47,Y49)&gt;0),"XXX",
IF(OR(AND(OR(ベース!$R$55="L4",ベース!$R$55="L6",ベース!$R$55="L8",ベース!$R$55="LN3",ベース!$R$55="LN7",ベース!$R$55="LN9"),COUNTA(Y46:Y47,Y49)&gt;0),AND(OR(Y69="L4",Y69="L6",Y69="L8",Y69="LN3",Y69="LN7",Y69="LN9",),COUNTA(Y46:Y47,Y49)&gt;0)),"!",
IF(AND(OR(Y29="O",Y31&lt;&gt;"",Y34&lt;&gt;""),OR(Y46&lt;&gt;"",Y47&lt;&gt;"",Y49&lt;&gt;"")),"!!",
IF(AND(OR(バルブ!$R$22="B",バルブ!$R$22="H"),Y51="",COUNTA(Y46:Y47,Y49)&gt;0),"!!!",""))))))</f>
        <v/>
      </c>
      <c r="Z50" s="149" t="str">
        <f>IF(COUNTA(Z46:Z47,Z49)&gt;1,"X",
IF(AND(OR(Z47&lt;&gt;"",Z49&lt;&gt;""),OR(Z40&lt;&gt;"",Z41&lt;&gt;"",Z43&lt;&gt;"")),"XX",
IF(AND(OR(ベース!$R$64="A",ベース!$R$64="B",ベース!$R$64="AA",ベース!$R$64="BA"),COUNTA(Z46:Z47,Z49)&gt;0),"XXX",
IF(OR(AND(OR(ベース!$R$55="L4",ベース!$R$55="L6",ベース!$R$55="L8",ベース!$R$55="LN3",ベース!$R$55="LN7",ベース!$R$55="LN9"),COUNTA(Z46:Z47,Z49)&gt;0),AND(OR(Z69="L4",Z69="L6",Z69="L8",Z69="LN3",Z69="LN7",Z69="LN9",),COUNTA(Z46:Z47,Z49)&gt;0)),"!",
IF(AND(OR(Z29="O",Z31&lt;&gt;"",Z34&lt;&gt;""),OR(Z46&lt;&gt;"",Z47&lt;&gt;"",Z49&lt;&gt;"")),"!!",
IF(AND(OR(バルブ!$R$22="B",バルブ!$R$22="H"),Z51="",COUNTA(Z46:Z47,Z49)&gt;0),"!!!",""))))))</f>
        <v/>
      </c>
      <c r="AA50" s="149" t="str">
        <f>IF(COUNTA(AA46:AA47,AA49)&gt;1,"X",
IF(AND(OR(AA47&lt;&gt;"",AA49&lt;&gt;""),OR(AA40&lt;&gt;"",AA41&lt;&gt;"",AA43&lt;&gt;"")),"XX",
IF(AND(OR(ベース!$R$64="A",ベース!$R$64="B",ベース!$R$64="AA",ベース!$R$64="BA"),COUNTA(AA46:AA47,AA49)&gt;0),"XXX",
IF(OR(AND(OR(ベース!$R$55="L4",ベース!$R$55="L6",ベース!$R$55="L8",ベース!$R$55="LN3",ベース!$R$55="LN7",ベース!$R$55="LN9"),COUNTA(AA46:AA47,AA49)&gt;0),AND(OR(AA69="L4",AA69="L6",AA69="L8",AA69="LN3",AA69="LN7",AA69="LN9",),COUNTA(AA46:AA47,AA49)&gt;0)),"!",
IF(AND(OR(AA29="O",AA31&lt;&gt;"",AA34&lt;&gt;""),OR(AA46&lt;&gt;"",AA47&lt;&gt;"",AA49&lt;&gt;"")),"!!",
IF(AND(OR(バルブ!$R$22="B",バルブ!$R$22="H"),AA51="",COUNTA(AA46:AA47,AA49)&gt;0),"!!!",""))))))</f>
        <v/>
      </c>
      <c r="AB50" s="149" t="str">
        <f>IF(COUNTA(AB46:AB47,AB49)&gt;1,"X",
IF(AND(OR(AB47&lt;&gt;"",AB49&lt;&gt;""),OR(AB40&lt;&gt;"",AB41&lt;&gt;"",AB43&lt;&gt;"")),"XX",
IF(AND(OR(ベース!$R$64="A",ベース!$R$64="B",ベース!$R$64="AA",ベース!$R$64="BA"),COUNTA(AB46:AB47,AB49)&gt;0),"XXX",
IF(OR(AND(OR(ベース!$R$55="L4",ベース!$R$55="L6",ベース!$R$55="L8",ベース!$R$55="LN3",ベース!$R$55="LN7",ベース!$R$55="LN9"),COUNTA(AB46:AB47,AB49)&gt;0),AND(OR(AB69="L4",AB69="L6",AB69="L8",AB69="LN3",AB69="LN7",AB69="LN9",),COUNTA(AB46:AB47,AB49)&gt;0)),"!",
IF(AND(OR(AB29="O",AB31&lt;&gt;"",AB34&lt;&gt;""),OR(AB46&lt;&gt;"",AB47&lt;&gt;"",AB49&lt;&gt;"")),"!!",
IF(AND(OR(バルブ!$R$22="B",バルブ!$R$22="H"),AB51="",COUNTA(AB46:AB47,AB49)&gt;0),"!!!",""))))))</f>
        <v/>
      </c>
      <c r="AC50" s="149" t="str">
        <f>IF(COUNTA(AC46:AC47,AC49)&gt;1,"X",
IF(AND(OR(AC47&lt;&gt;"",AC49&lt;&gt;""),OR(AC40&lt;&gt;"",AC41&lt;&gt;"",AC43&lt;&gt;"")),"XX",
IF(AND(OR(ベース!$R$64="A",ベース!$R$64="B",ベース!$R$64="AA",ベース!$R$64="BA"),COUNTA(AC46:AC47,AC49)&gt;0),"XXX",
IF(OR(AND(OR(ベース!$R$55="L4",ベース!$R$55="L6",ベース!$R$55="L8",ベース!$R$55="LN3",ベース!$R$55="LN7",ベース!$R$55="LN9"),COUNTA(AC46:AC47,AC49)&gt;0),AND(OR(AC69="L4",AC69="L6",AC69="L8",AC69="LN3",AC69="LN7",AC69="LN9",),COUNTA(AC46:AC47,AC49)&gt;0)),"!",
IF(AND(OR(AC29="O",AC31&lt;&gt;"",AC34&lt;&gt;""),OR(AC46&lt;&gt;"",AC47&lt;&gt;"",AC49&lt;&gt;"")),"!!",
IF(AND(OR(バルブ!$R$22="B",バルブ!$R$22="H"),AC51="",COUNTA(AC46:AC47,AC49)&gt;0),"!!!",""))))))</f>
        <v/>
      </c>
      <c r="AD50" s="149" t="str">
        <f>IF(COUNTA(AD46:AD47,AD49)&gt;1,"X",
IF(AND(OR(AD47&lt;&gt;"",AD49&lt;&gt;""),OR(AD40&lt;&gt;"",AD41&lt;&gt;"",AD43&lt;&gt;"")),"XX",
IF(AND(OR(ベース!$R$64="A",ベース!$R$64="B",ベース!$R$64="AA",ベース!$R$64="BA"),COUNTA(AD46:AD47,AD49)&gt;0),"XXX",
IF(OR(AND(OR(ベース!$R$55="L4",ベース!$R$55="L6",ベース!$R$55="L8",ベース!$R$55="LN3",ベース!$R$55="LN7",ベース!$R$55="LN9"),COUNTA(AD46:AD47,AD49)&gt;0),AND(OR(AD69="L4",AD69="L6",AD69="L8",AD69="LN3",AD69="LN7",AD69="LN9",),COUNTA(AD46:AD47,AD49)&gt;0)),"!",
IF(AND(OR(AD29="O",AD31&lt;&gt;"",AD34&lt;&gt;""),OR(AD46&lt;&gt;"",AD47&lt;&gt;"",AD49&lt;&gt;"")),"!!",
IF(AND(OR(バルブ!$R$22="B",バルブ!$R$22="H"),AD51="",COUNTA(AD46:AD47,AD49)&gt;0),"!!!",""))))))</f>
        <v/>
      </c>
      <c r="AE50" s="149" t="str">
        <f>IF(COUNTA(AE46:AE47,AE49)&gt;1,"X",
IF(AND(OR(AE47&lt;&gt;"",AE49&lt;&gt;""),OR(AE40&lt;&gt;"",AE41&lt;&gt;"",AE43&lt;&gt;"")),"XX",
IF(AND(OR(ベース!$R$64="A",ベース!$R$64="B",ベース!$R$64="AA",ベース!$R$64="BA"),COUNTA(AE46:AE47,AE49)&gt;0),"XXX",
IF(OR(AND(OR(ベース!$R$55="L4",ベース!$R$55="L6",ベース!$R$55="L8",ベース!$R$55="LN3",ベース!$R$55="LN7",ベース!$R$55="LN9"),COUNTA(AE46:AE47,AE49)&gt;0),AND(OR(AE69="L4",AE69="L6",AE69="L8",AE69="LN3",AE69="LN7",AE69="LN9",),COUNTA(AE46:AE47,AE49)&gt;0)),"!",
IF(AND(OR(AE29="O",AE31&lt;&gt;"",AE34&lt;&gt;""),OR(AE46&lt;&gt;"",AE47&lt;&gt;"",AE49&lt;&gt;"")),"!!",
IF(AND(OR(バルブ!$R$22="B",バルブ!$R$22="H"),AE51="",COUNTA(AE46:AE47,AE49)&gt;0),"!!!",""))))))</f>
        <v/>
      </c>
      <c r="AF50" s="149" t="str">
        <f>IF(COUNTA(AF46:AF47,AF49)&gt;1,"X",
IF(AND(OR(AF47&lt;&gt;"",AF49&lt;&gt;""),OR(AF40&lt;&gt;"",AF41&lt;&gt;"",AF43&lt;&gt;"")),"XX",
IF(AND(OR(ベース!$R$64="A",ベース!$R$64="B",ベース!$R$64="AA",ベース!$R$64="BA"),COUNTA(AF46:AF47,AF49)&gt;0),"XXX",
IF(OR(AND(OR(ベース!$R$55="L4",ベース!$R$55="L6",ベース!$R$55="L8",ベース!$R$55="LN3",ベース!$R$55="LN7",ベース!$R$55="LN9"),COUNTA(AF46:AF47,AF49)&gt;0),AND(OR(AF69="L4",AF69="L6",AF69="L8",AF69="LN3",AF69="LN7",AF69="LN9",),COUNTA(AF46:AF47,AF49)&gt;0)),"!",
IF(AND(OR(AF29="O",AF31&lt;&gt;"",AF34&lt;&gt;""),OR(AF46&lt;&gt;"",AF47&lt;&gt;"",AF49&lt;&gt;"")),"!!",
IF(AND(OR(バルブ!$R$22="B",バルブ!$R$22="H"),AF51="",COUNTA(AF46:AF47,AF49)&gt;0),"!!!",""))))))</f>
        <v/>
      </c>
      <c r="AG50" s="149" t="str">
        <f>IF(COUNTA(AG46:AG47,AG49)&gt;1,"X",
IF(AND(OR(AG47&lt;&gt;"",AG49&lt;&gt;""),OR(AG40&lt;&gt;"",AG41&lt;&gt;"",AG43&lt;&gt;"")),"XX",
IF(AND(OR(ベース!$R$64="A",ベース!$R$64="B",ベース!$R$64="AA",ベース!$R$64="BA"),COUNTA(AG46:AG47,AG49)&gt;0),"XXX",
IF(OR(AND(OR(ベース!$R$55="L4",ベース!$R$55="L6",ベース!$R$55="L8",ベース!$R$55="LN3",ベース!$R$55="LN7",ベース!$R$55="LN9"),COUNTA(AG46:AG47,AG49)&gt;0),AND(OR(AG69="L4",AG69="L6",AG69="L8",AG69="LN3",AG69="LN7",AG69="LN9",),COUNTA(AG46:AG47,AG49)&gt;0)),"!",
IF(AND(OR(AG29="O",AG31&lt;&gt;"",AG34&lt;&gt;""),OR(AG46&lt;&gt;"",AG47&lt;&gt;"",AG49&lt;&gt;"")),"!!",
IF(AND(OR(バルブ!$R$22="B",バルブ!$R$22="H"),AG51="",COUNTA(AG46:AG47,AG49)&gt;0),"!!!",""))))))</f>
        <v/>
      </c>
      <c r="AH50" s="149" t="str">
        <f>IF(COUNTA(AH46:AH47,AH49)&gt;1,"X",
IF(AND(OR(AH47&lt;&gt;"",AH49&lt;&gt;""),OR(AH40&lt;&gt;"",AH41&lt;&gt;"",AH43&lt;&gt;"")),"XX",
IF(AND(OR(ベース!$R$64="A",ベース!$R$64="B",ベース!$R$64="AA",ベース!$R$64="BA"),COUNTA(AH46:AH47,AH49)&gt;0),"XXX",
IF(OR(AND(OR(ベース!$R$55="L4",ベース!$R$55="L6",ベース!$R$55="L8",ベース!$R$55="LN3",ベース!$R$55="LN7",ベース!$R$55="LN9"),COUNTA(AH46:AH47,AH49)&gt;0),AND(OR(AH69="L4",AH69="L6",AH69="L8",AH69="LN3",AH69="LN7",AH69="LN9",),COUNTA(AH46:AH47,AH49)&gt;0)),"!",
IF(AND(OR(AH29="O",AH31&lt;&gt;"",AH34&lt;&gt;""),OR(AH46&lt;&gt;"",AH47&lt;&gt;"",AH49&lt;&gt;"")),"!!",
IF(AND(OR(バルブ!$R$22="B",バルブ!$R$22="H"),AH51="",COUNTA(AH46:AH47,AH49)&gt;0),"!!!",""))))))</f>
        <v/>
      </c>
      <c r="AI50" s="211"/>
      <c r="AJ50" s="674" t="str">
        <f>IF(COUNTIF(K50:AH50,"!")&gt;0,$BE$50,"")</f>
        <v/>
      </c>
      <c r="AK50" s="675"/>
      <c r="AL50" s="675"/>
      <c r="AM50" s="675"/>
      <c r="AN50" s="675"/>
      <c r="AO50" s="675"/>
      <c r="AP50" s="676"/>
      <c r="BB50" s="313" t="s">
        <v>336</v>
      </c>
      <c r="BC50" s="313" t="s">
        <v>349</v>
      </c>
      <c r="BD50" s="313" t="s">
        <v>677</v>
      </c>
      <c r="BE50" s="313" t="s">
        <v>696</v>
      </c>
      <c r="BF50" s="313" t="s">
        <v>910</v>
      </c>
      <c r="BG50" s="250" t="s">
        <v>904</v>
      </c>
      <c r="CI50" s="250">
        <v>3</v>
      </c>
      <c r="CJ50" s="13" t="s">
        <v>981</v>
      </c>
      <c r="CK50" s="304"/>
      <c r="CL50" s="304"/>
      <c r="CM50" s="304" t="str">
        <f t="shared" si="21"/>
        <v/>
      </c>
      <c r="CN50" s="304"/>
      <c r="CO50" s="304"/>
      <c r="CP50" s="304"/>
    </row>
    <row r="51" spans="2:94" ht="15" customHeight="1" x14ac:dyDescent="0.15">
      <c r="B51" s="585"/>
      <c r="C51" s="618" t="s">
        <v>211</v>
      </c>
      <c r="D51" s="619"/>
      <c r="E51" s="619"/>
      <c r="F51" s="619"/>
      <c r="G51" s="619"/>
      <c r="H51" s="619"/>
      <c r="I51" s="620"/>
      <c r="J51" s="624" t="s">
        <v>1014</v>
      </c>
      <c r="K51" s="296"/>
      <c r="L51" s="296"/>
      <c r="M51" s="296"/>
      <c r="N51" s="296"/>
      <c r="O51" s="296"/>
      <c r="P51" s="296"/>
      <c r="Q51" s="296"/>
      <c r="R51" s="296"/>
      <c r="S51" s="296"/>
      <c r="T51" s="296"/>
      <c r="U51" s="296"/>
      <c r="V51" s="296"/>
      <c r="W51" s="296"/>
      <c r="X51" s="296"/>
      <c r="Y51" s="296"/>
      <c r="Z51" s="296"/>
      <c r="AA51" s="423"/>
      <c r="AB51" s="423"/>
      <c r="AC51" s="423"/>
      <c r="AD51" s="423"/>
      <c r="AE51" s="423"/>
      <c r="AF51" s="423"/>
      <c r="AG51" s="423"/>
      <c r="AH51" s="423"/>
      <c r="AI51" s="624" t="s">
        <v>438</v>
      </c>
      <c r="AJ51" s="648" t="s">
        <v>902</v>
      </c>
      <c r="AK51" s="641"/>
      <c r="AL51" s="641"/>
      <c r="AM51" s="641"/>
      <c r="AN51" s="641"/>
      <c r="AO51" s="642"/>
      <c r="AP51" s="320" t="str">
        <f>IF(COUNTA(K51:AH51)=0,"",COUNTA(K51:AH51))</f>
        <v/>
      </c>
      <c r="CI51" s="250">
        <v>4</v>
      </c>
      <c r="CJ51" s="13" t="s">
        <v>982</v>
      </c>
      <c r="CK51" s="304"/>
      <c r="CL51" s="304"/>
      <c r="CM51" s="304" t="str">
        <f t="shared" si="21"/>
        <v/>
      </c>
      <c r="CN51" s="304"/>
      <c r="CO51" s="304"/>
      <c r="CP51" s="304"/>
    </row>
    <row r="52" spans="2:94" ht="10.5" customHeight="1" x14ac:dyDescent="0.15">
      <c r="B52" s="585"/>
      <c r="C52" s="663" t="str">
        <f>IF(COUNTIF(K52:AH52,"X*")&gt;0,$BB$54,IF(COUNTIF(K52:AH52,"!!")&gt;0,$BF$54,""))</f>
        <v/>
      </c>
      <c r="D52" s="664"/>
      <c r="E52" s="664"/>
      <c r="F52" s="664"/>
      <c r="G52" s="664"/>
      <c r="H52" s="664"/>
      <c r="I52" s="665"/>
      <c r="J52" s="607"/>
      <c r="K52" s="150" t="str">
        <f>IF(AND(ベース!$R$7="10-",仕様書作成!K51&lt;&gt;""),"XX",IF(AND(K51="O",OR(K41&lt;&gt;"",K47&lt;&gt;"",K56="O")),"!!",IF(AND(OR(ベース!$R$64="L4",ベース!$R$64="L6",ベース!$R$64="L8",ベース!$R$64="LN3",ベース!$R$64="LN7",ベース!$R$64="LN9"),K51&lt;&gt;""),"!",IF(AND(OR(K69="L4",K69="L6",K69="L8",K69="LN3",K69="LN7",K69="LN9",),K51&lt;&gt;""),"!",""))))</f>
        <v/>
      </c>
      <c r="L52" s="150" t="str">
        <f>IF(AND(ベース!$R$7="10-",仕様書作成!L51&lt;&gt;""),"XX",IF(AND(L51="O",OR(L41&lt;&gt;"",L47&lt;&gt;"",L56="O")),"!!",IF(AND(OR(ベース!$R$64="L4",ベース!$R$64="L6",ベース!$R$64="L8",ベース!$R$64="LN3",ベース!$R$64="LN7",ベース!$R$64="LN9"),L51&lt;&gt;""),"!",IF(AND(OR(L69="L4",L69="L6",L69="L8",L69="LN3",L69="LN7",L69="LN9",),L51&lt;&gt;""),"!",""))))</f>
        <v/>
      </c>
      <c r="M52" s="150" t="str">
        <f>IF(AND(ベース!$R$7="10-",仕様書作成!M51&lt;&gt;""),"XX",IF(AND(M51="O",OR(M41&lt;&gt;"",M47&lt;&gt;"",M56="O")),"!!",IF(AND(OR(ベース!$R$64="L4",ベース!$R$64="L6",ベース!$R$64="L8",ベース!$R$64="LN3",ベース!$R$64="LN7",ベース!$R$64="LN9"),M51&lt;&gt;""),"!",IF(AND(OR(M69="L4",M69="L6",M69="L8",M69="LN3",M69="LN7",M69="LN9",),M51&lt;&gt;""),"!",""))))</f>
        <v/>
      </c>
      <c r="N52" s="150" t="str">
        <f>IF(AND(ベース!$R$7="10-",仕様書作成!N51&lt;&gt;""),"XX",IF(AND(N51="O",OR(N41&lt;&gt;"",N47&lt;&gt;"",N56="O")),"!!",IF(AND(OR(ベース!$R$64="L4",ベース!$R$64="L6",ベース!$R$64="L8",ベース!$R$64="LN3",ベース!$R$64="LN7",ベース!$R$64="LN9"),N51&lt;&gt;""),"!",IF(AND(OR(N69="L4",N69="L6",N69="L8",N69="LN3",N69="LN7",N69="LN9",),N51&lt;&gt;""),"!",""))))</f>
        <v/>
      </c>
      <c r="O52" s="150" t="str">
        <f>IF(AND(ベース!$R$7="10-",仕様書作成!O51&lt;&gt;""),"XX",IF(AND(O51="O",OR(O41&lt;&gt;"",O47&lt;&gt;"",O56="O")),"!!",IF(AND(OR(ベース!$R$64="L4",ベース!$R$64="L6",ベース!$R$64="L8",ベース!$R$64="LN3",ベース!$R$64="LN7",ベース!$R$64="LN9"),O51&lt;&gt;""),"!",IF(AND(OR(O69="L4",O69="L6",O69="L8",O69="LN3",O69="LN7",O69="LN9",),O51&lt;&gt;""),"!",""))))</f>
        <v/>
      </c>
      <c r="P52" s="150" t="str">
        <f>IF(AND(ベース!$R$7="10-",仕様書作成!P51&lt;&gt;""),"XX",IF(AND(P51="O",OR(P41&lt;&gt;"",P47&lt;&gt;"",P56="O")),"!!",IF(AND(OR(ベース!$R$64="L4",ベース!$R$64="L6",ベース!$R$64="L8",ベース!$R$64="LN3",ベース!$R$64="LN7",ベース!$R$64="LN9"),P51&lt;&gt;""),"!",IF(AND(OR(P69="L4",P69="L6",P69="L8",P69="LN3",P69="LN7",P69="LN9",),P51&lt;&gt;""),"!",""))))</f>
        <v/>
      </c>
      <c r="Q52" s="150" t="str">
        <f>IF(AND(ベース!$R$7="10-",仕様書作成!Q51&lt;&gt;""),"XX",IF(AND(Q51="O",OR(Q41&lt;&gt;"",Q47&lt;&gt;"",Q56="O")),"!!",IF(AND(OR(ベース!$R$64="L4",ベース!$R$64="L6",ベース!$R$64="L8",ベース!$R$64="LN3",ベース!$R$64="LN7",ベース!$R$64="LN9"),Q51&lt;&gt;""),"!",IF(AND(OR(Q69="L4",Q69="L6",Q69="L8",Q69="LN3",Q69="LN7",Q69="LN9",),Q51&lt;&gt;""),"!",""))))</f>
        <v/>
      </c>
      <c r="R52" s="150" t="str">
        <f>IF(AND(ベース!$R$7="10-",仕様書作成!R51&lt;&gt;""),"XX",IF(AND(R51="O",OR(R41&lt;&gt;"",R47&lt;&gt;"",R56="O")),"!!",IF(AND(OR(ベース!$R$64="L4",ベース!$R$64="L6",ベース!$R$64="L8",ベース!$R$64="LN3",ベース!$R$64="LN7",ベース!$R$64="LN9"),R51&lt;&gt;""),"!",IF(AND(OR(R69="L4",R69="L6",R69="L8",R69="LN3",R69="LN7",R69="LN9",),R51&lt;&gt;""),"!",""))))</f>
        <v/>
      </c>
      <c r="S52" s="150" t="str">
        <f>IF(AND(ベース!$R$7="10-",仕様書作成!S51&lt;&gt;""),"XX",IF(AND(S51="O",OR(S41&lt;&gt;"",S47&lt;&gt;"",S56="O")),"!!",IF(AND(OR(ベース!$R$64="L4",ベース!$R$64="L6",ベース!$R$64="L8",ベース!$R$64="LN3",ベース!$R$64="LN7",ベース!$R$64="LN9"),S51&lt;&gt;""),"!",IF(AND(OR(S69="L4",S69="L6",S69="L8",S69="LN3",S69="LN7",S69="LN9",),S51&lt;&gt;""),"!",""))))</f>
        <v/>
      </c>
      <c r="T52" s="150" t="str">
        <f>IF(AND(ベース!$R$7="10-",仕様書作成!T51&lt;&gt;""),"XX",IF(AND(T51="O",OR(T41&lt;&gt;"",T47&lt;&gt;"",T56="O")),"!!",IF(AND(OR(ベース!$R$64="L4",ベース!$R$64="L6",ベース!$R$64="L8",ベース!$R$64="LN3",ベース!$R$64="LN7",ベース!$R$64="LN9"),T51&lt;&gt;""),"!",IF(AND(OR(T69="L4",T69="L6",T69="L8",T69="LN3",T69="LN7",T69="LN9",),T51&lt;&gt;""),"!",""))))</f>
        <v/>
      </c>
      <c r="U52" s="150" t="str">
        <f>IF(AND(ベース!$R$7="10-",仕様書作成!U51&lt;&gt;""),"XX",IF(AND(U51="O",OR(U41&lt;&gt;"",U47&lt;&gt;"",U56="O")),"!!",IF(AND(OR(ベース!$R$64="L4",ベース!$R$64="L6",ベース!$R$64="L8",ベース!$R$64="LN3",ベース!$R$64="LN7",ベース!$R$64="LN9"),U51&lt;&gt;""),"!",IF(AND(OR(U69="L4",U69="L6",U69="L8",U69="LN3",U69="LN7",U69="LN9",),U51&lt;&gt;""),"!",""))))</f>
        <v/>
      </c>
      <c r="V52" s="150" t="str">
        <f>IF(AND(ベース!$R$7="10-",仕様書作成!V51&lt;&gt;""),"XX",IF(AND(V51="O",OR(V41&lt;&gt;"",V47&lt;&gt;"",V56="O")),"!!",IF(AND(OR(ベース!$R$64="L4",ベース!$R$64="L6",ベース!$R$64="L8",ベース!$R$64="LN3",ベース!$R$64="LN7",ベース!$R$64="LN9"),V51&lt;&gt;""),"!",IF(AND(OR(V69="L4",V69="L6",V69="L8",V69="LN3",V69="LN7",V69="LN9",),V51&lt;&gt;""),"!",""))))</f>
        <v/>
      </c>
      <c r="W52" s="150" t="str">
        <f>IF(AND(ベース!$R$7="10-",仕様書作成!W51&lt;&gt;""),"XX",IF(AND(W51="O",OR(W41&lt;&gt;"",W47&lt;&gt;"",W56="O")),"!!",IF(AND(OR(ベース!$R$64="L4",ベース!$R$64="L6",ベース!$R$64="L8",ベース!$R$64="LN3",ベース!$R$64="LN7",ベース!$R$64="LN9"),W51&lt;&gt;""),"!",IF(AND(OR(W69="L4",W69="L6",W69="L8",W69="LN3",W69="LN7",W69="LN9",),W51&lt;&gt;""),"!",""))))</f>
        <v/>
      </c>
      <c r="X52" s="150" t="str">
        <f>IF(AND(ベース!$R$7="10-",仕様書作成!X51&lt;&gt;""),"XX",IF(AND(X51="O",OR(X41&lt;&gt;"",X47&lt;&gt;"",X56="O")),"!!",IF(AND(OR(ベース!$R$64="L4",ベース!$R$64="L6",ベース!$R$64="L8",ベース!$R$64="LN3",ベース!$R$64="LN7",ベース!$R$64="LN9"),X51&lt;&gt;""),"!",IF(AND(OR(X69="L4",X69="L6",X69="L8",X69="LN3",X69="LN7",X69="LN9",),X51&lt;&gt;""),"!",""))))</f>
        <v/>
      </c>
      <c r="Y52" s="150" t="str">
        <f>IF(AND(ベース!$R$7="10-",仕様書作成!Y51&lt;&gt;""),"XX",IF(AND(Y51="O",OR(Y41&lt;&gt;"",Y47&lt;&gt;"",Y56="O")),"!!",IF(AND(OR(ベース!$R$64="L4",ベース!$R$64="L6",ベース!$R$64="L8",ベース!$R$64="LN3",ベース!$R$64="LN7",ベース!$R$64="LN9"),Y51&lt;&gt;""),"!",IF(AND(OR(Y69="L4",Y69="L6",Y69="L8",Y69="LN3",Y69="LN7",Y69="LN9",),Y51&lt;&gt;""),"!",""))))</f>
        <v/>
      </c>
      <c r="Z52" s="150" t="str">
        <f>IF(AND(ベース!$R$7="10-",仕様書作成!Z51&lt;&gt;""),"XX",IF(AND(Z51="O",OR(Z41&lt;&gt;"",Z47&lt;&gt;"",Z56="O")),"!!",IF(AND(OR(ベース!$R$64="L4",ベース!$R$64="L6",ベース!$R$64="L8",ベース!$R$64="LN3",ベース!$R$64="LN7",ベース!$R$64="LN9"),Z51&lt;&gt;""),"!",IF(AND(OR(Z69="L4",Z69="L6",Z69="L8",Z69="LN3",Z69="LN7",Z69="LN9",),Z51&lt;&gt;""),"!",""))))</f>
        <v/>
      </c>
      <c r="AA52" s="150" t="str">
        <f>IF(AND(ベース!$R$7="10-",仕様書作成!AA51&lt;&gt;""),"XX",IF(AND(AA51="O",OR(AA41&lt;&gt;"",AA47&lt;&gt;"",AA56="O")),"!!",IF(AND(OR(ベース!$R$64="L4",ベース!$R$64="L6",ベース!$R$64="L8",ベース!$R$64="LN3",ベース!$R$64="LN7",ベース!$R$64="LN9"),AA51&lt;&gt;""),"!",IF(AND(OR(AA69="L4",AA69="L6",AA69="L8",AA69="LN3",AA69="LN7",AA69="LN9",),AA51&lt;&gt;""),"!",""))))</f>
        <v/>
      </c>
      <c r="AB52" s="150" t="str">
        <f>IF(AND(ベース!$R$7="10-",仕様書作成!AB51&lt;&gt;""),"XX",IF(AND(AB51="O",OR(AB41&lt;&gt;"",AB47&lt;&gt;"",AB56="O")),"!!",IF(AND(OR(ベース!$R$64="L4",ベース!$R$64="L6",ベース!$R$64="L8",ベース!$R$64="LN3",ベース!$R$64="LN7",ベース!$R$64="LN9"),AB51&lt;&gt;""),"!",IF(AND(OR(AB69="L4",AB69="L6",AB69="L8",AB69="LN3",AB69="LN7",AB69="LN9",),AB51&lt;&gt;""),"!",""))))</f>
        <v/>
      </c>
      <c r="AC52" s="150" t="str">
        <f>IF(AND(ベース!$R$7="10-",仕様書作成!AC51&lt;&gt;""),"XX",IF(AND(AC51="O",OR(AC41&lt;&gt;"",AC47&lt;&gt;"",AC56="O")),"!!",IF(AND(OR(ベース!$R$64="L4",ベース!$R$64="L6",ベース!$R$64="L8",ベース!$R$64="LN3",ベース!$R$64="LN7",ベース!$R$64="LN9"),AC51&lt;&gt;""),"!",IF(AND(OR(AC69="L4",AC69="L6",AC69="L8",AC69="LN3",AC69="LN7",AC69="LN9",),AC51&lt;&gt;""),"!",""))))</f>
        <v/>
      </c>
      <c r="AD52" s="150" t="str">
        <f>IF(AND(ベース!$R$7="10-",仕様書作成!AD51&lt;&gt;""),"XX",IF(AND(AD51="O",OR(AD41&lt;&gt;"",AD47&lt;&gt;"",AD56="O")),"!!",IF(AND(OR(ベース!$R$64="L4",ベース!$R$64="L6",ベース!$R$64="L8",ベース!$R$64="LN3",ベース!$R$64="LN7",ベース!$R$64="LN9"),AD51&lt;&gt;""),"!",IF(AND(OR(AD69="L4",AD69="L6",AD69="L8",AD69="LN3",AD69="LN7",AD69="LN9",),AD51&lt;&gt;""),"!",""))))</f>
        <v/>
      </c>
      <c r="AE52" s="150" t="str">
        <f>IF(AND(ベース!$R$7="10-",仕様書作成!AE51&lt;&gt;""),"XX",IF(AND(AE51="O",OR(AE41&lt;&gt;"",AE47&lt;&gt;"",AE56="O")),"!!",IF(AND(OR(ベース!$R$64="L4",ベース!$R$64="L6",ベース!$R$64="L8",ベース!$R$64="LN3",ベース!$R$64="LN7",ベース!$R$64="LN9"),AE51&lt;&gt;""),"!",IF(AND(OR(AE69="L4",AE69="L6",AE69="L8",AE69="LN3",AE69="LN7",AE69="LN9",),AE51&lt;&gt;""),"!",""))))</f>
        <v/>
      </c>
      <c r="AF52" s="150" t="str">
        <f>IF(AND(ベース!$R$7="10-",仕様書作成!AF51&lt;&gt;""),"XX",IF(AND(AF51="O",OR(AF41&lt;&gt;"",AF47&lt;&gt;"",AF56="O")),"!!",IF(AND(OR(ベース!$R$64="L4",ベース!$R$64="L6",ベース!$R$64="L8",ベース!$R$64="LN3",ベース!$R$64="LN7",ベース!$R$64="LN9"),AF51&lt;&gt;""),"!",IF(AND(OR(AF69="L4",AF69="L6",AF69="L8",AF69="LN3",AF69="LN7",AF69="LN9",),AF51&lt;&gt;""),"!",""))))</f>
        <v/>
      </c>
      <c r="AG52" s="150" t="str">
        <f>IF(AND(ベース!$R$7="10-",仕様書作成!AG51&lt;&gt;""),"XX",IF(AND(AG51="O",OR(AG41&lt;&gt;"",AG47&lt;&gt;"",AG56="O")),"!!",IF(AND(OR(ベース!$R$64="L4",ベース!$R$64="L6",ベース!$R$64="L8",ベース!$R$64="LN3",ベース!$R$64="LN7",ベース!$R$64="LN9"),AG51&lt;&gt;""),"!",IF(AND(OR(AG69="L4",AG69="L6",AG69="L8",AG69="LN3",AG69="LN7",AG69="LN9",),AG51&lt;&gt;""),"!",""))))</f>
        <v/>
      </c>
      <c r="AH52" s="150" t="str">
        <f>IF(AND(ベース!$R$7="10-",仕様書作成!AH51&lt;&gt;""),"XX",IF(AND(AH51="O",OR(AH41&lt;&gt;"",AH47&lt;&gt;"",AH56="O")),"!!",IF(AND(OR(ベース!$R$64="L4",ベース!$R$64="L6",ベース!$R$64="L8",ベース!$R$64="LN3",ベース!$R$64="LN7",ベース!$R$64="LN9"),AH51&lt;&gt;""),"!",IF(AND(OR(AH69="L4",AH69="L6",AH69="L8",AH69="LN3",AH69="LN7",AH69="LN9",),AH51&lt;&gt;""),"!",""))))</f>
        <v/>
      </c>
      <c r="AI52" s="607"/>
      <c r="AJ52" s="632" t="str">
        <f>IF(COUNTIF(K52:AH52,"XX")&gt;0,$BD$54,IF(COUNTIF(K52:AH52,"!")&gt;0,$BE$52,""))</f>
        <v/>
      </c>
      <c r="AK52" s="633"/>
      <c r="AL52" s="633"/>
      <c r="AM52" s="633"/>
      <c r="AN52" s="633"/>
      <c r="AO52" s="633"/>
      <c r="AP52" s="647"/>
      <c r="BB52" s="313" t="s">
        <v>983</v>
      </c>
      <c r="BD52" s="313" t="s">
        <v>429</v>
      </c>
      <c r="BE52" s="313" t="s">
        <v>696</v>
      </c>
      <c r="CI52" s="250">
        <v>5</v>
      </c>
      <c r="CJ52" s="13" t="s">
        <v>984</v>
      </c>
      <c r="CK52" s="304"/>
      <c r="CL52" s="304"/>
      <c r="CM52" s="304" t="str">
        <f t="shared" si="21"/>
        <v/>
      </c>
      <c r="CN52" s="304"/>
      <c r="CO52" s="304"/>
      <c r="CP52" s="304"/>
    </row>
    <row r="53" spans="2:94" ht="15" customHeight="1" x14ac:dyDescent="0.15">
      <c r="B53" s="585"/>
      <c r="C53" s="618" t="s">
        <v>212</v>
      </c>
      <c r="D53" s="619"/>
      <c r="E53" s="619"/>
      <c r="F53" s="619"/>
      <c r="G53" s="619"/>
      <c r="H53" s="619"/>
      <c r="I53" s="620"/>
      <c r="J53" s="607"/>
      <c r="K53" s="189"/>
      <c r="L53" s="189"/>
      <c r="M53" s="189"/>
      <c r="N53" s="189"/>
      <c r="O53" s="189"/>
      <c r="P53" s="189"/>
      <c r="Q53" s="189"/>
      <c r="R53" s="189"/>
      <c r="S53" s="189"/>
      <c r="T53" s="189"/>
      <c r="U53" s="189"/>
      <c r="V53" s="189"/>
      <c r="W53" s="189"/>
      <c r="X53" s="189"/>
      <c r="Y53" s="189"/>
      <c r="Z53" s="189"/>
      <c r="AA53" s="234"/>
      <c r="AB53" s="234"/>
      <c r="AC53" s="234"/>
      <c r="AD53" s="234"/>
      <c r="AE53" s="234"/>
      <c r="AF53" s="234"/>
      <c r="AG53" s="234"/>
      <c r="AH53" s="234"/>
      <c r="AI53" s="607"/>
      <c r="AJ53" s="649" t="s">
        <v>903</v>
      </c>
      <c r="AK53" s="650"/>
      <c r="AL53" s="650"/>
      <c r="AM53" s="650"/>
      <c r="AN53" s="650"/>
      <c r="AO53" s="651"/>
      <c r="AP53" s="388" t="str">
        <f>IF(COUNTA(K53:AH53)=0,"",COUNTA(K53:AH53))</f>
        <v/>
      </c>
      <c r="CI53" s="250">
        <v>6</v>
      </c>
      <c r="CJ53" s="13" t="s">
        <v>985</v>
      </c>
      <c r="CK53" s="304"/>
      <c r="CL53" s="304"/>
      <c r="CM53" s="304" t="str">
        <f t="shared" si="21"/>
        <v/>
      </c>
      <c r="CN53" s="304"/>
      <c r="CO53" s="304"/>
      <c r="CP53" s="304"/>
    </row>
    <row r="54" spans="2:94" ht="10.5" customHeight="1" x14ac:dyDescent="0.15">
      <c r="B54" s="585"/>
      <c r="C54" s="663" t="str">
        <f>IF(COUNTIF(K54:AH54,"X*")&gt;0,$BB$54,IF(COUNTIF(K54:AH54,"!!")&gt;0,$BF$54,""))</f>
        <v/>
      </c>
      <c r="D54" s="664"/>
      <c r="E54" s="664"/>
      <c r="F54" s="664"/>
      <c r="G54" s="664"/>
      <c r="H54" s="664"/>
      <c r="I54" s="665"/>
      <c r="J54" s="625"/>
      <c r="K54" s="424" t="str">
        <f>IF(AND(ベース!$R$7="10-",仕様書作成!K53&lt;&gt;""),"XX",
IF(AND(K53&lt;&gt;"",OR(OR(K12=3,K12=5,K12="A",K12="B",K12="C"),K26&lt;&gt;"")),"X",
IF(AND(K53="O",OR(K41&lt;&gt;"",K47&lt;&gt;"",K56="O")),"!!",
IF(AND(OR(ベース!$R$64="L4",ベース!$R$64="L6",ベース!$R$64="L8",ベース!$R$64="LN3",ベース!$R$64="LN7",ベース!$R$64="LN9"),K53&lt;&gt;""),"!",
IF(AND(OR(K69="L4",K69="L6",K69="L8",K69="LN3",K69="LN7",K69="LN9",),K53&lt;&gt;""),"!",
IF(AND(OR(K29="O",K31&lt;&gt;"",K34&lt;&gt;""),K53&lt;&gt;""),"!!",""))))))</f>
        <v/>
      </c>
      <c r="L54" s="424" t="str">
        <f>IF(AND(ベース!$R$7="10-",仕様書作成!L53&lt;&gt;""),"XX",
IF(AND(L53&lt;&gt;"",OR(OR(L12=3,L12=5,L12="A",L12="B",L12="C"),L26&lt;&gt;"")),"X",
IF(AND(L53="O",OR(L41&lt;&gt;"",L47&lt;&gt;"",L56="O")),"!!",
IF(AND(OR(ベース!$R$64="L4",ベース!$R$64="L6",ベース!$R$64="L8",ベース!$R$64="LN3",ベース!$R$64="LN7",ベース!$R$64="LN9"),L53&lt;&gt;""),"!",
IF(AND(OR(L69="L4",L69="L6",L69="L8",L69="LN3",L69="LN7",L69="LN9",),L53&lt;&gt;""),"!",
IF(AND(OR(L29="O",L31&lt;&gt;"",L34&lt;&gt;""),L53&lt;&gt;""),"!!",""))))))</f>
        <v/>
      </c>
      <c r="M54" s="424" t="str">
        <f>IF(AND(ベース!$R$7="10-",仕様書作成!M53&lt;&gt;""),"XX",
IF(AND(M53&lt;&gt;"",OR(OR(M12=3,M12=5,M12="A",M12="B",M12="C"),M26&lt;&gt;"")),"X",
IF(AND(M53="O",OR(M41&lt;&gt;"",M47&lt;&gt;"",M56="O")),"!!",
IF(AND(OR(ベース!$R$64="L4",ベース!$R$64="L6",ベース!$R$64="L8",ベース!$R$64="LN3",ベース!$R$64="LN7",ベース!$R$64="LN9"),M53&lt;&gt;""),"!",
IF(AND(OR(M69="L4",M69="L6",M69="L8",M69="LN3",M69="LN7",M69="LN9",),M53&lt;&gt;""),"!",
IF(AND(OR(M29="O",M31&lt;&gt;"",M34&lt;&gt;""),M53&lt;&gt;""),"!!",""))))))</f>
        <v/>
      </c>
      <c r="N54" s="424" t="str">
        <f>IF(AND(ベース!$R$7="10-",仕様書作成!N53&lt;&gt;""),"XX",
IF(AND(N53&lt;&gt;"",OR(OR(N12=3,N12=5,N12="A",N12="B",N12="C"),N26&lt;&gt;"")),"X",
IF(AND(N53="O",OR(N41&lt;&gt;"",N47&lt;&gt;"",N56="O")),"!!",
IF(AND(OR(ベース!$R$64="L4",ベース!$R$64="L6",ベース!$R$64="L8",ベース!$R$64="LN3",ベース!$R$64="LN7",ベース!$R$64="LN9"),N53&lt;&gt;""),"!",
IF(AND(OR(N69="L4",N69="L6",N69="L8",N69="LN3",N69="LN7",N69="LN9",),N53&lt;&gt;""),"!",
IF(AND(OR(N29="O",N31&lt;&gt;"",N34&lt;&gt;""),N53&lt;&gt;""),"!!",""))))))</f>
        <v/>
      </c>
      <c r="O54" s="424" t="str">
        <f>IF(AND(ベース!$R$7="10-",仕様書作成!O53&lt;&gt;""),"XX",
IF(AND(O53&lt;&gt;"",OR(OR(O12=3,O12=5,O12="A",O12="B",O12="C"),O26&lt;&gt;"")),"X",
IF(AND(O53="O",OR(O41&lt;&gt;"",O47&lt;&gt;"",O56="O")),"!!",
IF(AND(OR(ベース!$R$64="L4",ベース!$R$64="L6",ベース!$R$64="L8",ベース!$R$64="LN3",ベース!$R$64="LN7",ベース!$R$64="LN9"),O53&lt;&gt;""),"!",
IF(AND(OR(O69="L4",O69="L6",O69="L8",O69="LN3",O69="LN7",O69="LN9",),O53&lt;&gt;""),"!",
IF(AND(OR(O29="O",O31&lt;&gt;"",O34&lt;&gt;""),O53&lt;&gt;""),"!!",""))))))</f>
        <v/>
      </c>
      <c r="P54" s="424" t="str">
        <f>IF(AND(ベース!$R$7="10-",仕様書作成!P53&lt;&gt;""),"XX",
IF(AND(P53&lt;&gt;"",OR(OR(P12=3,P12=5,P12="A",P12="B",P12="C"),P26&lt;&gt;"")),"X",
IF(AND(P53="O",OR(P41&lt;&gt;"",P47&lt;&gt;"",P56="O")),"!!",
IF(AND(OR(ベース!$R$64="L4",ベース!$R$64="L6",ベース!$R$64="L8",ベース!$R$64="LN3",ベース!$R$64="LN7",ベース!$R$64="LN9"),P53&lt;&gt;""),"!",
IF(AND(OR(P69="L4",P69="L6",P69="L8",P69="LN3",P69="LN7",P69="LN9",),P53&lt;&gt;""),"!",
IF(AND(OR(P29="O",P31&lt;&gt;"",P34&lt;&gt;""),P53&lt;&gt;""),"!!",""))))))</f>
        <v/>
      </c>
      <c r="Q54" s="424" t="str">
        <f>IF(AND(ベース!$R$7="10-",仕様書作成!Q53&lt;&gt;""),"XX",
IF(AND(Q53&lt;&gt;"",OR(OR(Q12=3,Q12=5,Q12="A",Q12="B",Q12="C"),Q26&lt;&gt;"")),"X",
IF(AND(Q53="O",OR(Q41&lt;&gt;"",Q47&lt;&gt;"",Q56="O")),"!!",
IF(AND(OR(ベース!$R$64="L4",ベース!$R$64="L6",ベース!$R$64="L8",ベース!$R$64="LN3",ベース!$R$64="LN7",ベース!$R$64="LN9"),Q53&lt;&gt;""),"!",
IF(AND(OR(Q69="L4",Q69="L6",Q69="L8",Q69="LN3",Q69="LN7",Q69="LN9",),Q53&lt;&gt;""),"!",
IF(AND(OR(Q29="O",Q31&lt;&gt;"",Q34&lt;&gt;""),Q53&lt;&gt;""),"!!",""))))))</f>
        <v/>
      </c>
      <c r="R54" s="424" t="str">
        <f>IF(AND(ベース!$R$7="10-",仕様書作成!R53&lt;&gt;""),"XX",
IF(AND(R53&lt;&gt;"",OR(OR(R12=3,R12=5,R12="A",R12="B",R12="C"),R26&lt;&gt;"")),"X",
IF(AND(R53="O",OR(R41&lt;&gt;"",R47&lt;&gt;"",R56="O")),"!!",
IF(AND(OR(ベース!$R$64="L4",ベース!$R$64="L6",ベース!$R$64="L8",ベース!$R$64="LN3",ベース!$R$64="LN7",ベース!$R$64="LN9"),R53&lt;&gt;""),"!",
IF(AND(OR(R69="L4",R69="L6",R69="L8",R69="LN3",R69="LN7",R69="LN9",),R53&lt;&gt;""),"!",
IF(AND(OR(R29="O",R31&lt;&gt;"",R34&lt;&gt;""),R53&lt;&gt;""),"!!",""))))))</f>
        <v/>
      </c>
      <c r="S54" s="424" t="str">
        <f>IF(AND(ベース!$R$7="10-",仕様書作成!S53&lt;&gt;""),"XX",
IF(AND(S53&lt;&gt;"",OR(OR(S12=3,S12=5,S12="A",S12="B",S12="C"),S26&lt;&gt;"")),"X",
IF(AND(S53="O",OR(S41&lt;&gt;"",S47&lt;&gt;"",S56="O")),"!!",
IF(AND(OR(ベース!$R$64="L4",ベース!$R$64="L6",ベース!$R$64="L8",ベース!$R$64="LN3",ベース!$R$64="LN7",ベース!$R$64="LN9"),S53&lt;&gt;""),"!",
IF(AND(OR(S69="L4",S69="L6",S69="L8",S69="LN3",S69="LN7",S69="LN9",),S53&lt;&gt;""),"!",
IF(AND(OR(S29="O",S31&lt;&gt;"",S34&lt;&gt;""),S53&lt;&gt;""),"!!",""))))))</f>
        <v/>
      </c>
      <c r="T54" s="424" t="str">
        <f>IF(AND(ベース!$R$7="10-",仕様書作成!T53&lt;&gt;""),"XX",
IF(AND(T53&lt;&gt;"",OR(OR(T12=3,T12=5,T12="A",T12="B",T12="C"),T26&lt;&gt;"")),"X",
IF(AND(T53="O",OR(T41&lt;&gt;"",T47&lt;&gt;"",T56="O")),"!!",
IF(AND(OR(ベース!$R$64="L4",ベース!$R$64="L6",ベース!$R$64="L8",ベース!$R$64="LN3",ベース!$R$64="LN7",ベース!$R$64="LN9"),T53&lt;&gt;""),"!",
IF(AND(OR(T69="L4",T69="L6",T69="L8",T69="LN3",T69="LN7",T69="LN9",),T53&lt;&gt;""),"!",
IF(AND(OR(T29="O",T31&lt;&gt;"",T34&lt;&gt;""),T53&lt;&gt;""),"!!",""))))))</f>
        <v/>
      </c>
      <c r="U54" s="424" t="str">
        <f>IF(AND(ベース!$R$7="10-",仕様書作成!U53&lt;&gt;""),"XX",
IF(AND(U53&lt;&gt;"",OR(OR(U12=3,U12=5,U12="A",U12="B",U12="C"),U26&lt;&gt;"")),"X",
IF(AND(U53="O",OR(U41&lt;&gt;"",U47&lt;&gt;"",U56="O")),"!!",
IF(AND(OR(ベース!$R$64="L4",ベース!$R$64="L6",ベース!$R$64="L8",ベース!$R$64="LN3",ベース!$R$64="LN7",ベース!$R$64="LN9"),U53&lt;&gt;""),"!",
IF(AND(OR(U69="L4",U69="L6",U69="L8",U69="LN3",U69="LN7",U69="LN9",),U53&lt;&gt;""),"!",
IF(AND(OR(U29="O",U31&lt;&gt;"",U34&lt;&gt;""),U53&lt;&gt;""),"!!",""))))))</f>
        <v/>
      </c>
      <c r="V54" s="424" t="str">
        <f>IF(AND(ベース!$R$7="10-",仕様書作成!V53&lt;&gt;""),"XX",
IF(AND(V53&lt;&gt;"",OR(OR(V12=3,V12=5,V12="A",V12="B",V12="C"),V26&lt;&gt;"")),"X",
IF(AND(V53="O",OR(V41&lt;&gt;"",V47&lt;&gt;"",V56="O")),"!!",
IF(AND(OR(ベース!$R$64="L4",ベース!$R$64="L6",ベース!$R$64="L8",ベース!$R$64="LN3",ベース!$R$64="LN7",ベース!$R$64="LN9"),V53&lt;&gt;""),"!",
IF(AND(OR(V69="L4",V69="L6",V69="L8",V69="LN3",V69="LN7",V69="LN9",),V53&lt;&gt;""),"!",
IF(AND(OR(V29="O",V31&lt;&gt;"",V34&lt;&gt;""),V53&lt;&gt;""),"!!",""))))))</f>
        <v/>
      </c>
      <c r="W54" s="424" t="str">
        <f>IF(AND(ベース!$R$7="10-",仕様書作成!W53&lt;&gt;""),"XX",
IF(AND(W53&lt;&gt;"",OR(OR(W12=3,W12=5,W12="A",W12="B",W12="C"),W26&lt;&gt;"")),"X",
IF(AND(W53="O",OR(W41&lt;&gt;"",W47&lt;&gt;"",W56="O")),"!!",
IF(AND(OR(ベース!$R$64="L4",ベース!$R$64="L6",ベース!$R$64="L8",ベース!$R$64="LN3",ベース!$R$64="LN7",ベース!$R$64="LN9"),W53&lt;&gt;""),"!",
IF(AND(OR(W69="L4",W69="L6",W69="L8",W69="LN3",W69="LN7",W69="LN9",),W53&lt;&gt;""),"!",
IF(AND(OR(W29="O",W31&lt;&gt;"",W34&lt;&gt;""),W53&lt;&gt;""),"!!",""))))))</f>
        <v/>
      </c>
      <c r="X54" s="424" t="str">
        <f>IF(AND(ベース!$R$7="10-",仕様書作成!X53&lt;&gt;""),"XX",
IF(AND(X53&lt;&gt;"",OR(OR(X12=3,X12=5,X12="A",X12="B",X12="C"),X26&lt;&gt;"")),"X",
IF(AND(X53="O",OR(X41&lt;&gt;"",X47&lt;&gt;"",X56="O")),"!!",
IF(AND(OR(ベース!$R$64="L4",ベース!$R$64="L6",ベース!$R$64="L8",ベース!$R$64="LN3",ベース!$R$64="LN7",ベース!$R$64="LN9"),X53&lt;&gt;""),"!",
IF(AND(OR(X69="L4",X69="L6",X69="L8",X69="LN3",X69="LN7",X69="LN9",),X53&lt;&gt;""),"!",
IF(AND(OR(X29="O",X31&lt;&gt;"",X34&lt;&gt;""),X53&lt;&gt;""),"!!",""))))))</f>
        <v/>
      </c>
      <c r="Y54" s="424" t="str">
        <f>IF(AND(ベース!$R$7="10-",仕様書作成!Y53&lt;&gt;""),"XX",
IF(AND(Y53&lt;&gt;"",OR(OR(Y12=3,Y12=5,Y12="A",Y12="B",Y12="C"),Y26&lt;&gt;"")),"X",
IF(AND(Y53="O",OR(Y41&lt;&gt;"",Y47&lt;&gt;"",Y56="O")),"!!",
IF(AND(OR(ベース!$R$64="L4",ベース!$R$64="L6",ベース!$R$64="L8",ベース!$R$64="LN3",ベース!$R$64="LN7",ベース!$R$64="LN9"),Y53&lt;&gt;""),"!",
IF(AND(OR(Y69="L4",Y69="L6",Y69="L8",Y69="LN3",Y69="LN7",Y69="LN9",),Y53&lt;&gt;""),"!",
IF(AND(OR(Y29="O",Y31&lt;&gt;"",Y34&lt;&gt;""),Y53&lt;&gt;""),"!!",""))))))</f>
        <v/>
      </c>
      <c r="Z54" s="424" t="str">
        <f>IF(AND(ベース!$R$7="10-",仕様書作成!Z53&lt;&gt;""),"XX",
IF(AND(Z53&lt;&gt;"",OR(OR(Z12=3,Z12=5,Z12="A",Z12="B",Z12="C"),Z26&lt;&gt;"")),"X",
IF(AND(Z53="O",OR(Z41&lt;&gt;"",Z47&lt;&gt;"",Z56="O")),"!!",
IF(AND(OR(ベース!$R$64="L4",ベース!$R$64="L6",ベース!$R$64="L8",ベース!$R$64="LN3",ベース!$R$64="LN7",ベース!$R$64="LN9"),Z53&lt;&gt;""),"!",
IF(AND(OR(Z69="L4",Z69="L6",Z69="L8",Z69="LN3",Z69="LN7",Z69="LN9",),Z53&lt;&gt;""),"!",
IF(AND(OR(Z29="O",Z31&lt;&gt;"",Z34&lt;&gt;""),Z53&lt;&gt;""),"!!",""))))))</f>
        <v/>
      </c>
      <c r="AA54" s="424" t="str">
        <f>IF(AND(ベース!$R$7="10-",仕様書作成!AA53&lt;&gt;""),"XX",
IF(AND(AA53&lt;&gt;"",OR(OR(AA12=3,AA12=5,AA12="A",AA12="B",AA12="C"),AA26&lt;&gt;"")),"X",
IF(AND(AA53="O",OR(AA41&lt;&gt;"",AA47&lt;&gt;"",AA56="O")),"!!",
IF(AND(OR(ベース!$R$64="L4",ベース!$R$64="L6",ベース!$R$64="L8",ベース!$R$64="LN3",ベース!$R$64="LN7",ベース!$R$64="LN9"),AA53&lt;&gt;""),"!",
IF(AND(OR(AA69="L4",AA69="L6",AA69="L8",AA69="LN3",AA69="LN7",AA69="LN9",),AA53&lt;&gt;""),"!",
IF(AND(OR(AA29="O",AA31&lt;&gt;"",AA34&lt;&gt;""),AA53&lt;&gt;""),"!!",""))))))</f>
        <v/>
      </c>
      <c r="AB54" s="424" t="str">
        <f>IF(AND(ベース!$R$7="10-",仕様書作成!AB53&lt;&gt;""),"XX",
IF(AND(AB53&lt;&gt;"",OR(OR(AB12=3,AB12=5,AB12="A",AB12="B",AB12="C"),AB26&lt;&gt;"")),"X",
IF(AND(AB53="O",OR(AB41&lt;&gt;"",AB47&lt;&gt;"",AB56="O")),"!!",
IF(AND(OR(ベース!$R$64="L4",ベース!$R$64="L6",ベース!$R$64="L8",ベース!$R$64="LN3",ベース!$R$64="LN7",ベース!$R$64="LN9"),AB53&lt;&gt;""),"!",
IF(AND(OR(AB69="L4",AB69="L6",AB69="L8",AB69="LN3",AB69="LN7",AB69="LN9",),AB53&lt;&gt;""),"!",
IF(AND(OR(AB29="O",AB31&lt;&gt;"",AB34&lt;&gt;""),AB53&lt;&gt;""),"!!",""))))))</f>
        <v/>
      </c>
      <c r="AC54" s="424" t="str">
        <f>IF(AND(ベース!$R$7="10-",仕様書作成!AC53&lt;&gt;""),"XX",
IF(AND(AC53&lt;&gt;"",OR(OR(AC12=3,AC12=5,AC12="A",AC12="B",AC12="C"),AC26&lt;&gt;"")),"X",
IF(AND(AC53="O",OR(AC41&lt;&gt;"",AC47&lt;&gt;"",AC56="O")),"!!",
IF(AND(OR(ベース!$R$64="L4",ベース!$R$64="L6",ベース!$R$64="L8",ベース!$R$64="LN3",ベース!$R$64="LN7",ベース!$R$64="LN9"),AC53&lt;&gt;""),"!",
IF(AND(OR(AC69="L4",AC69="L6",AC69="L8",AC69="LN3",AC69="LN7",AC69="LN9",),AC53&lt;&gt;""),"!",
IF(AND(OR(AC29="O",AC31&lt;&gt;"",AC34&lt;&gt;""),AC53&lt;&gt;""),"!!",""))))))</f>
        <v/>
      </c>
      <c r="AD54" s="424" t="str">
        <f>IF(AND(ベース!$R$7="10-",仕様書作成!AD53&lt;&gt;""),"XX",
IF(AND(AD53&lt;&gt;"",OR(OR(AD12=3,AD12=5,AD12="A",AD12="B",AD12="C"),AD26&lt;&gt;"")),"X",
IF(AND(AD53="O",OR(AD41&lt;&gt;"",AD47&lt;&gt;"",AD56="O")),"!!",
IF(AND(OR(ベース!$R$64="L4",ベース!$R$64="L6",ベース!$R$64="L8",ベース!$R$64="LN3",ベース!$R$64="LN7",ベース!$R$64="LN9"),AD53&lt;&gt;""),"!",
IF(AND(OR(AD69="L4",AD69="L6",AD69="L8",AD69="LN3",AD69="LN7",AD69="LN9",),AD53&lt;&gt;""),"!",
IF(AND(OR(AD29="O",AD31&lt;&gt;"",AD34&lt;&gt;""),AD53&lt;&gt;""),"!!",""))))))</f>
        <v/>
      </c>
      <c r="AE54" s="424" t="str">
        <f>IF(AND(ベース!$R$7="10-",仕様書作成!AE53&lt;&gt;""),"XX",
IF(AND(AE53&lt;&gt;"",OR(OR(AE12=3,AE12=5,AE12="A",AE12="B",AE12="C"),AE26&lt;&gt;"")),"X",
IF(AND(AE53="O",OR(AE41&lt;&gt;"",AE47&lt;&gt;"",AE56="O")),"!!",
IF(AND(OR(ベース!$R$64="L4",ベース!$R$64="L6",ベース!$R$64="L8",ベース!$R$64="LN3",ベース!$R$64="LN7",ベース!$R$64="LN9"),AE53&lt;&gt;""),"!",
IF(AND(OR(AE69="L4",AE69="L6",AE69="L8",AE69="LN3",AE69="LN7",AE69="LN9",),AE53&lt;&gt;""),"!",
IF(AND(OR(AE29="O",AE31&lt;&gt;"",AE34&lt;&gt;""),AE53&lt;&gt;""),"!!",""))))))</f>
        <v/>
      </c>
      <c r="AF54" s="424" t="str">
        <f>IF(AND(ベース!$R$7="10-",仕様書作成!AF53&lt;&gt;""),"XX",
IF(AND(AF53&lt;&gt;"",OR(OR(AF12=3,AF12=5,AF12="A",AF12="B",AF12="C"),AF26&lt;&gt;"")),"X",
IF(AND(AF53="O",OR(AF41&lt;&gt;"",AF47&lt;&gt;"",AF56="O")),"!!",
IF(AND(OR(ベース!$R$64="L4",ベース!$R$64="L6",ベース!$R$64="L8",ベース!$R$64="LN3",ベース!$R$64="LN7",ベース!$R$64="LN9"),AF53&lt;&gt;""),"!",
IF(AND(OR(AF69="L4",AF69="L6",AF69="L8",AF69="LN3",AF69="LN7",AF69="LN9",),AF53&lt;&gt;""),"!",
IF(AND(OR(AF29="O",AF31&lt;&gt;"",AF34&lt;&gt;""),AF53&lt;&gt;""),"!!",""))))))</f>
        <v/>
      </c>
      <c r="AG54" s="424" t="str">
        <f>IF(AND(ベース!$R$7="10-",仕様書作成!AG53&lt;&gt;""),"XX",
IF(AND(AG53&lt;&gt;"",OR(OR(AG12=3,AG12=5,AG12="A",AG12="B",AG12="C"),AG26&lt;&gt;"")),"X",
IF(AND(AG53="O",OR(AG41&lt;&gt;"",AG47&lt;&gt;"",AG56="O")),"!!",
IF(AND(OR(ベース!$R$64="L4",ベース!$R$64="L6",ベース!$R$64="L8",ベース!$R$64="LN3",ベース!$R$64="LN7",ベース!$R$64="LN9"),AG53&lt;&gt;""),"!",
IF(AND(OR(AG69="L4",AG69="L6",AG69="L8",AG69="LN3",AG69="LN7",AG69="LN9",),AG53&lt;&gt;""),"!",
IF(AND(OR(AG29="O",AG31&lt;&gt;"",AG34&lt;&gt;""),AG53&lt;&gt;""),"!!",""))))))</f>
        <v/>
      </c>
      <c r="AH54" s="424" t="str">
        <f>IF(AND(ベース!$R$7="10-",仕様書作成!AH53&lt;&gt;""),"XX",
IF(AND(AH53&lt;&gt;"",OR(OR(AH12=3,AH12=5,AH12="A",AH12="B",AH12="C"),AH26&lt;&gt;"")),"X",
IF(AND(AH53="O",OR(AH41&lt;&gt;"",AH47&lt;&gt;"",AH56="O")),"!!",
IF(AND(OR(ベース!$R$64="L4",ベース!$R$64="L6",ベース!$R$64="L8",ベース!$R$64="LN3",ベース!$R$64="LN7",ベース!$R$64="LN9"),AH53&lt;&gt;""),"!",
IF(AND(OR(AH69="L4",AH69="L6",AH69="L8",AH69="LN3",AH69="LN7",AH69="LN9",),AH53&lt;&gt;""),"!",
IF(AND(OR(AH29="O",AH31&lt;&gt;"",AH34&lt;&gt;""),AH53&lt;&gt;""),"!!",""))))))</f>
        <v/>
      </c>
      <c r="AI54" s="625"/>
      <c r="AJ54" s="632" t="str">
        <f>IF(COUNTIF(K54:AH54,"XX")&gt;0,$BD$54,IF(COUNTIF(K54:AH54,"X")&gt;0,$BC$54,IF(COUNTIF(K54:AH54,"!")&gt;0,$BE$54,"")))</f>
        <v/>
      </c>
      <c r="AK54" s="633"/>
      <c r="AL54" s="633"/>
      <c r="AM54" s="633"/>
      <c r="AN54" s="633"/>
      <c r="AO54" s="633"/>
      <c r="AP54" s="647"/>
      <c r="BB54" s="313" t="s">
        <v>983</v>
      </c>
      <c r="BC54" s="313" t="s">
        <v>360</v>
      </c>
      <c r="BD54" s="313" t="s">
        <v>429</v>
      </c>
      <c r="BE54" s="313" t="s">
        <v>696</v>
      </c>
      <c r="BF54" s="313" t="s">
        <v>910</v>
      </c>
      <c r="CI54" s="250">
        <v>7</v>
      </c>
      <c r="CJ54" s="13" t="s">
        <v>986</v>
      </c>
      <c r="CK54" s="304"/>
      <c r="CL54" s="304"/>
      <c r="CM54" s="304" t="str">
        <f t="shared" si="21"/>
        <v/>
      </c>
      <c r="CN54" s="304"/>
      <c r="CO54" s="304"/>
      <c r="CP54" s="304"/>
    </row>
    <row r="55" spans="2:94" ht="10.5" hidden="1" customHeight="1" x14ac:dyDescent="0.15">
      <c r="B55" s="585"/>
      <c r="C55" s="809" t="str">
        <f>IF(COUNTIF(K55:AH55,"X")&gt;0,$BB$55,IF(COUNTIF(K55:AH55,"XX")&gt;0,$BD$55,IF(COUNTIF(K55:AH55,"XXX")&gt;0,$BF$55,"")))</f>
        <v/>
      </c>
      <c r="D55" s="810"/>
      <c r="E55" s="810"/>
      <c r="F55" s="810"/>
      <c r="G55" s="810"/>
      <c r="H55" s="810"/>
      <c r="I55" s="833"/>
      <c r="J55" s="333"/>
      <c r="K55" s="383" t="str">
        <f>IF(AND(OR(ベース!$R$64="A",ベース!$R$64="B",ベース!$R$64="AA",ベース!$R$64="BA"),COUNTA(K51,K53,K56)&gt;0),"XX",
IF(AND(OR(K51="O",K53="O"),OR(K41&lt;&gt;"",K47&lt;&gt;"",K56="O")),"XXX",
IF(AND(K56="O",OR(AND(K40&lt;&gt;"",K46&lt;&gt;""),K41&lt;&gt;"",K43&lt;&gt;"",K47&lt;&gt;"",K49&lt;&gt;"",K51&lt;&gt;"",K53&lt;&gt;"")),"XXX",
IF(COUNTA(K40:K41,K43,K46:K47,K49,K51,K53,K56)&gt;3,"XXX",
IF(K29="O","",
IF(AND(OR(バルブ!$R$22="B",バルブ!$R$22="H"),K51="",
COUNTA(K40:K41,K43,K46:K47,K49,K53,K56)&gt;0),"X",""))))))</f>
        <v/>
      </c>
      <c r="L55" s="383" t="str">
        <f>IF(AND(OR(ベース!$R$64="A",ベース!$R$64="B",ベース!$R$64="AA",ベース!$R$64="BA"),COUNTA(L51,L53,L56)&gt;0),"XX",
IF(AND(OR(L51="O",L53="O"),OR(L41&lt;&gt;"",L47&lt;&gt;"",L56="O")),"XXX",
IF(AND(L56="O",OR(AND(L40&lt;&gt;"",L46&lt;&gt;""),L41&lt;&gt;"",L43&lt;&gt;"",L47&lt;&gt;"",L49&lt;&gt;"",L51&lt;&gt;"",L53&lt;&gt;"")),"XXX",
IF(COUNTA(L40:L41,L43,L46:L47,L49,L51,L53,L56)&gt;3,"XXX",
IF(L29="O","",
IF(AND(OR(バルブ!$R$22="B",バルブ!$R$22="H"),L51="",
COUNTA(L40:L41,L43,L46:L47,L49,L53,L56)&gt;0),"X",""))))))</f>
        <v/>
      </c>
      <c r="M55" s="383" t="str">
        <f>IF(AND(OR(ベース!$R$64="A",ベース!$R$64="B",ベース!$R$64="AA",ベース!$R$64="BA"),COUNTA(M51,M53,M56)&gt;0),"XX",
IF(AND(OR(M51="O",M53="O"),OR(M41&lt;&gt;"",M47&lt;&gt;"",M56="O")),"XXX",
IF(AND(M56="O",OR(AND(M40&lt;&gt;"",M46&lt;&gt;""),M41&lt;&gt;"",M43&lt;&gt;"",M47&lt;&gt;"",M49&lt;&gt;"",M51&lt;&gt;"",M53&lt;&gt;"")),"XXX",
IF(COUNTA(M40:M41,M43,M46:M47,M49,M51,M53,M56)&gt;3,"XXX",
IF(M29="O","",
IF(AND(OR(バルブ!$R$22="B",バルブ!$R$22="H"),M51="",
COUNTA(M40:M41,M43,M46:M47,M49,M53,M56)&gt;0),"X",""))))))</f>
        <v/>
      </c>
      <c r="N55" s="383" t="str">
        <f>IF(AND(OR(ベース!$R$64="A",ベース!$R$64="B",ベース!$R$64="AA",ベース!$R$64="BA"),COUNTA(N51,N53,N56)&gt;0),"XX",
IF(AND(OR(N51="O",N53="O"),OR(N41&lt;&gt;"",N47&lt;&gt;"",N56="O")),"XXX",
IF(AND(N56="O",OR(AND(N40&lt;&gt;"",N46&lt;&gt;""),N41&lt;&gt;"",N43&lt;&gt;"",N47&lt;&gt;"",N49&lt;&gt;"",N51&lt;&gt;"",N53&lt;&gt;"")),"XXX",
IF(COUNTA(N40:N41,N43,N46:N47,N49,N51,N53,N56)&gt;3,"XXX",
IF(N29="O","",
IF(AND(OR(バルブ!$R$22="B",バルブ!$R$22="H"),N51="",
COUNTA(N40:N41,N43,N46:N47,N49,N53,N56)&gt;0),"X",""))))))</f>
        <v/>
      </c>
      <c r="O55" s="383" t="str">
        <f>IF(AND(OR(ベース!$R$64="A",ベース!$R$64="B",ベース!$R$64="AA",ベース!$R$64="BA"),COUNTA(O51,O53,O56)&gt;0),"XX",
IF(AND(OR(O51="O",O53="O"),OR(O41&lt;&gt;"",O47&lt;&gt;"",O56="O")),"XXX",
IF(AND(O56="O",OR(AND(O40&lt;&gt;"",O46&lt;&gt;""),O41&lt;&gt;"",O43&lt;&gt;"",O47&lt;&gt;"",O49&lt;&gt;"",O51&lt;&gt;"",O53&lt;&gt;"")),"XXX",
IF(COUNTA(O40:O41,O43,O46:O47,O49,O51,O53,O56)&gt;3,"XXX",
IF(O29="O","",
IF(AND(OR(バルブ!$R$22="B",バルブ!$R$22="H"),O51="",
COUNTA(O40:O41,O43,O46:O47,O49,O53,O56)&gt;0),"X",""))))))</f>
        <v/>
      </c>
      <c r="P55" s="383" t="str">
        <f>IF(AND(OR(ベース!$R$64="A",ベース!$R$64="B",ベース!$R$64="AA",ベース!$R$64="BA"),COUNTA(P51,P53,P56)&gt;0),"XX",
IF(AND(OR(P51="O",P53="O"),OR(P41&lt;&gt;"",P47&lt;&gt;"",P56="O")),"XXX",
IF(AND(P56="O",OR(AND(P40&lt;&gt;"",P46&lt;&gt;""),P41&lt;&gt;"",P43&lt;&gt;"",P47&lt;&gt;"",P49&lt;&gt;"",P51&lt;&gt;"",P53&lt;&gt;"")),"XXX",
IF(COUNTA(P40:P41,P43,P46:P47,P49,P51,P53,P56)&gt;3,"XXX",
IF(P29="O","",
IF(AND(OR(バルブ!$R$22="B",バルブ!$R$22="H"),P51="",
COUNTA(P40:P41,P43,P46:P47,P49,P53,P56)&gt;0),"X",""))))))</f>
        <v/>
      </c>
      <c r="Q55" s="383" t="str">
        <f>IF(AND(OR(ベース!$R$64="A",ベース!$R$64="B",ベース!$R$64="AA",ベース!$R$64="BA"),COUNTA(Q51,Q53,Q56)&gt;0),"XX",
IF(AND(OR(Q51="O",Q53="O"),OR(Q41&lt;&gt;"",Q47&lt;&gt;"",Q56="O")),"XXX",
IF(AND(Q56="O",OR(AND(Q40&lt;&gt;"",Q46&lt;&gt;""),Q41&lt;&gt;"",Q43&lt;&gt;"",Q47&lt;&gt;"",Q49&lt;&gt;"",Q51&lt;&gt;"",Q53&lt;&gt;"")),"XXX",
IF(COUNTA(Q40:Q41,Q43,Q46:Q47,Q49,Q51,Q53,Q56)&gt;3,"XXX",
IF(Q29="O","",
IF(AND(OR(バルブ!$R$22="B",バルブ!$R$22="H"),Q51="",
COUNTA(Q40:Q41,Q43,Q46:Q47,Q49,Q53,Q56)&gt;0),"X",""))))))</f>
        <v/>
      </c>
      <c r="R55" s="383" t="str">
        <f>IF(AND(OR(ベース!$R$64="A",ベース!$R$64="B",ベース!$R$64="AA",ベース!$R$64="BA"),COUNTA(R51,R53,R56)&gt;0),"XX",
IF(AND(OR(R51="O",R53="O"),OR(R41&lt;&gt;"",R47&lt;&gt;"",R56="O")),"XXX",
IF(AND(R56="O",OR(AND(R40&lt;&gt;"",R46&lt;&gt;""),R41&lt;&gt;"",R43&lt;&gt;"",R47&lt;&gt;"",R49&lt;&gt;"",R51&lt;&gt;"",R53&lt;&gt;"")),"XXX",
IF(COUNTA(R40:R41,R43,R46:R47,R49,R51,R53,R56)&gt;3,"XXX",
IF(R29="O","",
IF(AND(OR(バルブ!$R$22="B",バルブ!$R$22="H"),R51="",
COUNTA(R40:R41,R43,R46:R47,R49,R53,R56)&gt;0),"X",""))))))</f>
        <v/>
      </c>
      <c r="S55" s="383" t="str">
        <f>IF(AND(OR(ベース!$R$64="A",ベース!$R$64="B",ベース!$R$64="AA",ベース!$R$64="BA"),COUNTA(S51,S53,S56)&gt;0),"XX",
IF(AND(OR(S51="O",S53="O"),OR(S41&lt;&gt;"",S47&lt;&gt;"",S56="O")),"XXX",
IF(AND(S56="O",OR(AND(S40&lt;&gt;"",S46&lt;&gt;""),S41&lt;&gt;"",S43&lt;&gt;"",S47&lt;&gt;"",S49&lt;&gt;"",S51&lt;&gt;"",S53&lt;&gt;"")),"XXX",
IF(COUNTA(S40:S41,S43,S46:S47,S49,S51,S53,S56)&gt;3,"XXX",
IF(S29="O","",
IF(AND(OR(バルブ!$R$22="B",バルブ!$R$22="H"),S51="",
COUNTA(S40:S41,S43,S46:S47,S49,S53,S56)&gt;0),"X",""))))))</f>
        <v/>
      </c>
      <c r="T55" s="383" t="str">
        <f>IF(AND(OR(ベース!$R$64="A",ベース!$R$64="B",ベース!$R$64="AA",ベース!$R$64="BA"),COUNTA(T51,T53,T56)&gt;0),"XX",
IF(AND(OR(T51="O",T53="O"),OR(T41&lt;&gt;"",T47&lt;&gt;"",T56="O")),"XXX",
IF(AND(T56="O",OR(AND(T40&lt;&gt;"",T46&lt;&gt;""),T41&lt;&gt;"",T43&lt;&gt;"",T47&lt;&gt;"",T49&lt;&gt;"",T51&lt;&gt;"",T53&lt;&gt;"")),"XXX",
IF(COUNTA(T40:T41,T43,T46:T47,T49,T51,T53,T56)&gt;3,"XXX",
IF(T29="O","",
IF(AND(OR(バルブ!$R$22="B",バルブ!$R$22="H"),T51="",
COUNTA(T40:T41,T43,T46:T47,T49,T53,T56)&gt;0),"X",""))))))</f>
        <v/>
      </c>
      <c r="U55" s="383" t="str">
        <f>IF(AND(OR(ベース!$R$64="A",ベース!$R$64="B",ベース!$R$64="AA",ベース!$R$64="BA"),COUNTA(U51,U53,U56)&gt;0),"XX",
IF(AND(OR(U51="O",U53="O"),OR(U41&lt;&gt;"",U47&lt;&gt;"",U56="O")),"XXX",
IF(AND(U56="O",OR(AND(U40&lt;&gt;"",U46&lt;&gt;""),U41&lt;&gt;"",U43&lt;&gt;"",U47&lt;&gt;"",U49&lt;&gt;"",U51&lt;&gt;"",U53&lt;&gt;"")),"XXX",
IF(COUNTA(U40:U41,U43,U46:U47,U49,U51,U53,U56)&gt;3,"XXX",
IF(U29="O","",
IF(AND(OR(バルブ!$R$22="B",バルブ!$R$22="H"),U51="",
COUNTA(U40:U41,U43,U46:U47,U49,U53,U56)&gt;0),"X",""))))))</f>
        <v/>
      </c>
      <c r="V55" s="383" t="str">
        <f>IF(AND(OR(ベース!$R$64="A",ベース!$R$64="B",ベース!$R$64="AA",ベース!$R$64="BA"),COUNTA(V51,V53,V56)&gt;0),"XX",
IF(AND(OR(V51="O",V53="O"),OR(V41&lt;&gt;"",V47&lt;&gt;"",V56="O")),"XXX",
IF(AND(V56="O",OR(AND(V40&lt;&gt;"",V46&lt;&gt;""),V41&lt;&gt;"",V43&lt;&gt;"",V47&lt;&gt;"",V49&lt;&gt;"",V51&lt;&gt;"",V53&lt;&gt;"")),"XXX",
IF(COUNTA(V40:V41,V43,V46:V47,V49,V51,V53,V56)&gt;3,"XXX",
IF(V29="O","",
IF(AND(OR(バルブ!$R$22="B",バルブ!$R$22="H"),V51="",
COUNTA(V40:V41,V43,V46:V47,V49,V53,V56)&gt;0),"X",""))))))</f>
        <v/>
      </c>
      <c r="W55" s="383" t="str">
        <f>IF(AND(OR(ベース!$R$64="A",ベース!$R$64="B",ベース!$R$64="AA",ベース!$R$64="BA"),COUNTA(W51,W53,W56)&gt;0),"XX",
IF(AND(OR(W51="O",W53="O"),OR(W41&lt;&gt;"",W47&lt;&gt;"",W56="O")),"XXX",
IF(AND(W56="O",OR(AND(W40&lt;&gt;"",W46&lt;&gt;""),W41&lt;&gt;"",W43&lt;&gt;"",W47&lt;&gt;"",W49&lt;&gt;"",W51&lt;&gt;"",W53&lt;&gt;"")),"XXX",
IF(COUNTA(W40:W41,W43,W46:W47,W49,W51,W53,W56)&gt;3,"XXX",
IF(W29="O","",
IF(AND(OR(バルブ!$R$22="B",バルブ!$R$22="H"),W51="",
COUNTA(W40:W41,W43,W46:W47,W49,W53,W56)&gt;0),"X",""))))))</f>
        <v/>
      </c>
      <c r="X55" s="383" t="str">
        <f>IF(AND(OR(ベース!$R$64="A",ベース!$R$64="B",ベース!$R$64="AA",ベース!$R$64="BA"),COUNTA(X51,X53,X56)&gt;0),"XX",
IF(AND(OR(X51="O",X53="O"),OR(X41&lt;&gt;"",X47&lt;&gt;"",X56="O")),"XXX",
IF(AND(X56="O",OR(AND(X40&lt;&gt;"",X46&lt;&gt;""),X41&lt;&gt;"",X43&lt;&gt;"",X47&lt;&gt;"",X49&lt;&gt;"",X51&lt;&gt;"",X53&lt;&gt;"")),"XXX",
IF(COUNTA(X40:X41,X43,X46:X47,X49,X51,X53,X56)&gt;3,"XXX",
IF(X29="O","",
IF(AND(OR(バルブ!$R$22="B",バルブ!$R$22="H"),X51="",
COUNTA(X40:X41,X43,X46:X47,X49,X53,X56)&gt;0),"X",""))))))</f>
        <v/>
      </c>
      <c r="Y55" s="383" t="str">
        <f>IF(AND(OR(ベース!$R$64="A",ベース!$R$64="B",ベース!$R$64="AA",ベース!$R$64="BA"),COUNTA(Y51,Y53,Y56)&gt;0),"XX",
IF(AND(OR(Y51="O",Y53="O"),OR(Y41&lt;&gt;"",Y47&lt;&gt;"",Y56="O")),"XXX",
IF(AND(Y56="O",OR(AND(Y40&lt;&gt;"",Y46&lt;&gt;""),Y41&lt;&gt;"",Y43&lt;&gt;"",Y47&lt;&gt;"",Y49&lt;&gt;"",Y51&lt;&gt;"",Y53&lt;&gt;"")),"XXX",
IF(COUNTA(Y40:Y41,Y43,Y46:Y47,Y49,Y51,Y53,Y56)&gt;3,"XXX",
IF(Y29="O","",
IF(AND(OR(バルブ!$R$22="B",バルブ!$R$22="H"),Y51="",
COUNTA(Y40:Y41,Y43,Y46:Y47,Y49,Y53,Y56)&gt;0),"X",""))))))</f>
        <v/>
      </c>
      <c r="Z55" s="383" t="str">
        <f>IF(AND(OR(ベース!$R$64="A",ベース!$R$64="B",ベース!$R$64="AA",ベース!$R$64="BA"),COUNTA(Z51,Z53,Z56)&gt;0),"XX",
IF(AND(OR(Z51="O",Z53="O"),OR(Z41&lt;&gt;"",Z47&lt;&gt;"",Z56="O")),"XXX",
IF(AND(Z56="O",OR(AND(Z40&lt;&gt;"",Z46&lt;&gt;""),Z41&lt;&gt;"",Z43&lt;&gt;"",Z47&lt;&gt;"",Z49&lt;&gt;"",Z51&lt;&gt;"",Z53&lt;&gt;"")),"XXX",
IF(COUNTA(Z40:Z41,Z43,Z46:Z47,Z49,Z51,Z53,Z56)&gt;3,"XXX",
IF(Z29="O","",
IF(AND(OR(バルブ!$R$22="B",バルブ!$R$22="H"),Z51="",
COUNTA(Z40:Z41,Z43,Z46:Z47,Z49,Z53,Z56)&gt;0),"X",""))))))</f>
        <v/>
      </c>
      <c r="AA55" s="383" t="str">
        <f>IF(AND(OR(ベース!$R$64="A",ベース!$R$64="B",ベース!$R$64="AA",ベース!$R$64="BA"),COUNTA(AA51,AA53,AA56)&gt;0),"XX",
IF(AND(OR(AA51="O",AA53="O"),OR(AA41&lt;&gt;"",AA47&lt;&gt;"",AA56="O")),"XXX",
IF(AND(AA56="O",OR(AND(AA40&lt;&gt;"",AA46&lt;&gt;""),AA41&lt;&gt;"",AA43&lt;&gt;"",AA47&lt;&gt;"",AA49&lt;&gt;"",AA51&lt;&gt;"",AA53&lt;&gt;"")),"XXX",
IF(COUNTA(AA40:AA41,AA43,AA46:AA47,AA49,AA51,AA53,AA56)&gt;3,"XXX",
IF(AA29="O","",
IF(AND(OR(バルブ!$R$22="B",バルブ!$R$22="H"),AA51="",
COUNTA(AA40:AA41,AA43,AA46:AA47,AA49,AA53,AA56)&gt;0),"X",""))))))</f>
        <v/>
      </c>
      <c r="AB55" s="383" t="str">
        <f>IF(AND(OR(ベース!$R$64="A",ベース!$R$64="B",ベース!$R$64="AA",ベース!$R$64="BA"),COUNTA(AB51,AB53,AB56)&gt;0),"XX",
IF(AND(OR(AB51="O",AB53="O"),OR(AB41&lt;&gt;"",AB47&lt;&gt;"",AB56="O")),"XXX",
IF(AND(AB56="O",OR(AND(AB40&lt;&gt;"",AB46&lt;&gt;""),AB41&lt;&gt;"",AB43&lt;&gt;"",AB47&lt;&gt;"",AB49&lt;&gt;"",AB51&lt;&gt;"",AB53&lt;&gt;"")),"XXX",
IF(COUNTA(AB40:AB41,AB43,AB46:AB47,AB49,AB51,AB53,AB56)&gt;3,"XXX",
IF(AB29="O","",
IF(AND(OR(バルブ!$R$22="B",バルブ!$R$22="H"),AB51="",
COUNTA(AB40:AB41,AB43,AB46:AB47,AB49,AB53,AB56)&gt;0),"X",""))))))</f>
        <v/>
      </c>
      <c r="AC55" s="383" t="str">
        <f>IF(AND(OR(ベース!$R$64="A",ベース!$R$64="B",ベース!$R$64="AA",ベース!$R$64="BA"),COUNTA(AC51,AC53,AC56)&gt;0),"XX",
IF(AND(OR(AC51="O",AC53="O"),OR(AC41&lt;&gt;"",AC47&lt;&gt;"",AC56="O")),"XXX",
IF(AND(AC56="O",OR(AND(AC40&lt;&gt;"",AC46&lt;&gt;""),AC41&lt;&gt;"",AC43&lt;&gt;"",AC47&lt;&gt;"",AC49&lt;&gt;"",AC51&lt;&gt;"",AC53&lt;&gt;"")),"XXX",
IF(COUNTA(AC40:AC41,AC43,AC46:AC47,AC49,AC51,AC53,AC56)&gt;3,"XXX",
IF(AC29="O","",
IF(AND(OR(バルブ!$R$22="B",バルブ!$R$22="H"),AC51="",
COUNTA(AC40:AC41,AC43,AC46:AC47,AC49,AC53,AC56)&gt;0),"X",""))))))</f>
        <v/>
      </c>
      <c r="AD55" s="383" t="str">
        <f>IF(AND(OR(ベース!$R$64="A",ベース!$R$64="B",ベース!$R$64="AA",ベース!$R$64="BA"),COUNTA(AD51,AD53,AD56)&gt;0),"XX",
IF(AND(OR(AD51="O",AD53="O"),OR(AD41&lt;&gt;"",AD47&lt;&gt;"",AD56="O")),"XXX",
IF(AND(AD56="O",OR(AND(AD40&lt;&gt;"",AD46&lt;&gt;""),AD41&lt;&gt;"",AD43&lt;&gt;"",AD47&lt;&gt;"",AD49&lt;&gt;"",AD51&lt;&gt;"",AD53&lt;&gt;"")),"XXX",
IF(COUNTA(AD40:AD41,AD43,AD46:AD47,AD49,AD51,AD53,AD56)&gt;3,"XXX",
IF(AD29="O","",
IF(AND(OR(バルブ!$R$22="B",バルブ!$R$22="H"),AD51="",
COUNTA(AD40:AD41,AD43,AD46:AD47,AD49,AD53,AD56)&gt;0),"X",""))))))</f>
        <v/>
      </c>
      <c r="AE55" s="383" t="str">
        <f>IF(AND(OR(ベース!$R$64="A",ベース!$R$64="B",ベース!$R$64="AA",ベース!$R$64="BA"),COUNTA(AE51,AE53,AE56)&gt;0),"XX",
IF(AND(OR(AE51="O",AE53="O"),OR(AE41&lt;&gt;"",AE47&lt;&gt;"",AE56="O")),"XXX",
IF(AND(AE56="O",OR(AND(AE40&lt;&gt;"",AE46&lt;&gt;""),AE41&lt;&gt;"",AE43&lt;&gt;"",AE47&lt;&gt;"",AE49&lt;&gt;"",AE51&lt;&gt;"",AE53&lt;&gt;"")),"XXX",
IF(COUNTA(AE40:AE41,AE43,AE46:AE47,AE49,AE51,AE53,AE56)&gt;3,"XXX",
IF(AE29="O","",
IF(AND(OR(バルブ!$R$22="B",バルブ!$R$22="H"),AE51="",
COUNTA(AE40:AE41,AE43,AE46:AE47,AE49,AE53,AE56)&gt;0),"X",""))))))</f>
        <v/>
      </c>
      <c r="AF55" s="383" t="str">
        <f>IF(AND(OR(ベース!$R$64="A",ベース!$R$64="B",ベース!$R$64="AA",ベース!$R$64="BA"),COUNTA(AF51,AF53,AF56)&gt;0),"XX",
IF(AND(OR(AF51="O",AF53="O"),OR(AF41&lt;&gt;"",AF47&lt;&gt;"",AF56="O")),"XXX",
IF(AND(AF56="O",OR(AND(AF40&lt;&gt;"",AF46&lt;&gt;""),AF41&lt;&gt;"",AF43&lt;&gt;"",AF47&lt;&gt;"",AF49&lt;&gt;"",AF51&lt;&gt;"",AF53&lt;&gt;"")),"XXX",
IF(COUNTA(AF40:AF41,AF43,AF46:AF47,AF49,AF51,AF53,AF56)&gt;3,"XXX",
IF(AF29="O","",
IF(AND(OR(バルブ!$R$22="B",バルブ!$R$22="H"),AF51="",
COUNTA(AF40:AF41,AF43,AF46:AF47,AF49,AF53,AF56)&gt;0),"X",""))))))</f>
        <v/>
      </c>
      <c r="AG55" s="383" t="str">
        <f>IF(AND(OR(ベース!$R$64="A",ベース!$R$64="B",ベース!$R$64="AA",ベース!$R$64="BA"),COUNTA(AG51,AG53,AG56)&gt;0),"XX",
IF(AND(OR(AG51="O",AG53="O"),OR(AG41&lt;&gt;"",AG47&lt;&gt;"",AG56="O")),"XXX",
IF(AND(AG56="O",OR(AND(AG40&lt;&gt;"",AG46&lt;&gt;""),AG41&lt;&gt;"",AG43&lt;&gt;"",AG47&lt;&gt;"",AG49&lt;&gt;"",AG51&lt;&gt;"",AG53&lt;&gt;"")),"XXX",
IF(COUNTA(AG40:AG41,AG43,AG46:AG47,AG49,AG51,AG53,AG56)&gt;3,"XXX",
IF(AG29="O","",
IF(AND(OR(バルブ!$R$22="B",バルブ!$R$22="H"),AG51="",
COUNTA(AG40:AG41,AG43,AG46:AG47,AG49,AG53,AG56)&gt;0),"X",""))))))</f>
        <v/>
      </c>
      <c r="AH55" s="383" t="str">
        <f>IF(AND(OR(ベース!$R$64="A",ベース!$R$64="B",ベース!$R$64="AA",ベース!$R$64="BA"),COUNTA(AH51,AH53,AH56)&gt;0),"XX",
IF(AND(OR(AH51="O",AH53="O"),OR(AH41&lt;&gt;"",AH47&lt;&gt;"",AH56="O")),"XXX",
IF(AND(AH56="O",OR(AND(AH40&lt;&gt;"",AH46&lt;&gt;""),AH41&lt;&gt;"",AH43&lt;&gt;"",AH47&lt;&gt;"",AH49&lt;&gt;"",AH51&lt;&gt;"",AH53&lt;&gt;"")),"XXX",
IF(COUNTA(AH40:AH41,AH43,AH46:AH47,AH49,AH51,AH53,AH56)&gt;3,"XXX",
IF(AH29="O","",
IF(AND(OR(バルブ!$R$22="B",バルブ!$R$22="H"),AH51="",
COUNTA(AH40:AH41,AH43,AH46:AH47,AH49,AH53,AH56)&gt;0),"X",""))))))</f>
        <v/>
      </c>
      <c r="AI55" s="333"/>
      <c r="AJ55" s="828" t="str">
        <f>IF(COUNTIF(K55:AH55,"X")&gt;0,$BC$55,IF(COUNTIF(K55:AH55,"XX")&gt;0,$BE$55,""))</f>
        <v/>
      </c>
      <c r="AK55" s="829"/>
      <c r="AL55" s="829"/>
      <c r="AM55" s="829"/>
      <c r="AN55" s="829"/>
      <c r="AO55" s="830"/>
      <c r="AP55" s="222"/>
      <c r="BB55" s="313" t="s">
        <v>337</v>
      </c>
      <c r="BC55" s="313" t="s">
        <v>987</v>
      </c>
      <c r="BD55" s="313" t="s">
        <v>988</v>
      </c>
      <c r="BE55" s="313" t="s">
        <v>678</v>
      </c>
      <c r="BF55" s="313" t="s">
        <v>1012</v>
      </c>
      <c r="CI55" s="250">
        <v>8</v>
      </c>
      <c r="CJ55" s="13" t="s">
        <v>989</v>
      </c>
      <c r="CK55" s="304"/>
      <c r="CL55" s="304"/>
      <c r="CM55" s="304" t="str">
        <f t="shared" si="21"/>
        <v/>
      </c>
      <c r="CN55" s="304"/>
      <c r="CO55" s="304"/>
      <c r="CP55" s="304"/>
    </row>
    <row r="56" spans="2:94" ht="15" customHeight="1" x14ac:dyDescent="0.15">
      <c r="B56" s="585"/>
      <c r="C56" s="557" t="s">
        <v>769</v>
      </c>
      <c r="D56" s="558"/>
      <c r="E56" s="558"/>
      <c r="F56" s="558"/>
      <c r="G56" s="558"/>
      <c r="H56" s="558"/>
      <c r="I56" s="559"/>
      <c r="J56" s="384"/>
      <c r="K56" s="385"/>
      <c r="L56" s="386"/>
      <c r="M56" s="386"/>
      <c r="N56" s="386"/>
      <c r="O56" s="386"/>
      <c r="P56" s="386"/>
      <c r="Q56" s="386"/>
      <c r="R56" s="386"/>
      <c r="S56" s="386"/>
      <c r="T56" s="386"/>
      <c r="U56" s="386"/>
      <c r="V56" s="386"/>
      <c r="W56" s="386"/>
      <c r="X56" s="386"/>
      <c r="Y56" s="386"/>
      <c r="Z56" s="386"/>
      <c r="AA56" s="386"/>
      <c r="AB56" s="386"/>
      <c r="AC56" s="386"/>
      <c r="AD56" s="386"/>
      <c r="AE56" s="386"/>
      <c r="AF56" s="386"/>
      <c r="AG56" s="386"/>
      <c r="AH56" s="387"/>
      <c r="AI56" s="384"/>
      <c r="AJ56" s="677" t="s">
        <v>770</v>
      </c>
      <c r="AK56" s="831"/>
      <c r="AL56" s="831"/>
      <c r="AM56" s="831"/>
      <c r="AN56" s="831"/>
      <c r="AO56" s="832"/>
      <c r="AP56" s="388" t="str">
        <f>IF(COUNTA(K56:AH56)=0,"",COUNTA(K56:AH56))</f>
        <v/>
      </c>
      <c r="BQ56" s="250" t="s">
        <v>312</v>
      </c>
      <c r="CI56" s="250">
        <v>9</v>
      </c>
      <c r="CJ56" s="13" t="s">
        <v>990</v>
      </c>
      <c r="CK56" s="304"/>
      <c r="CL56" s="304"/>
      <c r="CM56" s="304" t="str">
        <f t="shared" si="21"/>
        <v/>
      </c>
      <c r="CN56" s="304"/>
      <c r="CO56" s="304"/>
      <c r="CP56" s="304"/>
    </row>
    <row r="57" spans="2:94" ht="15" customHeight="1" x14ac:dyDescent="0.15">
      <c r="B57" s="585"/>
      <c r="C57" s="825" t="str">
        <f>IF(COUNTIF(K56:AH56,"O")&gt;0,BB57,"")</f>
        <v/>
      </c>
      <c r="D57" s="826"/>
      <c r="E57" s="826"/>
      <c r="F57" s="826"/>
      <c r="G57" s="826"/>
      <c r="H57" s="826"/>
      <c r="I57" s="827"/>
      <c r="J57" s="333"/>
      <c r="K57" s="322"/>
      <c r="L57" s="323"/>
      <c r="M57" s="323"/>
      <c r="N57" s="323"/>
      <c r="O57" s="323"/>
      <c r="P57" s="323"/>
      <c r="Q57" s="323"/>
      <c r="R57" s="323"/>
      <c r="S57" s="323"/>
      <c r="T57" s="323"/>
      <c r="U57" s="323"/>
      <c r="V57" s="323"/>
      <c r="W57" s="323"/>
      <c r="X57" s="323"/>
      <c r="Y57" s="323"/>
      <c r="Z57" s="323"/>
      <c r="AA57" s="323"/>
      <c r="AB57" s="323"/>
      <c r="AC57" s="323"/>
      <c r="AD57" s="323"/>
      <c r="AE57" s="323"/>
      <c r="AF57" s="323"/>
      <c r="AG57" s="323"/>
      <c r="AH57" s="324"/>
      <c r="AI57" s="333"/>
      <c r="AJ57" s="648"/>
      <c r="AK57" s="652"/>
      <c r="AL57" s="652"/>
      <c r="AM57" s="652"/>
      <c r="AN57" s="652"/>
      <c r="AO57" s="653"/>
      <c r="AP57" s="221"/>
      <c r="BB57" s="313" t="s">
        <v>771</v>
      </c>
      <c r="BQ57" s="250" t="s">
        <v>991</v>
      </c>
      <c r="BR57" s="405" t="s">
        <v>992</v>
      </c>
      <c r="BS57" s="250" t="s">
        <v>993</v>
      </c>
      <c r="BV57" s="405"/>
      <c r="CI57" s="250">
        <v>10</v>
      </c>
      <c r="CJ57" s="13" t="s">
        <v>589</v>
      </c>
      <c r="CK57" s="304"/>
      <c r="CL57" s="304"/>
      <c r="CM57" s="304" t="str">
        <f t="shared" si="21"/>
        <v/>
      </c>
      <c r="CN57" s="304"/>
      <c r="CO57" s="304"/>
      <c r="CP57" s="304"/>
    </row>
    <row r="58" spans="2:94" ht="10.5" customHeight="1" x14ac:dyDescent="0.15">
      <c r="B58" s="585"/>
      <c r="C58" s="554"/>
      <c r="D58" s="555"/>
      <c r="E58" s="555"/>
      <c r="F58" s="555"/>
      <c r="G58" s="555"/>
      <c r="H58" s="555"/>
      <c r="I58" s="556"/>
      <c r="J58" s="334"/>
      <c r="K58" s="335" t="str">
        <f>IF(AND(K56&lt;&gt;"",K61&lt;&gt;"X"),$BB$59,"")</f>
        <v/>
      </c>
      <c r="L58" s="336" t="str">
        <f t="shared" ref="L58:AH58" si="22">IF(AND(L56&lt;&gt;"",L61&lt;&gt;"X"),$BB$59,"")</f>
        <v/>
      </c>
      <c r="M58" s="336" t="str">
        <f t="shared" si="22"/>
        <v/>
      </c>
      <c r="N58" s="336" t="str">
        <f t="shared" si="22"/>
        <v/>
      </c>
      <c r="O58" s="336" t="str">
        <f t="shared" si="22"/>
        <v/>
      </c>
      <c r="P58" s="336" t="str">
        <f t="shared" si="22"/>
        <v/>
      </c>
      <c r="Q58" s="336" t="str">
        <f t="shared" si="22"/>
        <v/>
      </c>
      <c r="R58" s="336" t="str">
        <f t="shared" si="22"/>
        <v/>
      </c>
      <c r="S58" s="336" t="str">
        <f t="shared" si="22"/>
        <v/>
      </c>
      <c r="T58" s="336" t="str">
        <f t="shared" si="22"/>
        <v/>
      </c>
      <c r="U58" s="336" t="str">
        <f t="shared" si="22"/>
        <v/>
      </c>
      <c r="V58" s="336" t="str">
        <f t="shared" si="22"/>
        <v/>
      </c>
      <c r="W58" s="336" t="str">
        <f t="shared" si="22"/>
        <v/>
      </c>
      <c r="X58" s="336" t="str">
        <f t="shared" si="22"/>
        <v/>
      </c>
      <c r="Y58" s="336" t="str">
        <f t="shared" si="22"/>
        <v/>
      </c>
      <c r="Z58" s="336" t="str">
        <f t="shared" si="22"/>
        <v/>
      </c>
      <c r="AA58" s="336" t="str">
        <f t="shared" si="22"/>
        <v/>
      </c>
      <c r="AB58" s="336" t="str">
        <f t="shared" si="22"/>
        <v/>
      </c>
      <c r="AC58" s="336" t="str">
        <f t="shared" si="22"/>
        <v/>
      </c>
      <c r="AD58" s="336" t="str">
        <f t="shared" si="22"/>
        <v/>
      </c>
      <c r="AE58" s="336" t="str">
        <f t="shared" si="22"/>
        <v/>
      </c>
      <c r="AF58" s="336" t="str">
        <f t="shared" si="22"/>
        <v/>
      </c>
      <c r="AG58" s="336" t="str">
        <f t="shared" si="22"/>
        <v/>
      </c>
      <c r="AH58" s="337" t="str">
        <f t="shared" si="22"/>
        <v/>
      </c>
      <c r="AI58" s="334"/>
      <c r="AJ58" s="654"/>
      <c r="AK58" s="659"/>
      <c r="AL58" s="659"/>
      <c r="AM58" s="659"/>
      <c r="AN58" s="659"/>
      <c r="AO58" s="660"/>
      <c r="AP58" s="338"/>
      <c r="BB58" s="313" t="s">
        <v>772</v>
      </c>
      <c r="BR58" s="405"/>
      <c r="BV58" s="405"/>
      <c r="CI58" s="250">
        <v>11</v>
      </c>
      <c r="CJ58" s="13" t="s">
        <v>590</v>
      </c>
      <c r="CK58" s="304"/>
      <c r="CL58" s="304"/>
      <c r="CM58" s="304" t="str">
        <f t="shared" si="21"/>
        <v/>
      </c>
      <c r="CN58" s="304"/>
      <c r="CO58" s="304"/>
      <c r="CP58" s="304"/>
    </row>
    <row r="59" spans="2:94" ht="15" customHeight="1" x14ac:dyDescent="0.15">
      <c r="B59" s="585"/>
      <c r="C59" s="669" t="str">
        <f>IF(COUNTIF(K56:AH56,"O")&gt;0,BC59,"")</f>
        <v/>
      </c>
      <c r="D59" s="670"/>
      <c r="E59" s="670"/>
      <c r="F59" s="670"/>
      <c r="G59" s="670"/>
      <c r="H59" s="670"/>
      <c r="I59" s="671"/>
      <c r="J59" s="333"/>
      <c r="K59" s="339"/>
      <c r="L59" s="340"/>
      <c r="M59" s="340"/>
      <c r="N59" s="340"/>
      <c r="O59" s="340"/>
      <c r="P59" s="340"/>
      <c r="Q59" s="340"/>
      <c r="R59" s="340"/>
      <c r="S59" s="340"/>
      <c r="T59" s="340"/>
      <c r="U59" s="340"/>
      <c r="V59" s="340"/>
      <c r="W59" s="340"/>
      <c r="X59" s="340"/>
      <c r="Y59" s="340"/>
      <c r="Z59" s="340"/>
      <c r="AA59" s="340"/>
      <c r="AB59" s="340"/>
      <c r="AC59" s="340"/>
      <c r="AD59" s="340"/>
      <c r="AE59" s="340"/>
      <c r="AF59" s="340"/>
      <c r="AG59" s="340"/>
      <c r="AH59" s="341"/>
      <c r="AI59" s="333"/>
      <c r="AJ59" s="648"/>
      <c r="AK59" s="652"/>
      <c r="AL59" s="652"/>
      <c r="AM59" s="652"/>
      <c r="AN59" s="652"/>
      <c r="AO59" s="653"/>
      <c r="AP59" s="221"/>
      <c r="BB59" s="13" t="s">
        <v>773</v>
      </c>
      <c r="BC59" s="116" t="s">
        <v>774</v>
      </c>
      <c r="BD59"/>
      <c r="BE59"/>
      <c r="BF59"/>
      <c r="BG59"/>
      <c r="BH59"/>
      <c r="BI59"/>
      <c r="BQ59" s="250" t="s">
        <v>965</v>
      </c>
      <c r="BR59" s="250" t="s">
        <v>994</v>
      </c>
      <c r="BS59" s="250" t="s">
        <v>995</v>
      </c>
      <c r="CI59" s="250">
        <v>12</v>
      </c>
      <c r="CJ59" s="13" t="s">
        <v>996</v>
      </c>
      <c r="CK59" s="304"/>
      <c r="CL59" s="304"/>
      <c r="CM59" s="304" t="str">
        <f t="shared" si="21"/>
        <v/>
      </c>
      <c r="CN59" s="304"/>
      <c r="CO59" s="304"/>
      <c r="CP59" s="304"/>
    </row>
    <row r="60" spans="2:94" ht="10.5" customHeight="1" x14ac:dyDescent="0.15">
      <c r="B60" s="585"/>
      <c r="C60" s="554"/>
      <c r="D60" s="555"/>
      <c r="E60" s="555"/>
      <c r="F60" s="555"/>
      <c r="G60" s="555"/>
      <c r="H60" s="555"/>
      <c r="I60" s="556"/>
      <c r="J60" s="334"/>
      <c r="K60" s="335" t="str">
        <f>IF(AND(K56&lt;&gt;"",K61&lt;&gt;"X"),$BC$60,"")</f>
        <v/>
      </c>
      <c r="L60" s="336" t="str">
        <f t="shared" ref="L60:AH60" si="23">IF(AND(L56&lt;&gt;"",L61&lt;&gt;"X"),$BC$60,"")</f>
        <v/>
      </c>
      <c r="M60" s="336" t="str">
        <f t="shared" si="23"/>
        <v/>
      </c>
      <c r="N60" s="336" t="str">
        <f t="shared" si="23"/>
        <v/>
      </c>
      <c r="O60" s="336" t="str">
        <f t="shared" si="23"/>
        <v/>
      </c>
      <c r="P60" s="336" t="str">
        <f t="shared" si="23"/>
        <v/>
      </c>
      <c r="Q60" s="336" t="str">
        <f t="shared" si="23"/>
        <v/>
      </c>
      <c r="R60" s="336" t="str">
        <f t="shared" si="23"/>
        <v/>
      </c>
      <c r="S60" s="336" t="str">
        <f t="shared" si="23"/>
        <v/>
      </c>
      <c r="T60" s="336" t="str">
        <f t="shared" si="23"/>
        <v/>
      </c>
      <c r="U60" s="336" t="str">
        <f t="shared" si="23"/>
        <v/>
      </c>
      <c r="V60" s="336" t="str">
        <f t="shared" si="23"/>
        <v/>
      </c>
      <c r="W60" s="336" t="str">
        <f t="shared" si="23"/>
        <v/>
      </c>
      <c r="X60" s="336" t="str">
        <f t="shared" si="23"/>
        <v/>
      </c>
      <c r="Y60" s="336" t="str">
        <f t="shared" si="23"/>
        <v/>
      </c>
      <c r="Z60" s="336" t="str">
        <f t="shared" si="23"/>
        <v/>
      </c>
      <c r="AA60" s="336" t="str">
        <f t="shared" si="23"/>
        <v/>
      </c>
      <c r="AB60" s="336" t="str">
        <f t="shared" si="23"/>
        <v/>
      </c>
      <c r="AC60" s="336" t="str">
        <f t="shared" si="23"/>
        <v/>
      </c>
      <c r="AD60" s="336" t="str">
        <f t="shared" si="23"/>
        <v/>
      </c>
      <c r="AE60" s="336" t="str">
        <f t="shared" si="23"/>
        <v/>
      </c>
      <c r="AF60" s="336" t="str">
        <f t="shared" si="23"/>
        <v/>
      </c>
      <c r="AG60" s="336" t="str">
        <f t="shared" si="23"/>
        <v/>
      </c>
      <c r="AH60" s="337" t="str">
        <f t="shared" si="23"/>
        <v/>
      </c>
      <c r="AI60" s="334"/>
      <c r="AJ60" s="654"/>
      <c r="AK60" s="555"/>
      <c r="AL60" s="555"/>
      <c r="AM60" s="555"/>
      <c r="AN60" s="555"/>
      <c r="AO60" s="655"/>
      <c r="AP60" s="338"/>
      <c r="BB60" s="313" t="s">
        <v>775</v>
      </c>
      <c r="BC60" s="13" t="s">
        <v>773</v>
      </c>
      <c r="CI60" s="250">
        <v>13</v>
      </c>
      <c r="CJ60" s="13" t="s">
        <v>591</v>
      </c>
      <c r="CK60" s="304"/>
      <c r="CL60" s="304"/>
      <c r="CM60" s="304" t="str">
        <f t="shared" si="21"/>
        <v/>
      </c>
      <c r="CN60" s="304"/>
      <c r="CO60" s="304"/>
      <c r="CP60" s="304"/>
    </row>
    <row r="61" spans="2:94" ht="10.5" customHeight="1" x14ac:dyDescent="0.15">
      <c r="B61" s="585"/>
      <c r="C61" s="560" t="str">
        <f>IF(COUNTIF(K61:AH61,"XX")&gt;0,$BB$61,IF(COUNTIF(K61:AH61,"XXX")&gt;0,$BC$61,IF(COUNTIF(K61:AH61,"X")&gt;0,$BD$61,"")))</f>
        <v/>
      </c>
      <c r="D61" s="672"/>
      <c r="E61" s="672"/>
      <c r="F61" s="672"/>
      <c r="G61" s="672"/>
      <c r="H61" s="672"/>
      <c r="I61" s="673"/>
      <c r="J61" s="211"/>
      <c r="K61" s="342" t="str">
        <f>IF(OR(AND(K56="O",OR(K29="O",K31="O",K34="O")),AND(バルブ!$R$7="10-",K56="O")),"X",IF(AND(K56="O",OR(K57="",K59="")),"XX",IF(AND(OR(K12=3,K12=5,K12="A",K12="B",K12="C"),OR(K59="A1",K59="B1")),"XXX","")))</f>
        <v/>
      </c>
      <c r="L61" s="343" t="str">
        <f>IF(OR(AND(L56="O",OR(L29="O",L31="O",L34="O")),AND(バルブ!$R$7="10-",L56="O")),"X",IF(AND(L56="O",OR(L57="",L59="")),"XX",IF(AND(OR(L12=3,L12=5,L12="A",L12="B",L12="C"),OR(L59="A1",L59="B1")),"XXX","")))</f>
        <v/>
      </c>
      <c r="M61" s="343" t="str">
        <f>IF(OR(AND(M56="O",OR(M29="O",M31="O",M34="O")),AND(バルブ!$R$7="10-",M56="O")),"X",IF(AND(M56="O",OR(M57="",M59="")),"XX",IF(AND(OR(M12=3,M12=5,M12="A",M12="B",M12="C"),OR(M59="A1",M59="B1")),"XXX","")))</f>
        <v/>
      </c>
      <c r="N61" s="343" t="str">
        <f>IF(OR(AND(N56="O",OR(N29="O",N31="O",N34="O")),AND(バルブ!$R$7="10-",N56="O")),"X",IF(AND(N56="O",OR(N57="",N59="")),"XX",IF(AND(OR(N12=3,N12=5,N12="A",N12="B",N12="C"),OR(N59="A1",N59="B1")),"XXX","")))</f>
        <v/>
      </c>
      <c r="O61" s="343" t="str">
        <f>IF(OR(AND(O56="O",OR(O29="O",O31="O",O34="O")),AND(バルブ!$R$7="10-",O56="O")),"X",IF(AND(O56="O",OR(O57="",O59="")),"XX",IF(AND(OR(O12=3,O12=5,O12="A",O12="B",O12="C"),OR(O59="A1",O59="B1")),"XXX","")))</f>
        <v/>
      </c>
      <c r="P61" s="343" t="str">
        <f>IF(OR(AND(P56="O",OR(P29="O",P31="O",P34="O")),AND(バルブ!$R$7="10-",P56="O")),"X",IF(AND(P56="O",OR(P57="",P59="")),"XX",IF(AND(OR(P12=3,P12=5,P12="A",P12="B",P12="C"),OR(P59="A1",P59="B1")),"XXX","")))</f>
        <v/>
      </c>
      <c r="Q61" s="343" t="str">
        <f>IF(OR(AND(Q56="O",OR(Q29="O",Q31="O",Q34="O")),AND(バルブ!$R$7="10-",Q56="O")),"X",IF(AND(Q56="O",OR(Q57="",Q59="")),"XX",IF(AND(OR(Q12=3,Q12=5,Q12="A",Q12="B",Q12="C"),OR(Q59="A1",Q59="B1")),"XXX","")))</f>
        <v/>
      </c>
      <c r="R61" s="343" t="str">
        <f>IF(OR(AND(R56="O",OR(R29="O",R31="O",R34="O")),AND(バルブ!$R$7="10-",R56="O")),"X",IF(AND(R56="O",OR(R57="",R59="")),"XX",IF(AND(OR(R12=3,R12=5,R12="A",R12="B",R12="C"),OR(R59="A1",R59="B1")),"XXX","")))</f>
        <v/>
      </c>
      <c r="S61" s="343" t="str">
        <f>IF(OR(AND(S56="O",OR(S29="O",S31="O",S34="O")),AND(バルブ!$R$7="10-",S56="O")),"X",IF(AND(S56="O",OR(S57="",S59="")),"XX",IF(AND(OR(S12=3,S12=5,S12="A",S12="B",S12="C"),OR(S59="A1",S59="B1")),"XXX","")))</f>
        <v/>
      </c>
      <c r="T61" s="343" t="str">
        <f>IF(OR(AND(T56="O",OR(T29="O",T31="O",T34="O")),AND(バルブ!$R$7="10-",T56="O")),"X",IF(AND(T56="O",OR(T57="",T59="")),"XX",IF(AND(OR(T12=3,T12=5,T12="A",T12="B",T12="C"),OR(T59="A1",T59="B1")),"XXX","")))</f>
        <v/>
      </c>
      <c r="U61" s="343" t="str">
        <f>IF(OR(AND(U56="O",OR(U29="O",U31="O",U34="O")),AND(バルブ!$R$7="10-",U56="O")),"X",IF(AND(U56="O",OR(U57="",U59="")),"XX",IF(AND(OR(U12=3,U12=5,U12="A",U12="B",U12="C"),OR(U59="A1",U59="B1")),"XXX","")))</f>
        <v/>
      </c>
      <c r="V61" s="343" t="str">
        <f>IF(OR(AND(V56="O",OR(V29="O",V31="O",V34="O")),AND(バルブ!$R$7="10-",V56="O")),"X",IF(AND(V56="O",OR(V57="",V59="")),"XX",IF(AND(OR(V12=3,V12=5,V12="A",V12="B",V12="C"),OR(V59="A1",V59="B1")),"XXX","")))</f>
        <v/>
      </c>
      <c r="W61" s="343" t="str">
        <f>IF(OR(AND(W56="O",OR(W29="O",W31="O",W34="O")),AND(バルブ!$R$7="10-",W56="O")),"X",IF(AND(W56="O",OR(W57="",W59="")),"XX",IF(AND(OR(W12=3,W12=5,W12="A",W12="B",W12="C"),OR(W59="A1",W59="B1")),"XXX","")))</f>
        <v/>
      </c>
      <c r="X61" s="343" t="str">
        <f>IF(OR(AND(X56="O",OR(X29="O",X31="O",X34="O")),AND(バルブ!$R$7="10-",X56="O")),"X",IF(AND(X56="O",OR(X57="",X59="")),"XX",IF(AND(OR(X12=3,X12=5,X12="A",X12="B",X12="C"),OR(X59="A1",X59="B1")),"XXX","")))</f>
        <v/>
      </c>
      <c r="Y61" s="343" t="str">
        <f>IF(OR(AND(Y56="O",OR(Y29="O",Y31="O",Y34="O")),AND(バルブ!$R$7="10-",Y56="O")),"X",IF(AND(Y56="O",OR(Y57="",Y59="")),"XX",IF(AND(OR(Y12=3,Y12=5,Y12="A",Y12="B",Y12="C"),OR(Y59="A1",Y59="B1")),"XXX","")))</f>
        <v/>
      </c>
      <c r="Z61" s="343" t="str">
        <f>IF(OR(AND(Z56="O",OR(Z29="O",Z31="O",Z34="O")),AND(バルブ!$R$7="10-",Z56="O")),"X",IF(AND(Z56="O",OR(Z57="",Z59="")),"XX",IF(AND(OR(Z12=3,Z12=5,Z12="A",Z12="B",Z12="C"),OR(Z59="A1",Z59="B1")),"XXX","")))</f>
        <v/>
      </c>
      <c r="AA61" s="343" t="str">
        <f>IF(OR(AND(AA56="O",OR(AA29="O",AA31="O",AA34="O")),AND(バルブ!$R$7="10-",AA56="O")),"X",IF(AND(AA56="O",OR(AA57="",AA59="")),"XX",IF(AND(OR(AA12=3,AA12=5,AA12="A",AA12="B",AA12="C"),OR(AA59="A1",AA59="B1")),"XXX","")))</f>
        <v/>
      </c>
      <c r="AB61" s="343" t="str">
        <f>IF(OR(AND(AB56="O",OR(AB29="O",AB31="O",AB34="O")),AND(バルブ!$R$7="10-",AB56="O")),"X",IF(AND(AB56="O",OR(AB57="",AB59="")),"XX",IF(AND(OR(AB12=3,AB12=5,AB12="A",AB12="B",AB12="C"),OR(AB59="A1",AB59="B1")),"XXX","")))</f>
        <v/>
      </c>
      <c r="AC61" s="343" t="str">
        <f>IF(OR(AND(AC56="O",OR(AC29="O",AC31="O",AC34="O")),AND(バルブ!$R$7="10-",AC56="O")),"X",IF(AND(AC56="O",OR(AC57="",AC59="")),"XX",IF(AND(OR(AC12=3,AC12=5,AC12="A",AC12="B",AC12="C"),OR(AC59="A1",AC59="B1")),"XXX","")))</f>
        <v/>
      </c>
      <c r="AD61" s="343" t="str">
        <f>IF(OR(AND(AD56="O",OR(AD29="O",AD31="O",AD34="O")),AND(バルブ!$R$7="10-",AD56="O")),"X",IF(AND(AD56="O",OR(AD57="",AD59="")),"XX",IF(AND(OR(AD12=3,AD12=5,AD12="A",AD12="B",AD12="C"),OR(AD59="A1",AD59="B1")),"XXX","")))</f>
        <v/>
      </c>
      <c r="AE61" s="343" t="str">
        <f>IF(OR(AND(AE56="O",OR(AE29="O",AE31="O",AE34="O")),AND(バルブ!$R$7="10-",AE56="O")),"X",IF(AND(AE56="O",OR(AE57="",AE59="")),"XX",IF(AND(OR(AE12=3,AE12=5,AE12="A",AE12="B",AE12="C"),OR(AE59="A1",AE59="B1")),"XXX","")))</f>
        <v/>
      </c>
      <c r="AF61" s="343" t="str">
        <f>IF(OR(AND(AF56="O",OR(AF29="O",AF31="O",AF34="O")),AND(バルブ!$R$7="10-",AF56="O")),"X",IF(AND(AF56="O",OR(AF57="",AF59="")),"XX",IF(AND(OR(AF12=3,AF12=5,AF12="A",AF12="B",AF12="C"),OR(AF59="A1",AF59="B1")),"XXX","")))</f>
        <v/>
      </c>
      <c r="AG61" s="343" t="str">
        <f>IF(OR(AND(AG56="O",OR(AG29="O",AG31="O",AG34="O")),AND(バルブ!$R$7="10-",AG56="O")),"X",IF(AND(AG56="O",OR(AG57="",AG59="")),"XX",IF(AND(OR(AG12=3,AG12=5,AG12="A",AG12="B",AG12="C"),OR(AG59="A1",AG59="B1")),"XXX","")))</f>
        <v/>
      </c>
      <c r="AH61" s="344" t="str">
        <f>IF(OR(AND(AH56="O",OR(AH29="O",AH31="O",AH34="O")),AND(バルブ!$R$7="10-",AH56="O")),"X",IF(AND(AH56="O",OR(AH57="",AH59="")),"XX",IF(AND(OR(AH12=3,AH12=5,AH12="A",AH12="B",AH12="C"),OR(AH59="A1",AH59="B1")),"XXX","")))</f>
        <v/>
      </c>
      <c r="AI61" s="333"/>
      <c r="AJ61" s="548"/>
      <c r="AK61" s="549"/>
      <c r="AL61" s="549"/>
      <c r="AM61" s="549"/>
      <c r="AN61" s="549"/>
      <c r="AO61" s="550"/>
      <c r="AP61" s="326"/>
      <c r="BB61" s="313" t="s">
        <v>776</v>
      </c>
      <c r="BC61" s="313" t="s">
        <v>777</v>
      </c>
      <c r="BD61" s="313" t="s">
        <v>778</v>
      </c>
      <c r="CI61" s="250">
        <v>14</v>
      </c>
      <c r="CJ61" s="13" t="s">
        <v>592</v>
      </c>
      <c r="CK61" s="304"/>
      <c r="CL61" s="304"/>
      <c r="CM61" s="304" t="str">
        <f t="shared" si="21"/>
        <v/>
      </c>
      <c r="CN61" s="304"/>
      <c r="CO61" s="304"/>
      <c r="CP61" s="304"/>
    </row>
    <row r="62" spans="2:94" ht="12" customHeight="1" x14ac:dyDescent="0.15">
      <c r="B62" s="585"/>
      <c r="C62" s="537" t="str">
        <f>C55</f>
        <v/>
      </c>
      <c r="D62" s="538"/>
      <c r="E62" s="538"/>
      <c r="F62" s="538"/>
      <c r="G62" s="538"/>
      <c r="H62" s="538"/>
      <c r="I62" s="539"/>
      <c r="J62" s="379"/>
      <c r="K62" s="380" t="str">
        <f>K55</f>
        <v/>
      </c>
      <c r="L62" s="380" t="str">
        <f t="shared" ref="L62:AH62" si="24">L55</f>
        <v/>
      </c>
      <c r="M62" s="380" t="str">
        <f t="shared" si="24"/>
        <v/>
      </c>
      <c r="N62" s="380" t="str">
        <f t="shared" si="24"/>
        <v/>
      </c>
      <c r="O62" s="380" t="str">
        <f t="shared" si="24"/>
        <v/>
      </c>
      <c r="P62" s="380" t="str">
        <f t="shared" si="24"/>
        <v/>
      </c>
      <c r="Q62" s="380" t="str">
        <f t="shared" si="24"/>
        <v/>
      </c>
      <c r="R62" s="380" t="str">
        <f t="shared" si="24"/>
        <v/>
      </c>
      <c r="S62" s="380" t="str">
        <f t="shared" si="24"/>
        <v/>
      </c>
      <c r="T62" s="380" t="str">
        <f t="shared" si="24"/>
        <v/>
      </c>
      <c r="U62" s="380" t="str">
        <f t="shared" si="24"/>
        <v/>
      </c>
      <c r="V62" s="380" t="str">
        <f t="shared" si="24"/>
        <v/>
      </c>
      <c r="W62" s="380" t="str">
        <f t="shared" si="24"/>
        <v/>
      </c>
      <c r="X62" s="380" t="str">
        <f t="shared" si="24"/>
        <v/>
      </c>
      <c r="Y62" s="380" t="str">
        <f t="shared" si="24"/>
        <v/>
      </c>
      <c r="Z62" s="380" t="str">
        <f t="shared" si="24"/>
        <v/>
      </c>
      <c r="AA62" s="380" t="str">
        <f t="shared" si="24"/>
        <v/>
      </c>
      <c r="AB62" s="380" t="str">
        <f t="shared" si="24"/>
        <v/>
      </c>
      <c r="AC62" s="380" t="str">
        <f t="shared" si="24"/>
        <v/>
      </c>
      <c r="AD62" s="380" t="str">
        <f t="shared" si="24"/>
        <v/>
      </c>
      <c r="AE62" s="380" t="str">
        <f t="shared" si="24"/>
        <v/>
      </c>
      <c r="AF62" s="380" t="str">
        <f t="shared" si="24"/>
        <v/>
      </c>
      <c r="AG62" s="380" t="str">
        <f t="shared" si="24"/>
        <v/>
      </c>
      <c r="AH62" s="380" t="str">
        <f t="shared" si="24"/>
        <v/>
      </c>
      <c r="AI62" s="379"/>
      <c r="AJ62" s="537" t="str">
        <f>AJ55</f>
        <v/>
      </c>
      <c r="AK62" s="538"/>
      <c r="AL62" s="538"/>
      <c r="AM62" s="538"/>
      <c r="AN62" s="538"/>
      <c r="AO62" s="540"/>
      <c r="AP62" s="381"/>
      <c r="CJ62" s="13"/>
      <c r="CK62" s="304"/>
      <c r="CL62" s="304"/>
      <c r="CM62" s="304"/>
      <c r="CN62" s="304"/>
      <c r="CO62" s="304"/>
      <c r="CP62" s="304"/>
    </row>
    <row r="63" spans="2:94" ht="15" customHeight="1" x14ac:dyDescent="0.15">
      <c r="B63" s="585"/>
      <c r="C63" s="554" t="s">
        <v>213</v>
      </c>
      <c r="D63" s="587"/>
      <c r="E63" s="587"/>
      <c r="F63" s="587"/>
      <c r="G63" s="587"/>
      <c r="H63" s="587"/>
      <c r="I63" s="588"/>
      <c r="J63" s="418"/>
      <c r="K63" s="328"/>
      <c r="L63" s="328"/>
      <c r="M63" s="328"/>
      <c r="N63" s="328"/>
      <c r="O63" s="328"/>
      <c r="P63" s="328"/>
      <c r="Q63" s="328"/>
      <c r="R63" s="328"/>
      <c r="S63" s="328"/>
      <c r="T63" s="328"/>
      <c r="U63" s="328"/>
      <c r="V63" s="328"/>
      <c r="W63" s="328"/>
      <c r="X63" s="328"/>
      <c r="Y63" s="328"/>
      <c r="Z63" s="328"/>
      <c r="AA63" s="345"/>
      <c r="AB63" s="345"/>
      <c r="AC63" s="345"/>
      <c r="AD63" s="345"/>
      <c r="AE63" s="345"/>
      <c r="AF63" s="345"/>
      <c r="AG63" s="345"/>
      <c r="AH63" s="345"/>
      <c r="AI63" s="418"/>
      <c r="AJ63" s="659" t="s">
        <v>779</v>
      </c>
      <c r="AK63" s="659"/>
      <c r="AL63" s="659"/>
      <c r="AM63" s="659"/>
      <c r="AN63" s="659"/>
      <c r="AO63" s="660"/>
      <c r="AP63" s="192" t="str">
        <f>IF(COUNTA(K63:AH63)=0,"",COUNTA(K63:AH63))</f>
        <v/>
      </c>
      <c r="CI63" s="250">
        <v>15</v>
      </c>
      <c r="CJ63" s="13" t="s">
        <v>997</v>
      </c>
      <c r="CK63" s="304"/>
      <c r="CL63" s="304"/>
      <c r="CM63" s="304" t="str">
        <f t="shared" si="21"/>
        <v/>
      </c>
      <c r="CN63" s="304"/>
      <c r="CO63" s="304"/>
      <c r="CP63" s="304"/>
    </row>
    <row r="64" spans="2:94" ht="15" customHeight="1" x14ac:dyDescent="0.15">
      <c r="B64" s="585"/>
      <c r="C64" s="554" t="s">
        <v>780</v>
      </c>
      <c r="D64" s="587"/>
      <c r="E64" s="587"/>
      <c r="F64" s="587"/>
      <c r="G64" s="587"/>
      <c r="H64" s="587"/>
      <c r="I64" s="588"/>
      <c r="J64" s="419" t="str">
        <f>IF(AP64="","",IF(OR(AND(OR(ベース!R55="U",ベース!R55="D"),仕様書作成!AP64&gt;0),AND(ベース!$R$55="B",AP64&gt;1),AI89&gt;0),"X",""))</f>
        <v/>
      </c>
      <c r="K64" s="346"/>
      <c r="L64" s="346"/>
      <c r="M64" s="346"/>
      <c r="N64" s="346"/>
      <c r="O64" s="346"/>
      <c r="P64" s="346"/>
      <c r="Q64" s="346"/>
      <c r="R64" s="346"/>
      <c r="S64" s="346"/>
      <c r="T64" s="346"/>
      <c r="U64" s="346"/>
      <c r="V64" s="346"/>
      <c r="W64" s="346"/>
      <c r="X64" s="346"/>
      <c r="Y64" s="346"/>
      <c r="Z64" s="346"/>
      <c r="AA64" s="347"/>
      <c r="AB64" s="347"/>
      <c r="AC64" s="347"/>
      <c r="AD64" s="347"/>
      <c r="AE64" s="347"/>
      <c r="AF64" s="347"/>
      <c r="AG64" s="347"/>
      <c r="AH64" s="348"/>
      <c r="AI64" s="419" t="str">
        <f>IF(AP64="","",IF(OR(AND(OR(ベース!R55="U",ベース!R55="D"),仕様書作成!AP64&gt;0),AND(ベース!$R$55="B",AP64&gt;1),AI89&gt;0),"X",""))</f>
        <v/>
      </c>
      <c r="AJ64" s="659" t="s">
        <v>714</v>
      </c>
      <c r="AK64" s="659"/>
      <c r="AL64" s="659"/>
      <c r="AM64" s="659"/>
      <c r="AN64" s="659"/>
      <c r="AO64" s="660"/>
      <c r="AP64" s="192" t="str">
        <f>IF(COUNTA(K64:AH64)=0,"",COUNTA(K64:AH64))</f>
        <v/>
      </c>
      <c r="CI64" s="250">
        <v>16</v>
      </c>
      <c r="CJ64" s="13" t="s">
        <v>593</v>
      </c>
      <c r="CK64" s="304"/>
      <c r="CL64" s="304"/>
      <c r="CM64" s="304" t="str">
        <f t="shared" si="21"/>
        <v/>
      </c>
      <c r="CN64" s="304"/>
      <c r="CO64" s="304"/>
      <c r="CP64" s="304"/>
    </row>
    <row r="65" spans="2:195" ht="15" customHeight="1" x14ac:dyDescent="0.15">
      <c r="B65" s="585"/>
      <c r="C65" s="589" t="s">
        <v>214</v>
      </c>
      <c r="D65" s="590"/>
      <c r="E65" s="590"/>
      <c r="F65" s="590"/>
      <c r="G65" s="590"/>
      <c r="H65" s="590"/>
      <c r="I65" s="591"/>
      <c r="J65" s="420" t="str">
        <f>IF(AP65="","",IF(OR(AND(OR(ベース!R55="U",ベース!R55="D"),仕様書作成!AP65&gt;0),AND(ベース!$R$55="B",AP65&gt;2),AI90&gt;0),"X",""))</f>
        <v/>
      </c>
      <c r="K65" s="349"/>
      <c r="L65" s="349"/>
      <c r="M65" s="349"/>
      <c r="N65" s="349"/>
      <c r="O65" s="349"/>
      <c r="P65" s="349"/>
      <c r="Q65" s="349"/>
      <c r="R65" s="349"/>
      <c r="S65" s="349"/>
      <c r="T65" s="349"/>
      <c r="U65" s="349"/>
      <c r="V65" s="349"/>
      <c r="W65" s="349"/>
      <c r="X65" s="349"/>
      <c r="Y65" s="349"/>
      <c r="Z65" s="349"/>
      <c r="AA65" s="350"/>
      <c r="AB65" s="350"/>
      <c r="AC65" s="350"/>
      <c r="AD65" s="350"/>
      <c r="AE65" s="350"/>
      <c r="AF65" s="350"/>
      <c r="AG65" s="350"/>
      <c r="AH65" s="220"/>
      <c r="AI65" s="420" t="str">
        <f>IF(AP65="","",IF(OR(AND(OR(ベース!R55="U",ベース!R55="D"),仕様書作成!AP65&gt;0),AND(ベース!$R$55="B",AP65&gt;2),AI90&gt;0),"X",""))</f>
        <v/>
      </c>
      <c r="AJ65" s="643" t="s">
        <v>715</v>
      </c>
      <c r="AK65" s="643"/>
      <c r="AL65" s="643"/>
      <c r="AM65" s="643"/>
      <c r="AN65" s="643"/>
      <c r="AO65" s="644"/>
      <c r="AP65" s="224" t="str">
        <f>IF(COUNTA(K65:AH65)=0,"",COUNTA(K65:AH65)*2)</f>
        <v/>
      </c>
      <c r="CI65" s="250">
        <v>17</v>
      </c>
      <c r="CJ65" s="13" t="s">
        <v>594</v>
      </c>
      <c r="CK65" s="304"/>
      <c r="CL65" s="304"/>
      <c r="CM65" s="304" t="str">
        <f t="shared" si="21"/>
        <v/>
      </c>
      <c r="CN65" s="304"/>
      <c r="CO65" s="304"/>
      <c r="CP65" s="304"/>
    </row>
    <row r="66" spans="2:195" ht="15" customHeight="1" x14ac:dyDescent="0.15">
      <c r="B66" s="585"/>
      <c r="C66" s="638" t="s">
        <v>215</v>
      </c>
      <c r="D66" s="639"/>
      <c r="E66" s="639"/>
      <c r="F66" s="639"/>
      <c r="G66" s="639"/>
      <c r="H66" s="639"/>
      <c r="I66" s="640"/>
      <c r="J66" s="624" t="s">
        <v>432</v>
      </c>
      <c r="K66" s="351"/>
      <c r="L66" s="351"/>
      <c r="M66" s="351"/>
      <c r="N66" s="351"/>
      <c r="O66" s="351"/>
      <c r="P66" s="351"/>
      <c r="Q66" s="351"/>
      <c r="R66" s="351"/>
      <c r="S66" s="351"/>
      <c r="T66" s="351"/>
      <c r="U66" s="351"/>
      <c r="V66" s="351"/>
      <c r="W66" s="351"/>
      <c r="X66" s="351"/>
      <c r="Y66" s="351"/>
      <c r="Z66" s="351"/>
      <c r="AA66" s="352"/>
      <c r="AB66" s="352"/>
      <c r="AC66" s="352"/>
      <c r="AD66" s="352"/>
      <c r="AE66" s="352"/>
      <c r="AF66" s="352"/>
      <c r="AG66" s="352"/>
      <c r="AH66" s="353"/>
      <c r="AI66" s="624" t="s">
        <v>432</v>
      </c>
      <c r="AJ66" s="641" t="s">
        <v>781</v>
      </c>
      <c r="AK66" s="641"/>
      <c r="AL66" s="641"/>
      <c r="AM66" s="641"/>
      <c r="AN66" s="641"/>
      <c r="AO66" s="642"/>
      <c r="AP66" s="661" t="s">
        <v>432</v>
      </c>
      <c r="CI66" s="250">
        <v>18</v>
      </c>
      <c r="CJ66" s="13" t="s">
        <v>998</v>
      </c>
      <c r="CK66" s="304"/>
      <c r="CL66" s="304"/>
      <c r="CM66" s="304" t="str">
        <f t="shared" si="21"/>
        <v/>
      </c>
      <c r="CN66" s="304"/>
      <c r="CO66" s="304"/>
      <c r="CP66" s="304"/>
    </row>
    <row r="67" spans="2:195" ht="15" customHeight="1" x14ac:dyDescent="0.15">
      <c r="B67" s="585"/>
      <c r="C67" s="663" t="str">
        <f>IF(COUNTIF(K67:AH67,"X")&gt;0,$BB$67,"")</f>
        <v/>
      </c>
      <c r="D67" s="664"/>
      <c r="E67" s="664"/>
      <c r="F67" s="664"/>
      <c r="G67" s="664"/>
      <c r="H67" s="664"/>
      <c r="I67" s="665"/>
      <c r="J67" s="625"/>
      <c r="K67" s="225"/>
      <c r="L67" s="151" t="str">
        <f>IF(AND(K66&lt;&gt;"",L66&lt;&gt;""),"X",IF(K66&lt;&gt;"","-",""))</f>
        <v/>
      </c>
      <c r="M67" s="151" t="str">
        <f t="shared" ref="M67:AH67" si="25">IF(AND(L66&lt;&gt;"",M66&lt;&gt;""),"X",IF(L66&lt;&gt;"","-",""))</f>
        <v/>
      </c>
      <c r="N67" s="151" t="str">
        <f t="shared" si="25"/>
        <v/>
      </c>
      <c r="O67" s="151" t="str">
        <f t="shared" si="25"/>
        <v/>
      </c>
      <c r="P67" s="151" t="str">
        <f t="shared" si="25"/>
        <v/>
      </c>
      <c r="Q67" s="151" t="str">
        <f t="shared" si="25"/>
        <v/>
      </c>
      <c r="R67" s="151" t="str">
        <f t="shared" si="25"/>
        <v/>
      </c>
      <c r="S67" s="151" t="str">
        <f t="shared" si="25"/>
        <v/>
      </c>
      <c r="T67" s="151" t="str">
        <f t="shared" si="25"/>
        <v/>
      </c>
      <c r="U67" s="151" t="str">
        <f t="shared" si="25"/>
        <v/>
      </c>
      <c r="V67" s="151" t="str">
        <f t="shared" si="25"/>
        <v/>
      </c>
      <c r="W67" s="151" t="str">
        <f t="shared" si="25"/>
        <v/>
      </c>
      <c r="X67" s="151" t="str">
        <f t="shared" si="25"/>
        <v/>
      </c>
      <c r="Y67" s="151" t="str">
        <f t="shared" si="25"/>
        <v/>
      </c>
      <c r="Z67" s="151" t="str">
        <f t="shared" si="25"/>
        <v/>
      </c>
      <c r="AA67" s="151" t="str">
        <f t="shared" si="25"/>
        <v/>
      </c>
      <c r="AB67" s="151" t="str">
        <f t="shared" si="25"/>
        <v/>
      </c>
      <c r="AC67" s="151" t="str">
        <f t="shared" si="25"/>
        <v/>
      </c>
      <c r="AD67" s="151" t="str">
        <f t="shared" si="25"/>
        <v/>
      </c>
      <c r="AE67" s="151" t="str">
        <f t="shared" si="25"/>
        <v/>
      </c>
      <c r="AF67" s="151" t="str">
        <f t="shared" si="25"/>
        <v/>
      </c>
      <c r="AG67" s="151" t="str">
        <f t="shared" si="25"/>
        <v/>
      </c>
      <c r="AH67" s="151" t="str">
        <f t="shared" si="25"/>
        <v/>
      </c>
      <c r="AI67" s="625"/>
      <c r="AJ67" s="666"/>
      <c r="AK67" s="667"/>
      <c r="AL67" s="667"/>
      <c r="AM67" s="667"/>
      <c r="AN67" s="667"/>
      <c r="AO67" s="668"/>
      <c r="AP67" s="662"/>
      <c r="BB67" s="313" t="s">
        <v>338</v>
      </c>
      <c r="CI67" s="250">
        <v>19</v>
      </c>
      <c r="CJ67" s="13" t="s">
        <v>999</v>
      </c>
      <c r="CK67" s="304"/>
      <c r="CL67" s="304"/>
      <c r="CM67" s="304" t="str">
        <f t="shared" si="21"/>
        <v/>
      </c>
      <c r="CN67" s="304"/>
      <c r="CO67" s="304"/>
      <c r="CP67" s="304"/>
    </row>
    <row r="68" spans="2:195" ht="15" customHeight="1" x14ac:dyDescent="0.15">
      <c r="B68" s="585"/>
      <c r="C68" s="560" t="str">
        <f>IF(COUNTIF(K68:AH68,"X")&gt;0,$BB$68,"")</f>
        <v/>
      </c>
      <c r="D68" s="561"/>
      <c r="E68" s="561"/>
      <c r="F68" s="561"/>
      <c r="G68" s="561"/>
      <c r="H68" s="561"/>
      <c r="I68" s="562"/>
      <c r="J68" s="223"/>
      <c r="K68" s="149" t="str">
        <f>IF(AND(K66&lt;&gt;"",K8&lt;&gt;L8),"X",IF(AND(ベース!$R$55&lt;&gt;"CM",OR(仕様書作成!K66&lt;&gt;"",仕様書作成!K67&lt;&gt;"")),"XX",""))</f>
        <v/>
      </c>
      <c r="L68" s="149" t="str">
        <f>IF(AND(L66&lt;&gt;"",L8&lt;&gt;M8),"X",IF(AND(K68="X",L67="-"),"X",IF(AND(ベース!$R$55&lt;&gt;"CM",OR(仕様書作成!L66&lt;&gt;"",仕様書作成!L67&lt;&gt;"")),"XX","")))</f>
        <v/>
      </c>
      <c r="M68" s="149" t="str">
        <f>IF(AND(M66&lt;&gt;"",M8&lt;&gt;N8),"X",IF(AND(L68="X",M67="-"),"X",IF(AND(ベース!$R$55&lt;&gt;"CM",OR(仕様書作成!M66&lt;&gt;"",仕様書作成!M67&lt;&gt;"")),"XX","")))</f>
        <v/>
      </c>
      <c r="N68" s="149" t="str">
        <f>IF(AND(N66&lt;&gt;"",N8&lt;&gt;O8),"X",IF(AND(M68="X",N67="-"),"X",IF(AND(ベース!$R$55&lt;&gt;"CM",OR(仕様書作成!N66&lt;&gt;"",仕様書作成!N67&lt;&gt;"")),"XX","")))</f>
        <v/>
      </c>
      <c r="O68" s="149" t="str">
        <f>IF(AND(O66&lt;&gt;"",O8&lt;&gt;P8),"X",IF(AND(N68="X",O67="-"),"X",IF(AND(ベース!$R$55&lt;&gt;"CM",OR(仕様書作成!O66&lt;&gt;"",仕様書作成!O67&lt;&gt;"")),"XX","")))</f>
        <v/>
      </c>
      <c r="P68" s="149" t="str">
        <f>IF(AND(P66&lt;&gt;"",P8&lt;&gt;Q8),"X",IF(AND(O68="X",P67="-"),"X",IF(AND(ベース!$R$55&lt;&gt;"CM",OR(仕様書作成!P66&lt;&gt;"",仕様書作成!P67&lt;&gt;"")),"XX","")))</f>
        <v/>
      </c>
      <c r="Q68" s="149" t="str">
        <f>IF(AND(Q66&lt;&gt;"",Q8&lt;&gt;R8),"X",IF(AND(P68="X",Q67="-"),"X",IF(AND(ベース!$R$55&lt;&gt;"CM",OR(仕様書作成!Q66&lt;&gt;"",仕様書作成!Q67&lt;&gt;"")),"XX","")))</f>
        <v/>
      </c>
      <c r="R68" s="149" t="str">
        <f>IF(AND(R66&lt;&gt;"",R8&lt;&gt;S8),"X",IF(AND(Q68="X",R67="-"),"X",IF(AND(ベース!$R$55&lt;&gt;"CM",OR(仕様書作成!R66&lt;&gt;"",仕様書作成!R67&lt;&gt;"")),"XX","")))</f>
        <v/>
      </c>
      <c r="S68" s="149" t="str">
        <f>IF(AND(S66&lt;&gt;"",S8&lt;&gt;T8),"X",IF(AND(R68="X",S67="-"),"X",IF(AND(ベース!$R$55&lt;&gt;"CM",OR(仕様書作成!S66&lt;&gt;"",仕様書作成!S67&lt;&gt;"")),"XX","")))</f>
        <v/>
      </c>
      <c r="T68" s="149" t="str">
        <f>IF(AND(T66&lt;&gt;"",T8&lt;&gt;U8),"X",IF(AND(S68="X",T67="-"),"X",IF(AND(ベース!$R$55&lt;&gt;"CM",OR(仕様書作成!T66&lt;&gt;"",仕様書作成!T67&lt;&gt;"")),"XX","")))</f>
        <v/>
      </c>
      <c r="U68" s="149" t="str">
        <f>IF(AND(U66&lt;&gt;"",U8&lt;&gt;V8),"X",IF(AND(T68="X",U67="-"),"X",IF(AND(ベース!$R$55&lt;&gt;"CM",OR(仕様書作成!U66&lt;&gt;"",仕様書作成!U67&lt;&gt;"")),"XX","")))</f>
        <v/>
      </c>
      <c r="V68" s="149" t="str">
        <f>IF(AND(V66&lt;&gt;"",V8&lt;&gt;W8),"X",IF(AND(U68="X",V67="-"),"X",IF(AND(ベース!$R$55&lt;&gt;"CM",OR(仕様書作成!V66&lt;&gt;"",仕様書作成!V67&lt;&gt;"")),"XX","")))</f>
        <v/>
      </c>
      <c r="W68" s="149" t="str">
        <f>IF(AND(W66&lt;&gt;"",W8&lt;&gt;X8),"X",IF(AND(V68="X",W67="-"),"X",IF(AND(ベース!$R$55&lt;&gt;"CM",OR(仕様書作成!W66&lt;&gt;"",仕様書作成!W67&lt;&gt;"")),"XX","")))</f>
        <v/>
      </c>
      <c r="X68" s="149" t="str">
        <f>IF(AND(X66&lt;&gt;"",X8&lt;&gt;Y8),"X",IF(AND(W68="X",X67="-"),"X",IF(AND(ベース!$R$55&lt;&gt;"CM",OR(仕様書作成!X66&lt;&gt;"",仕様書作成!X67&lt;&gt;"")),"XX","")))</f>
        <v/>
      </c>
      <c r="Y68" s="149" t="str">
        <f>IF(AND(Y66&lt;&gt;"",Y8&lt;&gt;Z8),"X",IF(AND(X68="X",Y67="-"),"X",IF(AND(ベース!$R$55&lt;&gt;"CM",OR(仕様書作成!Y66&lt;&gt;"",仕様書作成!Y67&lt;&gt;"")),"XX","")))</f>
        <v/>
      </c>
      <c r="Z68" s="149" t="str">
        <f>IF(AND(Z66&lt;&gt;"",Z8&lt;&gt;AA8),"X",IF(AND(Y68="X",Z67="-"),"X",IF(AND(ベース!$R$55&lt;&gt;"CM",OR(仕様書作成!Z66&lt;&gt;"",仕様書作成!Z67&lt;&gt;"")),"XX","")))</f>
        <v/>
      </c>
      <c r="AA68" s="149" t="str">
        <f>IF(AND(AA66&lt;&gt;"",AA8&lt;&gt;AB8),"X",IF(AND(Z68="X",AA67="-"),"X",IF(AND(ベース!$R$55&lt;&gt;"CM",OR(仕様書作成!AA66&lt;&gt;"",仕様書作成!AA67&lt;&gt;"")),"XX","")))</f>
        <v/>
      </c>
      <c r="AB68" s="149" t="str">
        <f>IF(AND(AB66&lt;&gt;"",AB8&lt;&gt;AC8),"X",IF(AND(AA68="X",AB67="-"),"X",IF(AND(ベース!$R$55&lt;&gt;"CM",OR(仕様書作成!AB66&lt;&gt;"",仕様書作成!AB67&lt;&gt;"")),"XX","")))</f>
        <v/>
      </c>
      <c r="AC68" s="149" t="str">
        <f>IF(AND(AC66&lt;&gt;"",AC8&lt;&gt;AD8),"X",IF(AND(AB68="X",AC67="-"),"X",IF(AND(ベース!$R$55&lt;&gt;"CM",OR(仕様書作成!AC66&lt;&gt;"",仕様書作成!AC67&lt;&gt;"")),"XX","")))</f>
        <v/>
      </c>
      <c r="AD68" s="149" t="str">
        <f>IF(AND(AD66&lt;&gt;"",AD8&lt;&gt;AE8),"X",IF(AND(AC68="X",AD67="-"),"X",IF(AND(ベース!$R$55&lt;&gt;"CM",OR(仕様書作成!AD66&lt;&gt;"",仕様書作成!AD67&lt;&gt;"")),"XX","")))</f>
        <v/>
      </c>
      <c r="AE68" s="149" t="str">
        <f>IF(AND(AE66&lt;&gt;"",AE8&lt;&gt;AF8),"X",IF(AND(AD68="X",AE67="-"),"X",IF(AND(ベース!$R$55&lt;&gt;"CM",OR(仕様書作成!AE66&lt;&gt;"",仕様書作成!AE67&lt;&gt;"")),"XX","")))</f>
        <v/>
      </c>
      <c r="AF68" s="149" t="str">
        <f>IF(AND(AF66&lt;&gt;"",AF8&lt;&gt;AG8),"X",IF(AND(AE68="X",AF67="-"),"X",IF(AND(ベース!$R$55&lt;&gt;"CM",OR(仕様書作成!AF66&lt;&gt;"",仕様書作成!AF67&lt;&gt;"")),"XX","")))</f>
        <v/>
      </c>
      <c r="AG68" s="149" t="str">
        <f>IF(AND(AG66&lt;&gt;"",AG8&lt;&gt;AH8),"X",IF(AND(AF68="X",AG67="-"),"X",IF(AND(ベース!$R$55&lt;&gt;"CM",OR(仕様書作成!AG66&lt;&gt;"",仕様書作成!AG67&lt;&gt;"")),"XX","")))</f>
        <v/>
      </c>
      <c r="AH68" s="149" t="str">
        <f>IF(AND(AH66&lt;&gt;"",AH8&lt;&gt;AI8),"X",IF(AND(AG68="X",AH67="-"),"X",IF(AND(ベース!$R$55&lt;&gt;"CM",OR(仕様書作成!AH66&lt;&gt;"",仕様書作成!AH67&lt;&gt;"")),"XX","")))</f>
        <v/>
      </c>
      <c r="AI68" s="223"/>
      <c r="AJ68" s="635" t="str">
        <f>IF(COUNTIF(K68:AH68,"X")&gt;0,$BC$68,IF(COUNTIF(K68:AH68,"XX")&gt;0,$BD$68,""))</f>
        <v/>
      </c>
      <c r="AK68" s="636"/>
      <c r="AL68" s="636"/>
      <c r="AM68" s="636"/>
      <c r="AN68" s="636"/>
      <c r="AO68" s="637"/>
      <c r="AP68" s="218"/>
      <c r="BB68" s="313" t="s">
        <v>339</v>
      </c>
      <c r="BC68" s="313" t="s">
        <v>361</v>
      </c>
      <c r="BD68" s="313" t="s">
        <v>551</v>
      </c>
      <c r="CI68" s="250">
        <v>20</v>
      </c>
      <c r="CJ68" s="13" t="s">
        <v>1000</v>
      </c>
      <c r="CK68" s="304"/>
      <c r="CL68" s="304"/>
      <c r="CM68" s="304" t="str">
        <f t="shared" si="21"/>
        <v/>
      </c>
      <c r="CN68" s="304"/>
      <c r="CO68" s="304"/>
      <c r="CP68" s="304"/>
    </row>
    <row r="69" spans="2:195" ht="15" customHeight="1" x14ac:dyDescent="0.2">
      <c r="B69" s="585"/>
      <c r="C69" s="621" t="str">
        <f>IF(ベース!$R$55="CM",$BB$69,IF(ベース!$R$55="LM",$BB$69,IF(AJ8&lt;&gt;"",$BB$69,$BC$69)))</f>
        <v>この行は使用しません→→→</v>
      </c>
      <c r="D69" s="622"/>
      <c r="E69" s="622"/>
      <c r="F69" s="622"/>
      <c r="G69" s="622"/>
      <c r="H69" s="622"/>
      <c r="I69" s="623"/>
      <c r="J69" s="624" t="s">
        <v>441</v>
      </c>
      <c r="K69" s="296"/>
      <c r="L69" s="296"/>
      <c r="M69" s="296"/>
      <c r="N69" s="296"/>
      <c r="O69" s="296"/>
      <c r="P69" s="296"/>
      <c r="Q69" s="296"/>
      <c r="R69" s="296"/>
      <c r="S69" s="296"/>
      <c r="T69" s="296"/>
      <c r="U69" s="296"/>
      <c r="V69" s="296"/>
      <c r="W69" s="296"/>
      <c r="X69" s="296"/>
      <c r="Y69" s="296"/>
      <c r="Z69" s="296"/>
      <c r="AA69" s="296"/>
      <c r="AB69" s="296"/>
      <c r="AC69" s="296"/>
      <c r="AD69" s="296"/>
      <c r="AE69" s="296"/>
      <c r="AF69" s="296"/>
      <c r="AG69" s="296"/>
      <c r="AH69" s="296"/>
      <c r="AI69" s="624" t="s">
        <v>441</v>
      </c>
      <c r="AJ69" s="626" t="str">
        <f>IF(AND(ベース!$R$55="CM",SUM(AK81:AL81)&gt;0),BD69,
IF(AND(ベース!$R$55="LM",SUM(AJ81,AM81)&gt;0),BE69,
IF(AND(COUNTIF(K72:AH73,"C")=0,$AP$86=0,$AI$84=1),$BG$69,
IF(AP81=AP83,"",IF(AND(AP83&lt;&gt;0,AP81-AP83&lt;&gt;0),$BF$69,
IF(AP81+AP83&lt;&gt;AP81,$BF$69,""))))))</f>
        <v/>
      </c>
      <c r="AK69" s="627"/>
      <c r="AL69" s="627"/>
      <c r="AM69" s="627"/>
      <c r="AN69" s="627"/>
      <c r="AO69" s="628"/>
      <c r="AP69" s="190"/>
      <c r="AQ69" s="410"/>
      <c r="AR69" s="410"/>
      <c r="AS69" s="410"/>
      <c r="AT69" s="410"/>
      <c r="AU69" s="410"/>
      <c r="AV69" s="410"/>
      <c r="AW69" s="410"/>
      <c r="AX69" s="410"/>
      <c r="BB69" s="313" t="s">
        <v>1001</v>
      </c>
      <c r="BC69" s="313" t="s">
        <v>356</v>
      </c>
      <c r="BD69" s="313" t="s">
        <v>552</v>
      </c>
      <c r="BE69" s="313" t="s">
        <v>553</v>
      </c>
      <c r="BF69" s="313" t="s">
        <v>554</v>
      </c>
      <c r="BG69" s="426" t="s">
        <v>1029</v>
      </c>
      <c r="CI69" s="250">
        <v>21</v>
      </c>
      <c r="CJ69" s="13" t="s">
        <v>1002</v>
      </c>
      <c r="CK69" s="304"/>
      <c r="CL69" s="304"/>
      <c r="CM69" s="304" t="str">
        <f t="shared" si="21"/>
        <v/>
      </c>
      <c r="CN69" s="304"/>
      <c r="CO69" s="304"/>
      <c r="CP69" s="304"/>
    </row>
    <row r="70" spans="2:195" ht="15" customHeight="1" x14ac:dyDescent="0.15">
      <c r="B70" s="585"/>
      <c r="C70" s="629"/>
      <c r="D70" s="630"/>
      <c r="E70" s="630"/>
      <c r="F70" s="630"/>
      <c r="G70" s="630"/>
      <c r="H70" s="630"/>
      <c r="I70" s="631"/>
      <c r="J70" s="625"/>
      <c r="K70" s="191" t="str">
        <f>IF(K9="","",IF($C$69=$BC$69,"",IF(AND(OR(ベース!R55="CM",ベース!R55="LM",仕様書作成!$C$69&lt;&gt;仕様書作成!$BC$69),OR(仕様書作成!K66&lt;&gt;"",仕様書作成!K67&lt;&gt;"",AND(仕様書作成!K73="C",K72="C"))),$BC$80,$BB$80)))</f>
        <v/>
      </c>
      <c r="L70" s="191" t="str">
        <f>IF(L9="","",IF($C$69=$BC$69,"",IF(AND(OR(ベース!S55="CM",ベース!S55="LM",仕様書作成!$C$69&lt;&gt;仕様書作成!$BC$69),OR(仕様書作成!L66&lt;&gt;"",仕様書作成!L67&lt;&gt;"",AND(仕様書作成!L73="C",L72="C"))),$BC$80,$BB$80)))</f>
        <v/>
      </c>
      <c r="M70" s="191" t="str">
        <f>IF(M9="","",IF($C$69=$BC$69,"",IF(AND(OR(ベース!T55="CM",ベース!T55="LM",仕様書作成!$C$69&lt;&gt;仕様書作成!$BC$69),OR(仕様書作成!M66&lt;&gt;"",仕様書作成!M67&lt;&gt;"",AND(仕様書作成!M73="C",M72="C"))),$BC$80,$BB$80)))</f>
        <v/>
      </c>
      <c r="N70" s="191" t="str">
        <f>IF(N9="","",IF($C$69=$BC$69,"",IF(AND(OR(ベース!U55="CM",ベース!U55="LM",仕様書作成!$C$69&lt;&gt;仕様書作成!$BC$69),OR(仕様書作成!N66&lt;&gt;"",仕様書作成!N67&lt;&gt;"",AND(仕様書作成!N73="C",N72="C"))),$BC$80,$BB$80)))</f>
        <v/>
      </c>
      <c r="O70" s="191" t="str">
        <f>IF(O9="","",IF($C$69=$BC$69,"",IF(AND(OR(ベース!V55="CM",ベース!V55="LM",仕様書作成!$C$69&lt;&gt;仕様書作成!$BC$69),OR(仕様書作成!O66&lt;&gt;"",仕様書作成!O67&lt;&gt;"",AND(仕様書作成!O73="C",O72="C"))),$BC$80,$BB$80)))</f>
        <v/>
      </c>
      <c r="P70" s="191" t="str">
        <f>IF(P9="","",IF($C$69=$BC$69,"",IF(AND(OR(ベース!W55="CM",ベース!W55="LM",仕様書作成!$C$69&lt;&gt;仕様書作成!$BC$69),OR(仕様書作成!P66&lt;&gt;"",仕様書作成!P67&lt;&gt;"",AND(仕様書作成!P73="C",P72="C"))),$BC$80,$BB$80)))</f>
        <v/>
      </c>
      <c r="Q70" s="191" t="str">
        <f>IF(Q9="","",IF($C$69=$BC$69,"",IF(AND(OR(ベース!X55="CM",ベース!X55="LM",仕様書作成!$C$69&lt;&gt;仕様書作成!$BC$69),OR(仕様書作成!Q66&lt;&gt;"",仕様書作成!Q67&lt;&gt;"",AND(仕様書作成!Q73="C",Q72="C"))),$BC$80,$BB$80)))</f>
        <v/>
      </c>
      <c r="R70" s="191" t="str">
        <f>IF(R9="","",IF($C$69=$BC$69,"",IF(AND(OR(ベース!Y55="CM",ベース!Y55="LM",仕様書作成!$C$69&lt;&gt;仕様書作成!$BC$69),OR(仕様書作成!R66&lt;&gt;"",仕様書作成!R67&lt;&gt;"",AND(仕様書作成!R73="C",R72="C"))),$BC$80,$BB$80)))</f>
        <v/>
      </c>
      <c r="S70" s="191" t="str">
        <f>IF(S9="","",IF($C$69=$BC$69,"",IF(AND(OR(ベース!Z55="CM",ベース!Z55="LM",仕様書作成!$C$69&lt;&gt;仕様書作成!$BC$69),OR(仕様書作成!S66&lt;&gt;"",仕様書作成!S67&lt;&gt;"",AND(仕様書作成!S73="C",S72="C"))),$BC$80,$BB$80)))</f>
        <v/>
      </c>
      <c r="T70" s="191" t="str">
        <f>IF(T9="","",IF($C$69=$BC$69,"",IF(AND(OR(ベース!AA55="CM",ベース!AA55="LM",仕様書作成!$C$69&lt;&gt;仕様書作成!$BC$69),OR(仕様書作成!T66&lt;&gt;"",仕様書作成!T67&lt;&gt;"",AND(仕様書作成!T73="C",T72="C"))),$BC$80,$BB$80)))</f>
        <v/>
      </c>
      <c r="U70" s="191" t="str">
        <f>IF(U9="","",IF($C$69=$BC$69,"",IF(AND(OR(ベース!AB55="CM",ベース!AB55="LM",仕様書作成!$C$69&lt;&gt;仕様書作成!$BC$69),OR(仕様書作成!U66&lt;&gt;"",仕様書作成!U67&lt;&gt;"",AND(仕様書作成!U73="C",U72="C"))),$BC$80,$BB$80)))</f>
        <v/>
      </c>
      <c r="V70" s="191" t="str">
        <f>IF(V9="","",IF($C$69=$BC$69,"",IF(AND(OR(ベース!AC55="CM",ベース!AC55="LM",仕様書作成!$C$69&lt;&gt;仕様書作成!$BC$69),OR(仕様書作成!V66&lt;&gt;"",仕様書作成!V67&lt;&gt;"",AND(仕様書作成!V73="C",V72="C"))),$BC$80,$BB$80)))</f>
        <v/>
      </c>
      <c r="W70" s="191" t="str">
        <f>IF(W9="","",IF($C$69=$BC$69,"",IF(AND(OR(ベース!AD55="CM",ベース!AD55="LM",仕様書作成!$C$69&lt;&gt;仕様書作成!$BC$69),OR(仕様書作成!W66&lt;&gt;"",仕様書作成!W67&lt;&gt;"",AND(仕様書作成!W73="C",W72="C"))),$BC$80,$BB$80)))</f>
        <v/>
      </c>
      <c r="X70" s="191" t="str">
        <f>IF(X9="","",IF($C$69=$BC$69,"",IF(AND(OR(ベース!AE55="CM",ベース!AE55="LM",仕様書作成!$C$69&lt;&gt;仕様書作成!$BC$69),OR(仕様書作成!X66&lt;&gt;"",仕様書作成!X67&lt;&gt;"",AND(仕様書作成!X73="C",X72="C"))),$BC$80,$BB$80)))</f>
        <v/>
      </c>
      <c r="Y70" s="191" t="str">
        <f>IF(Y9="","",IF($C$69=$BC$69,"",IF(AND(OR(ベース!AF55="CM",ベース!AF55="LM",仕様書作成!$C$69&lt;&gt;仕様書作成!$BC$69),OR(仕様書作成!Y66&lt;&gt;"",仕様書作成!Y67&lt;&gt;"",AND(仕様書作成!Y73="C",Y72="C"))),$BC$80,$BB$80)))</f>
        <v/>
      </c>
      <c r="Z70" s="191" t="str">
        <f>IF(Z9="","",IF($C$69=$BC$69,"",IF(AND(OR(ベース!AG55="CM",ベース!AG55="LM",仕様書作成!$C$69&lt;&gt;仕様書作成!$BC$69),OR(仕様書作成!Z66&lt;&gt;"",仕様書作成!Z67&lt;&gt;"",AND(仕様書作成!Z73="C",Z72="C"))),$BC$80,$BB$80)))</f>
        <v/>
      </c>
      <c r="AA70" s="191" t="str">
        <f>IF(AA9="","",IF($C$69=$BC$69,"",IF(AND(OR(ベース!AH55="CM",ベース!AH55="LM",仕様書作成!$C$69&lt;&gt;仕様書作成!$BC$69),OR(仕様書作成!AA66&lt;&gt;"",仕様書作成!AA67&lt;&gt;"",AND(仕様書作成!AA73="C",AA72="C"))),$BC$80,$BB$80)))</f>
        <v/>
      </c>
      <c r="AB70" s="191" t="str">
        <f>IF(AB9="","",IF($C$69=$BC$69,"",IF(AND(OR(ベース!AI55="CM",ベース!AI55="LM",仕様書作成!$C$69&lt;&gt;仕様書作成!$BC$69),OR(仕様書作成!AB66&lt;&gt;"",仕様書作成!AB67&lt;&gt;"",AND(仕様書作成!AB73="C",AB72="C"))),$BC$80,$BB$80)))</f>
        <v/>
      </c>
      <c r="AC70" s="191" t="str">
        <f>IF(AC9="","",IF($C$69=$BC$69,"",IF(AND(OR(ベース!AJ55="CM",ベース!AJ55="LM",仕様書作成!$C$69&lt;&gt;仕様書作成!$BC$69),OR(仕様書作成!AC66&lt;&gt;"",仕様書作成!AC67&lt;&gt;"",AND(仕様書作成!AC73="C",AC72="C"))),$BC$80,$BB$80)))</f>
        <v/>
      </c>
      <c r="AD70" s="191" t="str">
        <f>IF(AD9="","",IF($C$69=$BC$69,"",IF(AND(OR(ベース!AK55="CM",ベース!AK55="LM",仕様書作成!$C$69&lt;&gt;仕様書作成!$BC$69),OR(仕様書作成!AD66&lt;&gt;"",仕様書作成!AD67&lt;&gt;"",AND(仕様書作成!AD73="C",AD72="C"))),$BC$80,$BB$80)))</f>
        <v/>
      </c>
      <c r="AE70" s="191" t="str">
        <f>IF(AE9="","",IF($C$69=$BC$69,"",IF(AND(OR(ベース!AL55="CM",ベース!AL55="LM",仕様書作成!$C$69&lt;&gt;仕様書作成!$BC$69),OR(仕様書作成!AE66&lt;&gt;"",仕様書作成!AE67&lt;&gt;"",AND(仕様書作成!AE73="C",AE72="C"))),$BC$80,$BB$80)))</f>
        <v/>
      </c>
      <c r="AF70" s="191" t="str">
        <f>IF(AF9="","",IF($C$69=$BC$69,"",IF(AND(OR(ベース!AM55="CM",ベース!AM55="LM",仕様書作成!$C$69&lt;&gt;仕様書作成!$BC$69),OR(仕様書作成!AF66&lt;&gt;"",仕様書作成!AF67&lt;&gt;"",AND(仕様書作成!AF73="C",AF72="C"))),$BC$80,$BB$80)))</f>
        <v/>
      </c>
      <c r="AG70" s="191" t="str">
        <f>IF(AG9="","",IF($C$69=$BC$69,"",IF(AND(OR(ベース!AN55="CM",ベース!AN55="LM",仕様書作成!$C$69&lt;&gt;仕様書作成!$BC$69),OR(仕様書作成!AG66&lt;&gt;"",仕様書作成!AG67&lt;&gt;"",AND(仕様書作成!AG73="C",AG72="C"))),$BC$80,$BB$80)))</f>
        <v/>
      </c>
      <c r="AH70" s="191" t="str">
        <f>IF(AH9="","",IF($C$69=$BC$69,"",IF(AND(OR(ベース!AO55="CM",ベース!AO55="LM",仕様書作成!$C$69&lt;&gt;仕様書作成!$BC$69),OR(仕様書作成!AH66&lt;&gt;"",仕様書作成!AH67&lt;&gt;"",AND(仕様書作成!AH73="C",AH72="C"))),$BC$80,$BB$80)))</f>
        <v/>
      </c>
      <c r="AI70" s="625"/>
      <c r="AJ70" s="632" t="str">
        <f>IF(COUNTIF(K70:AH70,BB80)&lt;COUNTA(K69:AH69),"※配管指定箇所過剰",
IF(COUNTIF(K70:AH70,BB80)&gt;COUNTA(K69:AH69),"※配管指定漏れ有り",
IF(AND(COUNTIF(K69:AH70,"C")=0,COUNTIF(K70:AH70,"不要")=0,$AI$84=1),$BG$70,
IF(COUNTIF(K70:AH70,BB80)=COUNTA(K69:AH69),"",""))))</f>
        <v/>
      </c>
      <c r="AK70" s="633"/>
      <c r="AL70" s="633"/>
      <c r="AM70" s="633"/>
      <c r="AN70" s="633"/>
      <c r="AO70" s="634"/>
      <c r="AP70" s="192"/>
      <c r="AQ70" s="411"/>
      <c r="AR70" s="411"/>
      <c r="AS70" s="411"/>
      <c r="AT70" s="411"/>
      <c r="AU70" s="411"/>
      <c r="AV70" s="411"/>
      <c r="AW70" s="411"/>
      <c r="AX70" s="411"/>
      <c r="BB70" s="313" t="s">
        <v>350</v>
      </c>
      <c r="BC70" s="313" t="s">
        <v>351</v>
      </c>
      <c r="BD70" s="313" t="s">
        <v>352</v>
      </c>
      <c r="BE70" s="313" t="s">
        <v>374</v>
      </c>
      <c r="BG70" s="426" t="s">
        <v>1030</v>
      </c>
      <c r="CI70" s="250">
        <v>22</v>
      </c>
      <c r="CJ70" s="13" t="s">
        <v>1003</v>
      </c>
      <c r="CK70" s="304"/>
      <c r="CL70" s="304"/>
      <c r="CM70" s="304" t="str">
        <f t="shared" si="21"/>
        <v/>
      </c>
      <c r="CN70" s="304"/>
      <c r="CO70" s="304"/>
      <c r="CP70" s="304"/>
    </row>
    <row r="71" spans="2:195" ht="15" customHeight="1" x14ac:dyDescent="0.15">
      <c r="B71" s="585"/>
      <c r="C71" s="592" t="str">
        <f>IF(AND(ベース!R55="LM",OR(ベース!R46="B",ベース!R46="D",ベース!R46="E",ベース!R46="F",ベース!R46="H",ベース!R46="J")),$BE$71,"")</f>
        <v/>
      </c>
      <c r="D71" s="593"/>
      <c r="E71" s="593"/>
      <c r="F71" s="593"/>
      <c r="G71" s="593"/>
      <c r="H71" s="593"/>
      <c r="I71" s="594"/>
      <c r="J71" s="152"/>
      <c r="K71" s="284" t="str">
        <f>IF(AND(C71&lt;&gt;"",J71=""),"←必須項目です",IF(AND(C71="",J71&lt;&gt;""),"←空欄になります",""))</f>
        <v/>
      </c>
      <c r="L71" s="285"/>
      <c r="M71" s="285"/>
      <c r="N71" s="285"/>
      <c r="O71" s="285"/>
      <c r="P71" s="285"/>
      <c r="Q71" s="285"/>
      <c r="R71" s="285"/>
      <c r="S71" s="285"/>
      <c r="T71" s="285"/>
      <c r="U71" s="281"/>
      <c r="V71" s="281"/>
      <c r="W71" s="281"/>
      <c r="X71" s="281"/>
      <c r="Y71" s="285"/>
      <c r="Z71" s="285"/>
      <c r="AA71" s="285"/>
      <c r="AB71" s="285"/>
      <c r="AC71" s="285"/>
      <c r="AD71" s="285"/>
      <c r="AE71" s="285"/>
      <c r="AF71" s="285"/>
      <c r="AG71" s="285"/>
      <c r="AH71" s="286" t="str">
        <f>IF(AND(AJ71&lt;&gt;"",AI71=""),"必須項目です→",IF(AND(AJ71="",AI71&lt;&gt;""),"空欄になります→",""))</f>
        <v/>
      </c>
      <c r="AI71" s="287"/>
      <c r="AJ71" s="595" t="str">
        <f>IF(AND(ベース!R55="LM",OR(ベース!R46="B",ベース!R46="U",ベース!R46="C",ベース!R46="F",ベース!R46="G",ベース!R46="J")),$BF$71,"")</f>
        <v/>
      </c>
      <c r="AK71" s="596"/>
      <c r="AL71" s="596"/>
      <c r="AM71" s="596"/>
      <c r="AN71" s="596"/>
      <c r="AO71" s="597"/>
      <c r="AP71" s="192"/>
      <c r="AQ71" s="412"/>
      <c r="AR71" s="412"/>
      <c r="AS71" s="412"/>
      <c r="AT71" s="412"/>
      <c r="AU71" s="412"/>
      <c r="AV71" s="412"/>
      <c r="AW71" s="412"/>
      <c r="AX71" s="412"/>
      <c r="BC71" s="313" t="s">
        <v>962</v>
      </c>
      <c r="BD71" s="313" t="s">
        <v>943</v>
      </c>
      <c r="BE71" s="313" t="s">
        <v>555</v>
      </c>
      <c r="BF71" s="313" t="s">
        <v>556</v>
      </c>
      <c r="CI71" s="250">
        <v>23</v>
      </c>
      <c r="CJ71" s="13" t="s">
        <v>1004</v>
      </c>
      <c r="CK71" s="304"/>
      <c r="CL71" s="304"/>
      <c r="CM71" s="304" t="str">
        <f t="shared" si="21"/>
        <v/>
      </c>
      <c r="CN71" s="304"/>
      <c r="CO71" s="304"/>
      <c r="CP71" s="304"/>
    </row>
    <row r="72" spans="2:195" ht="15" customHeight="1" x14ac:dyDescent="0.15">
      <c r="B72" s="585"/>
      <c r="C72" s="598" t="s">
        <v>216</v>
      </c>
      <c r="D72" s="599"/>
      <c r="E72" s="600"/>
      <c r="F72" s="604" t="s">
        <v>782</v>
      </c>
      <c r="G72" s="605"/>
      <c r="H72" s="605"/>
      <c r="I72" s="606"/>
      <c r="J72" s="607" t="s">
        <v>432</v>
      </c>
      <c r="K72" s="153"/>
      <c r="L72" s="153"/>
      <c r="M72" s="153"/>
      <c r="N72" s="153"/>
      <c r="O72" s="153"/>
      <c r="P72" s="153"/>
      <c r="Q72" s="153"/>
      <c r="R72" s="153"/>
      <c r="S72" s="153"/>
      <c r="T72" s="153"/>
      <c r="U72" s="153"/>
      <c r="V72" s="153"/>
      <c r="W72" s="153"/>
      <c r="X72" s="153"/>
      <c r="Y72" s="153"/>
      <c r="Z72" s="153"/>
      <c r="AA72" s="233"/>
      <c r="AB72" s="233"/>
      <c r="AC72" s="233"/>
      <c r="AD72" s="233"/>
      <c r="AE72" s="233"/>
      <c r="AF72" s="233"/>
      <c r="AG72" s="233"/>
      <c r="AH72" s="233"/>
      <c r="AI72" s="607" t="s">
        <v>432</v>
      </c>
      <c r="AJ72" s="609" t="str">
        <f>IF(AND(AND(ベース!R55&lt;&gt;"CM",ベース!R55&lt;&gt;"LM"),COUNTIF(K72:AH73,"C")&gt;0),$BE$72,"")</f>
        <v/>
      </c>
      <c r="AK72" s="610"/>
      <c r="AL72" s="610"/>
      <c r="AM72" s="610"/>
      <c r="AN72" s="610"/>
      <c r="AO72" s="611"/>
      <c r="AP72" s="216" t="s">
        <v>432</v>
      </c>
      <c r="AQ72" s="413"/>
      <c r="AR72" s="413"/>
      <c r="AS72" s="413"/>
      <c r="AT72" s="413"/>
      <c r="AU72" s="413"/>
      <c r="AV72" s="413"/>
      <c r="AW72" s="413"/>
      <c r="AX72" s="413"/>
      <c r="BB72" s="313" t="s">
        <v>1005</v>
      </c>
      <c r="BC72" s="313" t="s">
        <v>1006</v>
      </c>
      <c r="BD72" s="313" t="s">
        <v>379</v>
      </c>
      <c r="BE72" s="313" t="s">
        <v>557</v>
      </c>
      <c r="CI72" s="250">
        <v>24</v>
      </c>
      <c r="CJ72" s="13" t="s">
        <v>1007</v>
      </c>
      <c r="CK72" s="304"/>
      <c r="CL72" s="304"/>
      <c r="CM72" s="304" t="str">
        <f t="shared" si="21"/>
        <v/>
      </c>
      <c r="CN72" s="304"/>
      <c r="CO72" s="304"/>
      <c r="CP72" s="304"/>
    </row>
    <row r="73" spans="2:195" s="115" customFormat="1" ht="15" customHeight="1" x14ac:dyDescent="0.15">
      <c r="B73" s="586"/>
      <c r="C73" s="601"/>
      <c r="D73" s="602"/>
      <c r="E73" s="603"/>
      <c r="F73" s="612" t="s">
        <v>783</v>
      </c>
      <c r="G73" s="613"/>
      <c r="H73" s="613"/>
      <c r="I73" s="614"/>
      <c r="J73" s="608"/>
      <c r="K73" s="188"/>
      <c r="L73" s="154"/>
      <c r="M73" s="154"/>
      <c r="N73" s="154"/>
      <c r="O73" s="154"/>
      <c r="P73" s="154"/>
      <c r="Q73" s="154"/>
      <c r="R73" s="154"/>
      <c r="S73" s="154"/>
      <c r="T73" s="154"/>
      <c r="U73" s="154"/>
      <c r="V73" s="154"/>
      <c r="W73" s="154"/>
      <c r="X73" s="154"/>
      <c r="Y73" s="154"/>
      <c r="Z73" s="154"/>
      <c r="AA73" s="154"/>
      <c r="AB73" s="154"/>
      <c r="AC73" s="154"/>
      <c r="AD73" s="154"/>
      <c r="AE73" s="154"/>
      <c r="AF73" s="154"/>
      <c r="AG73" s="154"/>
      <c r="AH73" s="154"/>
      <c r="AI73" s="608"/>
      <c r="AJ73" s="615"/>
      <c r="AK73" s="616"/>
      <c r="AL73" s="616"/>
      <c r="AM73" s="616"/>
      <c r="AN73" s="616"/>
      <c r="AO73" s="617"/>
      <c r="AP73" s="220" t="s">
        <v>441</v>
      </c>
      <c r="AQ73" s="413"/>
      <c r="AR73" s="413"/>
      <c r="AS73" s="413"/>
      <c r="AT73" s="413"/>
      <c r="AU73" s="413"/>
      <c r="AV73" s="413"/>
      <c r="AW73" s="413"/>
      <c r="AX73" s="413"/>
      <c r="AY73" s="250"/>
      <c r="AZ73" s="250"/>
      <c r="BA73" s="250"/>
      <c r="BB73" s="313" t="s">
        <v>362</v>
      </c>
      <c r="BC73" s="313" t="s">
        <v>363</v>
      </c>
      <c r="BD73" s="313" t="s">
        <v>364</v>
      </c>
      <c r="BE73" s="313" t="s">
        <v>365</v>
      </c>
      <c r="BF73" s="313"/>
      <c r="BG73" s="250"/>
      <c r="BH73" s="250"/>
      <c r="BI73" s="250"/>
      <c r="BJ73" s="250"/>
      <c r="BK73" s="250"/>
      <c r="BL73" s="250"/>
      <c r="BM73" s="250"/>
      <c r="BN73" s="250"/>
      <c r="BO73" s="250"/>
      <c r="BP73" s="250"/>
      <c r="BQ73" s="250"/>
      <c r="BR73" s="250"/>
      <c r="BS73" s="250"/>
      <c r="BT73" s="250"/>
      <c r="BU73" s="250"/>
      <c r="BV73" s="250"/>
      <c r="BW73" s="250"/>
      <c r="BX73" s="250"/>
      <c r="BY73" s="250"/>
      <c r="BZ73" s="250"/>
      <c r="CA73" s="250"/>
      <c r="CB73" s="250"/>
      <c r="CC73" s="250"/>
      <c r="CD73" s="250"/>
      <c r="CE73" s="250"/>
      <c r="CF73" s="250"/>
      <c r="CG73" s="250"/>
      <c r="CH73" s="250"/>
      <c r="CI73" s="250">
        <v>25</v>
      </c>
      <c r="CJ73" s="13" t="s">
        <v>1008</v>
      </c>
      <c r="CK73" s="304"/>
      <c r="CL73" s="304"/>
      <c r="CM73" s="304" t="str">
        <f t="shared" si="21"/>
        <v/>
      </c>
      <c r="CN73" s="304"/>
      <c r="CO73" s="304"/>
      <c r="CP73" s="304"/>
      <c r="CQ73" s="304"/>
      <c r="CR73" s="304"/>
      <c r="CS73" s="304"/>
      <c r="CT73" s="304"/>
      <c r="CU73" s="304"/>
      <c r="CV73" s="304"/>
      <c r="CW73" s="304"/>
      <c r="CX73" s="304"/>
      <c r="CY73" s="304"/>
      <c r="CZ73" s="304"/>
      <c r="DA73" s="304"/>
      <c r="DB73" s="304"/>
      <c r="DC73" s="304"/>
      <c r="DD73" s="304"/>
      <c r="DE73" s="304"/>
      <c r="DF73" s="304"/>
      <c r="DG73" s="304"/>
      <c r="DH73" s="304"/>
      <c r="DI73" s="304"/>
      <c r="DJ73" s="304"/>
      <c r="DK73" s="304"/>
      <c r="DL73" s="304"/>
      <c r="DM73" s="304"/>
      <c r="DN73" s="304"/>
      <c r="DO73" s="304"/>
      <c r="DP73" s="250"/>
      <c r="DQ73" s="250"/>
      <c r="DR73" s="250"/>
      <c r="DS73" s="250"/>
      <c r="DT73" s="250"/>
      <c r="DU73" s="250"/>
      <c r="DV73" s="250"/>
      <c r="DW73" s="250"/>
      <c r="DX73" s="250"/>
      <c r="DY73" s="250"/>
      <c r="DZ73" s="250"/>
      <c r="EA73" s="250"/>
      <c r="EB73" s="250"/>
      <c r="EC73" s="250"/>
      <c r="ED73" s="250"/>
      <c r="EE73" s="250"/>
      <c r="EF73" s="250"/>
      <c r="EG73" s="250"/>
      <c r="EH73" s="250"/>
      <c r="EI73" s="250"/>
      <c r="EJ73" s="250"/>
      <c r="EK73" s="250"/>
      <c r="EL73" s="250"/>
      <c r="EM73" s="250"/>
      <c r="EN73" s="250"/>
      <c r="EO73" s="250"/>
      <c r="EP73" s="250"/>
      <c r="EQ73" s="250"/>
      <c r="ER73" s="101"/>
      <c r="ES73" s="101"/>
      <c r="ET73" s="101"/>
      <c r="EU73" s="101"/>
      <c r="EV73" s="101"/>
      <c r="EW73" s="101"/>
      <c r="EX73" s="101"/>
      <c r="EY73" s="101"/>
      <c r="EZ73" s="101"/>
      <c r="FA73" s="101"/>
      <c r="FB73" s="101"/>
      <c r="FC73" s="101"/>
      <c r="FD73" s="101"/>
      <c r="FE73" s="101"/>
      <c r="FF73" s="101"/>
      <c r="FG73" s="101"/>
      <c r="FH73" s="101"/>
      <c r="FI73" s="101"/>
      <c r="FJ73" s="101"/>
      <c r="FK73" s="101"/>
      <c r="FL73" s="101"/>
      <c r="FM73" s="101"/>
      <c r="FN73" s="101"/>
      <c r="FO73" s="101"/>
      <c r="FP73" s="101"/>
      <c r="FQ73" s="101"/>
      <c r="FR73" s="101"/>
      <c r="FS73" s="101"/>
      <c r="FT73" s="101"/>
      <c r="FU73" s="101"/>
      <c r="FV73" s="101"/>
      <c r="FW73" s="101"/>
      <c r="FX73" s="101"/>
      <c r="FY73" s="101"/>
      <c r="FZ73" s="101"/>
      <c r="GA73" s="101"/>
      <c r="GB73" s="101"/>
      <c r="GC73" s="101"/>
      <c r="GD73" s="101"/>
      <c r="GE73" s="101"/>
      <c r="GF73" s="101"/>
      <c r="GG73" s="101"/>
      <c r="GH73" s="101"/>
      <c r="GI73" s="101"/>
      <c r="GJ73" s="101"/>
      <c r="GK73" s="101"/>
      <c r="GL73" s="101"/>
      <c r="GM73" s="101"/>
    </row>
    <row r="74" spans="2:195" s="115" customFormat="1" ht="15" customHeight="1" x14ac:dyDescent="0.15">
      <c r="B74" s="584" t="s">
        <v>217</v>
      </c>
      <c r="C74" s="554" t="s">
        <v>218</v>
      </c>
      <c r="D74" s="587"/>
      <c r="E74" s="587"/>
      <c r="F74" s="587"/>
      <c r="G74" s="587"/>
      <c r="H74" s="587"/>
      <c r="I74" s="588"/>
      <c r="J74" s="354"/>
      <c r="K74" s="355" t="str">
        <f>IF(ベース!$R$46="U",$BB$73,IF(ベース!$R$46="D",$BC$73,""))</f>
        <v/>
      </c>
      <c r="L74" s="101"/>
      <c r="M74" s="101"/>
      <c r="N74" s="101"/>
      <c r="O74" s="101"/>
      <c r="P74" s="101"/>
      <c r="Q74" s="101"/>
      <c r="R74" s="101"/>
      <c r="S74" s="101"/>
      <c r="T74" s="101"/>
      <c r="U74" s="101"/>
      <c r="V74" s="101"/>
      <c r="W74" s="101"/>
      <c r="X74" s="101"/>
      <c r="Y74" s="101"/>
      <c r="Z74" s="101"/>
      <c r="AA74" s="101"/>
      <c r="AB74" s="101"/>
      <c r="AC74" s="101"/>
      <c r="AD74" s="101"/>
      <c r="AE74" s="101"/>
      <c r="AF74" s="101"/>
      <c r="AG74" s="101"/>
      <c r="AH74" s="288" t="str">
        <f>IF(ベース!$R$46="D",$BD$73,IF(ベース!$R$46="U",$BE$73,""))</f>
        <v/>
      </c>
      <c r="AI74" s="356"/>
      <c r="AJ74" s="845" t="str">
        <f>IF($J$82="","",
IF(AND($J$82="N",$J$74="AA"),BG$74,
IF(AND($J$82="M",$J$74="BB"),BG$74,"")))</f>
        <v/>
      </c>
      <c r="AK74" s="846"/>
      <c r="AL74" s="846"/>
      <c r="AM74" s="846" t="str">
        <f>IF($J$82="","",
IF(AND($J$82="N",$AI$74="AA"),$BG$74,
IF(AND($J$82="M",$AI$74="BB"),$BG$74,"")))</f>
        <v/>
      </c>
      <c r="AN74" s="846"/>
      <c r="AO74" s="846"/>
      <c r="AP74" s="436" t="str">
        <f>IF(COUNTIF(AJ74:AO77,"ミリ、インチ確認")&gt;0,"X","")</f>
        <v/>
      </c>
      <c r="AQ74" s="413"/>
      <c r="AR74" s="413"/>
      <c r="AS74" s="413"/>
      <c r="AT74" s="413"/>
      <c r="AU74" s="413"/>
      <c r="AV74" s="413"/>
      <c r="AW74" s="413"/>
      <c r="AX74" s="413"/>
      <c r="AY74" s="250"/>
      <c r="AZ74" s="250"/>
      <c r="BA74" s="250"/>
      <c r="BB74" s="313" t="s">
        <v>362</v>
      </c>
      <c r="BC74" s="313" t="s">
        <v>366</v>
      </c>
      <c r="BD74" s="313" t="s">
        <v>364</v>
      </c>
      <c r="BE74" s="313" t="s">
        <v>367</v>
      </c>
      <c r="BF74" s="313"/>
      <c r="BG74" s="427" t="s">
        <v>1031</v>
      </c>
      <c r="BH74" s="250"/>
      <c r="BI74" s="250"/>
      <c r="BJ74" s="250"/>
      <c r="BK74" s="250"/>
      <c r="BL74" s="250"/>
      <c r="BM74" s="250"/>
      <c r="BN74" s="250"/>
      <c r="BO74" s="250"/>
      <c r="BP74" s="250"/>
      <c r="BQ74" s="250"/>
      <c r="BR74" s="250"/>
      <c r="BS74" s="250"/>
      <c r="BT74" s="250"/>
      <c r="BU74" s="250"/>
      <c r="BV74" s="250"/>
      <c r="BW74" s="250"/>
      <c r="BX74" s="250"/>
      <c r="BY74" s="250"/>
      <c r="BZ74" s="250"/>
      <c r="CA74" s="250"/>
      <c r="CB74" s="250"/>
      <c r="CC74" s="250"/>
      <c r="CD74" s="250"/>
      <c r="CE74" s="250"/>
      <c r="CF74" s="250"/>
      <c r="CG74" s="250"/>
      <c r="CH74" s="250"/>
      <c r="CI74" s="250">
        <v>26</v>
      </c>
      <c r="CJ74" s="13" t="s">
        <v>1009</v>
      </c>
      <c r="CK74" s="304"/>
      <c r="CL74" s="304"/>
      <c r="CM74" s="304" t="str">
        <f t="shared" si="21"/>
        <v/>
      </c>
      <c r="CN74" s="304"/>
      <c r="CO74" s="304"/>
      <c r="CP74" s="304"/>
      <c r="CQ74" s="304"/>
      <c r="CR74" s="304"/>
      <c r="CS74" s="304"/>
      <c r="CT74" s="304"/>
      <c r="CU74" s="304"/>
      <c r="CV74" s="304"/>
      <c r="CW74" s="304"/>
      <c r="CX74" s="304"/>
      <c r="CY74" s="304"/>
      <c r="CZ74" s="304"/>
      <c r="DA74" s="304"/>
      <c r="DB74" s="304"/>
      <c r="DC74" s="304"/>
      <c r="DD74" s="304"/>
      <c r="DE74" s="304"/>
      <c r="DF74" s="304"/>
      <c r="DG74" s="304"/>
      <c r="DH74" s="304"/>
      <c r="DI74" s="304"/>
      <c r="DJ74" s="304"/>
      <c r="DK74" s="304"/>
      <c r="DL74" s="304"/>
      <c r="DM74" s="304"/>
      <c r="DN74" s="304"/>
      <c r="DO74" s="304"/>
      <c r="DP74" s="250"/>
      <c r="DQ74" s="250"/>
      <c r="DR74" s="250"/>
      <c r="DS74" s="250"/>
      <c r="DT74" s="250"/>
      <c r="DU74" s="250"/>
      <c r="DV74" s="250"/>
      <c r="DW74" s="250"/>
      <c r="DX74" s="250"/>
      <c r="DY74" s="250"/>
      <c r="DZ74" s="250"/>
      <c r="EA74" s="250"/>
      <c r="EB74" s="250"/>
      <c r="EC74" s="250"/>
      <c r="ED74" s="250"/>
      <c r="EE74" s="250"/>
      <c r="EF74" s="250"/>
      <c r="EG74" s="250"/>
      <c r="EH74" s="250"/>
      <c r="EI74" s="250"/>
      <c r="EJ74" s="250"/>
      <c r="EK74" s="250"/>
      <c r="EL74" s="250"/>
      <c r="EM74" s="250"/>
      <c r="EN74" s="250"/>
      <c r="EO74" s="250"/>
      <c r="EP74" s="250"/>
      <c r="EQ74" s="250"/>
      <c r="ER74" s="101"/>
      <c r="ES74" s="101"/>
      <c r="ET74" s="101"/>
      <c r="EU74" s="101"/>
      <c r="EV74" s="101"/>
      <c r="EW74" s="101"/>
      <c r="EX74" s="101"/>
      <c r="EY74" s="101"/>
      <c r="EZ74" s="101"/>
      <c r="FA74" s="101"/>
      <c r="FB74" s="101"/>
      <c r="FC74" s="101"/>
      <c r="FD74" s="101"/>
      <c r="FE74" s="101"/>
      <c r="FF74" s="101"/>
      <c r="FG74" s="101"/>
      <c r="FH74" s="101"/>
      <c r="FI74" s="101"/>
      <c r="FJ74" s="101"/>
      <c r="FK74" s="101"/>
      <c r="FL74" s="101"/>
      <c r="FM74" s="101"/>
      <c r="FN74" s="101"/>
      <c r="FO74" s="101"/>
      <c r="FP74" s="101"/>
      <c r="FQ74" s="101"/>
      <c r="FR74" s="101"/>
      <c r="FS74" s="101"/>
      <c r="FT74" s="101"/>
      <c r="FU74" s="101"/>
      <c r="FV74" s="101"/>
      <c r="FW74" s="101"/>
      <c r="FX74" s="101"/>
      <c r="FY74" s="101"/>
      <c r="FZ74" s="101"/>
      <c r="GA74" s="101"/>
      <c r="GB74" s="101"/>
      <c r="GC74" s="101"/>
      <c r="GD74" s="101"/>
      <c r="GE74" s="101"/>
      <c r="GF74" s="101"/>
      <c r="GG74" s="101"/>
      <c r="GH74" s="101"/>
      <c r="GI74" s="101"/>
      <c r="GJ74" s="101"/>
      <c r="GK74" s="101"/>
      <c r="GL74" s="101"/>
      <c r="GM74" s="101"/>
    </row>
    <row r="75" spans="2:195" s="115" customFormat="1" ht="15" customHeight="1" x14ac:dyDescent="0.15">
      <c r="B75" s="585"/>
      <c r="C75" s="557" t="s">
        <v>219</v>
      </c>
      <c r="D75" s="566"/>
      <c r="E75" s="566"/>
      <c r="F75" s="566"/>
      <c r="G75" s="566"/>
      <c r="H75" s="566"/>
      <c r="I75" s="567"/>
      <c r="J75" s="287"/>
      <c r="K75" s="355" t="str">
        <f>IF(ベース!$R$46="U",$BB$74,IF(ベース!$R$49="S",$BB$74,IF(ベース!$R$46="D",$BC$74,"")))</f>
        <v/>
      </c>
      <c r="L75" s="101"/>
      <c r="M75" s="101"/>
      <c r="N75" s="101"/>
      <c r="O75" s="101"/>
      <c r="P75" s="101"/>
      <c r="Q75" s="101"/>
      <c r="R75" s="101"/>
      <c r="S75" s="101"/>
      <c r="T75" s="101"/>
      <c r="U75" s="101"/>
      <c r="V75" s="101"/>
      <c r="W75" s="101"/>
      <c r="X75" s="101"/>
      <c r="Y75" s="101"/>
      <c r="Z75" s="101"/>
      <c r="AA75" s="101"/>
      <c r="AB75" s="101"/>
      <c r="AC75" s="101"/>
      <c r="AD75" s="101"/>
      <c r="AE75" s="101"/>
      <c r="AF75" s="101"/>
      <c r="AG75" s="101"/>
      <c r="AH75" s="288" t="str">
        <f>IF(ベース!$R$46="D",$BD$74,IF(ベース!$R$49="S",$BD$74,IF(ベース!$R$46="U",$BE$74,"")))</f>
        <v/>
      </c>
      <c r="AI75" s="303"/>
      <c r="AJ75" s="847" t="str">
        <f>IF($J$82="","",
IF(AND($J$82="N",OR($J$75="AA",$J$75="CC")),$BG$74,
IF(AND($J$82="M",OR($J$75="BB",$J$75="DD")),$BG$74,"")))</f>
        <v/>
      </c>
      <c r="AK75" s="848"/>
      <c r="AL75" s="848"/>
      <c r="AM75" s="848" t="str">
        <f>IF($J$82="","",
IF(AND($J$82="N",OR($AI$75="AA",$AI$75="CC")),$BG$74,
IF(AND($J$82="M",OR($AI$75="BB",$AI$75="DD")),$BG$74,"")))</f>
        <v/>
      </c>
      <c r="AN75" s="848"/>
      <c r="AO75" s="848"/>
      <c r="AP75" s="214" t="s">
        <v>1034</v>
      </c>
      <c r="AQ75" s="250"/>
      <c r="AR75" s="250"/>
      <c r="AS75" s="250"/>
      <c r="AT75" s="250"/>
      <c r="AU75" s="250"/>
      <c r="AV75" s="250"/>
      <c r="AW75" s="250"/>
      <c r="AX75" s="250"/>
      <c r="AY75" s="250"/>
      <c r="AZ75" s="250"/>
      <c r="BA75" s="250"/>
      <c r="BB75" s="313" t="s">
        <v>362</v>
      </c>
      <c r="BC75" s="313" t="s">
        <v>363</v>
      </c>
      <c r="BD75" s="313" t="s">
        <v>364</v>
      </c>
      <c r="BE75" s="313" t="s">
        <v>365</v>
      </c>
      <c r="BF75" s="313" t="s">
        <v>127</v>
      </c>
      <c r="BG75" s="250"/>
      <c r="BH75" s="250"/>
      <c r="BI75" s="250"/>
      <c r="BJ75" s="250"/>
      <c r="BK75" s="250"/>
      <c r="BL75" s="250"/>
      <c r="BM75" s="250"/>
      <c r="BN75" s="250"/>
      <c r="BO75" s="250"/>
      <c r="BP75" s="250"/>
      <c r="BQ75" s="250"/>
      <c r="BR75" s="250"/>
      <c r="BS75" s="250"/>
      <c r="BT75" s="250"/>
      <c r="BU75" s="250"/>
      <c r="BV75" s="250"/>
      <c r="BW75" s="250"/>
      <c r="BX75" s="250"/>
      <c r="BY75" s="250"/>
      <c r="BZ75" s="250"/>
      <c r="CA75" s="250"/>
      <c r="CB75" s="250"/>
      <c r="CC75" s="250"/>
      <c r="CD75" s="250"/>
      <c r="CE75" s="250"/>
      <c r="CF75" s="250"/>
      <c r="CG75" s="250"/>
      <c r="CH75" s="250"/>
      <c r="CI75" s="250">
        <v>27</v>
      </c>
      <c r="CJ75" s="13" t="s">
        <v>1010</v>
      </c>
      <c r="CK75" s="304"/>
      <c r="CL75" s="304"/>
      <c r="CM75" s="304" t="str">
        <f t="shared" si="21"/>
        <v/>
      </c>
      <c r="CN75" s="304"/>
      <c r="CO75" s="304"/>
      <c r="CP75" s="304"/>
      <c r="CQ75" s="304"/>
      <c r="CR75" s="304"/>
      <c r="CS75" s="304"/>
      <c r="CT75" s="304"/>
      <c r="CU75" s="304"/>
      <c r="CV75" s="304"/>
      <c r="CW75" s="304"/>
      <c r="CX75" s="304"/>
      <c r="CY75" s="304"/>
      <c r="CZ75" s="304"/>
      <c r="DA75" s="304"/>
      <c r="DB75" s="304"/>
      <c r="DC75" s="304"/>
      <c r="DD75" s="304"/>
      <c r="DE75" s="304"/>
      <c r="DF75" s="304"/>
      <c r="DG75" s="304"/>
      <c r="DH75" s="304"/>
      <c r="DI75" s="304"/>
      <c r="DJ75" s="304"/>
      <c r="DK75" s="304"/>
      <c r="DL75" s="304"/>
      <c r="DM75" s="304"/>
      <c r="DN75" s="304"/>
      <c r="DO75" s="304"/>
      <c r="DP75" s="250"/>
      <c r="DQ75" s="250"/>
      <c r="DR75" s="250"/>
      <c r="DS75" s="250"/>
      <c r="DT75" s="250"/>
      <c r="DU75" s="250"/>
      <c r="DV75" s="250"/>
      <c r="DW75" s="250"/>
      <c r="DX75" s="250"/>
      <c r="DY75" s="250"/>
      <c r="DZ75" s="250"/>
      <c r="EA75" s="250"/>
      <c r="EB75" s="250"/>
      <c r="EC75" s="250"/>
      <c r="ED75" s="250"/>
      <c r="EE75" s="250"/>
      <c r="EF75" s="250"/>
      <c r="EG75" s="250"/>
      <c r="EH75" s="250"/>
      <c r="EI75" s="250"/>
      <c r="EJ75" s="250"/>
      <c r="EK75" s="250"/>
      <c r="EL75" s="250"/>
      <c r="EM75" s="250"/>
      <c r="EN75" s="250"/>
      <c r="EO75" s="250"/>
      <c r="EP75" s="250"/>
      <c r="EQ75" s="250"/>
      <c r="ER75" s="101"/>
      <c r="ES75" s="101"/>
      <c r="ET75" s="101"/>
      <c r="EU75" s="101"/>
      <c r="EV75" s="101"/>
      <c r="EW75" s="101"/>
      <c r="EX75" s="101"/>
      <c r="EY75" s="101"/>
      <c r="EZ75" s="101"/>
      <c r="FA75" s="101"/>
      <c r="FB75" s="101"/>
      <c r="FC75" s="101"/>
      <c r="FD75" s="101"/>
      <c r="FE75" s="101"/>
      <c r="FF75" s="101"/>
      <c r="FG75" s="101"/>
      <c r="FH75" s="101"/>
      <c r="FI75" s="101"/>
      <c r="FJ75" s="101"/>
      <c r="FK75" s="101"/>
      <c r="FL75" s="101"/>
      <c r="FM75" s="101"/>
      <c r="FN75" s="101"/>
      <c r="FO75" s="101"/>
      <c r="FP75" s="101"/>
      <c r="FQ75" s="101"/>
      <c r="FR75" s="101"/>
      <c r="FS75" s="101"/>
      <c r="FT75" s="101"/>
      <c r="FU75" s="101"/>
      <c r="FV75" s="101"/>
      <c r="FW75" s="101"/>
      <c r="FX75" s="101"/>
      <c r="FY75" s="101"/>
      <c r="FZ75" s="101"/>
      <c r="GA75" s="101"/>
      <c r="GB75" s="101"/>
      <c r="GC75" s="101"/>
      <c r="GD75" s="101"/>
      <c r="GE75" s="101"/>
      <c r="GF75" s="101"/>
      <c r="GG75" s="101"/>
      <c r="GH75" s="101"/>
      <c r="GI75" s="101"/>
      <c r="GJ75" s="101"/>
      <c r="GK75" s="101"/>
      <c r="GL75" s="101"/>
      <c r="GM75" s="101"/>
    </row>
    <row r="76" spans="2:195" s="115" customFormat="1" ht="15" customHeight="1" x14ac:dyDescent="0.15">
      <c r="B76" s="585"/>
      <c r="C76" s="557" t="s">
        <v>220</v>
      </c>
      <c r="D76" s="566"/>
      <c r="E76" s="566"/>
      <c r="F76" s="566"/>
      <c r="G76" s="566"/>
      <c r="H76" s="566"/>
      <c r="I76" s="567"/>
      <c r="J76" s="287"/>
      <c r="K76" s="355" t="str">
        <f>IF(OR(ベース!$R$49=$BF$75,ベース!$R$49="S"),$BB$75,IF(ベース!$R$46="U",$BB$75,IF(AND(ベース!$R$46="D",ベース!$R$49="R"),$BC$75,"")))</f>
        <v>← 使用できません（配管なし）</v>
      </c>
      <c r="L76" s="101"/>
      <c r="M76" s="101"/>
      <c r="N76" s="101"/>
      <c r="O76" s="101"/>
      <c r="P76" s="101"/>
      <c r="Q76" s="101"/>
      <c r="R76" s="101"/>
      <c r="S76" s="101"/>
      <c r="T76" s="101"/>
      <c r="U76" s="101"/>
      <c r="V76" s="101"/>
      <c r="W76" s="101"/>
      <c r="X76" s="101"/>
      <c r="Y76" s="101"/>
      <c r="Z76" s="101"/>
      <c r="AA76" s="101"/>
      <c r="AB76" s="101"/>
      <c r="AC76" s="101"/>
      <c r="AD76" s="101"/>
      <c r="AE76" s="101"/>
      <c r="AF76" s="101"/>
      <c r="AG76" s="101"/>
      <c r="AH76" s="288" t="str">
        <f>IF(OR(ベース!$R$49=$BF$75,ベース!$R$49="S"),$BD$75,IF(ベース!$R$46="D",$BD$75,IF(AND(ベース!$R$46="U",ベース!$R$49="R"),$BE$75,"")))</f>
        <v>使用できません（配管なし） →</v>
      </c>
      <c r="AI76" s="303"/>
      <c r="AJ76" s="847" t="str">
        <f>IF($J$82="","",
IF(AND($J$82="N",$J$76="A"),$BG$74,
IF(AND($J$82="M",$J$76="B"),$BG$74,"")))</f>
        <v/>
      </c>
      <c r="AK76" s="848"/>
      <c r="AL76" s="848"/>
      <c r="AM76" s="848" t="str">
        <f>IF($J$82="","",
IF(AND($J$82="N",$AI$76="A"),$BG$74,
IF(AND($J$82="M",$AI$76="B"),$BG$74,"")))</f>
        <v/>
      </c>
      <c r="AN76" s="848"/>
      <c r="AO76" s="848"/>
      <c r="AP76" s="214" t="s">
        <v>1035</v>
      </c>
      <c r="AQ76" s="250"/>
      <c r="AR76" s="250"/>
      <c r="AS76" s="250"/>
      <c r="AT76" s="250"/>
      <c r="AU76" s="250"/>
      <c r="AV76" s="250"/>
      <c r="AW76" s="250"/>
      <c r="AX76" s="250"/>
      <c r="AY76" s="250"/>
      <c r="AZ76" s="250"/>
      <c r="BA76" s="250"/>
      <c r="BB76" s="313" t="s">
        <v>362</v>
      </c>
      <c r="BC76" s="313" t="s">
        <v>363</v>
      </c>
      <c r="BD76" s="313" t="s">
        <v>364</v>
      </c>
      <c r="BE76" s="313" t="s">
        <v>365</v>
      </c>
      <c r="BF76" s="313" t="s">
        <v>127</v>
      </c>
      <c r="BG76" s="250"/>
      <c r="BH76" s="250"/>
      <c r="BI76" s="250"/>
      <c r="BJ76" s="250"/>
      <c r="BK76" s="250"/>
      <c r="BL76" s="250"/>
      <c r="BM76" s="250"/>
      <c r="BN76" s="250"/>
      <c r="BO76" s="250"/>
      <c r="BP76" s="250"/>
      <c r="BQ76" s="250"/>
      <c r="BR76" s="250"/>
      <c r="BS76" s="250"/>
      <c r="BT76" s="250"/>
      <c r="BU76" s="250"/>
      <c r="BV76" s="250"/>
      <c r="BW76" s="250"/>
      <c r="BX76" s="250"/>
      <c r="BY76" s="250"/>
      <c r="BZ76" s="250"/>
      <c r="CA76" s="250"/>
      <c r="CB76" s="250"/>
      <c r="CC76" s="250"/>
      <c r="CD76" s="250"/>
      <c r="CE76" s="250"/>
      <c r="CF76" s="250"/>
      <c r="CG76" s="250"/>
      <c r="CH76" s="250"/>
      <c r="CI76" s="250">
        <v>28</v>
      </c>
      <c r="CJ76" s="13" t="s">
        <v>595</v>
      </c>
      <c r="CK76" s="304"/>
      <c r="CL76" s="304"/>
      <c r="CM76" s="304" t="str">
        <f t="shared" si="21"/>
        <v/>
      </c>
      <c r="CN76" s="304"/>
      <c r="CO76" s="304"/>
      <c r="CP76" s="304"/>
      <c r="CQ76" s="304"/>
      <c r="CR76" s="304"/>
      <c r="CS76" s="304"/>
      <c r="CT76" s="304"/>
      <c r="CU76" s="304"/>
      <c r="CV76" s="304"/>
      <c r="CW76" s="304"/>
      <c r="CX76" s="304"/>
      <c r="CY76" s="304"/>
      <c r="CZ76" s="304"/>
      <c r="DA76" s="304"/>
      <c r="DB76" s="304"/>
      <c r="DC76" s="304"/>
      <c r="DD76" s="304"/>
      <c r="DE76" s="304"/>
      <c r="DF76" s="304"/>
      <c r="DG76" s="304"/>
      <c r="DH76" s="304"/>
      <c r="DI76" s="304"/>
      <c r="DJ76" s="304"/>
      <c r="DK76" s="304"/>
      <c r="DL76" s="304"/>
      <c r="DM76" s="304"/>
      <c r="DN76" s="304"/>
      <c r="DO76" s="304"/>
      <c r="DP76" s="250"/>
      <c r="DQ76" s="250"/>
      <c r="DR76" s="250"/>
      <c r="DS76" s="250"/>
      <c r="DT76" s="250"/>
      <c r="DU76" s="250"/>
      <c r="DV76" s="250"/>
      <c r="DW76" s="250"/>
      <c r="DX76" s="250"/>
      <c r="DY76" s="250"/>
      <c r="DZ76" s="250"/>
      <c r="EA76" s="250"/>
      <c r="EB76" s="250"/>
      <c r="EC76" s="250"/>
      <c r="ED76" s="250"/>
      <c r="EE76" s="250"/>
      <c r="EF76" s="250"/>
      <c r="EG76" s="250"/>
      <c r="EH76" s="250"/>
      <c r="EI76" s="250"/>
      <c r="EJ76" s="250"/>
      <c r="EK76" s="250"/>
      <c r="EL76" s="250"/>
      <c r="EM76" s="250"/>
      <c r="EN76" s="250"/>
      <c r="EO76" s="250"/>
      <c r="EP76" s="250"/>
      <c r="EQ76" s="250"/>
      <c r="ER76" s="101"/>
      <c r="ES76" s="101"/>
      <c r="ET76" s="101"/>
      <c r="EU76" s="101"/>
      <c r="EV76" s="101"/>
      <c r="EW76" s="101"/>
      <c r="EX76" s="101"/>
      <c r="EY76" s="101"/>
      <c r="EZ76" s="101"/>
      <c r="FA76" s="101"/>
      <c r="FB76" s="101"/>
      <c r="FC76" s="101"/>
      <c r="FD76" s="101"/>
      <c r="FE76" s="101"/>
      <c r="FF76" s="101"/>
      <c r="FG76" s="101"/>
      <c r="FH76" s="101"/>
      <c r="FI76" s="101"/>
      <c r="FJ76" s="101"/>
      <c r="FK76" s="101"/>
      <c r="FL76" s="101"/>
      <c r="FM76" s="101"/>
      <c r="FN76" s="101"/>
      <c r="FO76" s="101"/>
      <c r="FP76" s="101"/>
      <c r="FQ76" s="101"/>
      <c r="FR76" s="101"/>
      <c r="FS76" s="101"/>
      <c r="FT76" s="101"/>
      <c r="FU76" s="101"/>
      <c r="FV76" s="101"/>
      <c r="FW76" s="101"/>
      <c r="FX76" s="101"/>
      <c r="FY76" s="101"/>
      <c r="FZ76" s="101"/>
      <c r="GA76" s="101"/>
      <c r="GB76" s="101"/>
      <c r="GC76" s="101"/>
      <c r="GD76" s="101"/>
      <c r="GE76" s="101"/>
      <c r="GF76" s="101"/>
      <c r="GG76" s="101"/>
      <c r="GH76" s="101"/>
      <c r="GI76" s="101"/>
      <c r="GJ76" s="101"/>
      <c r="GK76" s="101"/>
      <c r="GL76" s="101"/>
      <c r="GM76" s="101"/>
    </row>
    <row r="77" spans="2:195" s="115" customFormat="1" x14ac:dyDescent="0.15">
      <c r="B77" s="586"/>
      <c r="C77" s="589" t="s">
        <v>221</v>
      </c>
      <c r="D77" s="590"/>
      <c r="E77" s="590"/>
      <c r="F77" s="590"/>
      <c r="G77" s="590"/>
      <c r="H77" s="590"/>
      <c r="I77" s="591"/>
      <c r="J77" s="357"/>
      <c r="K77" s="358" t="str">
        <f>IF(OR(ベース!$R$49=$BF$76,ベース!$R$49="S"),$BB$76,IF(ベース!$R$46="U",$BB$76,IF(AND(ベース!$R$46="D",ベース!$R$49="R"),$BC$76,"")))</f>
        <v>← 使用できません（配管なし）</v>
      </c>
      <c r="L77" s="226"/>
      <c r="M77" s="226"/>
      <c r="N77" s="226"/>
      <c r="O77" s="226"/>
      <c r="P77" s="226"/>
      <c r="Q77" s="226"/>
      <c r="R77" s="226"/>
      <c r="S77" s="226"/>
      <c r="T77" s="226"/>
      <c r="U77" s="226"/>
      <c r="V77" s="226"/>
      <c r="W77" s="226"/>
      <c r="X77" s="226"/>
      <c r="Y77" s="226"/>
      <c r="Z77" s="226"/>
      <c r="AA77" s="226"/>
      <c r="AB77" s="226"/>
      <c r="AC77" s="226"/>
      <c r="AD77" s="226"/>
      <c r="AE77" s="226"/>
      <c r="AF77" s="226"/>
      <c r="AG77" s="226"/>
      <c r="AH77" s="288" t="str">
        <f>IF(OR(ベース!$R$49=$BF$76,ベース!$R$49="S"),$BD$76,IF(ベース!$R$46="D",$BD$76,IF(AND(ベース!$R$46="U",ベース!$R$49="R"),$BE$76,"")))</f>
        <v>使用できません（配管なし） →</v>
      </c>
      <c r="AI77" s="359"/>
      <c r="AJ77" s="849" t="str">
        <f>IF($J$82="","",
IF(AND($J$82="N",$J$77="A"),$BG$74,
IF(AND($J$82="M",$J$77="B"),$BG$74,"")))</f>
        <v/>
      </c>
      <c r="AK77" s="850"/>
      <c r="AL77" s="850"/>
      <c r="AM77" s="850" t="str">
        <f>IF($J$82="","",
IF(AND($J$82="N",$AI$77="A"),$BG$74,
IF(AND($J$82="M",$AI$77="B"),$BG$74,"")))</f>
        <v/>
      </c>
      <c r="AN77" s="850"/>
      <c r="AO77" s="850"/>
      <c r="AP77" s="220" t="s">
        <v>1034</v>
      </c>
      <c r="AQ77" s="250"/>
      <c r="AR77" s="250"/>
      <c r="AS77" s="250"/>
      <c r="AT77" s="250"/>
      <c r="AU77" s="250"/>
      <c r="AV77" s="250"/>
      <c r="AW77" s="250"/>
      <c r="AX77" s="250"/>
      <c r="AY77" s="250"/>
      <c r="AZ77" s="250"/>
      <c r="BA77" s="250"/>
      <c r="BB77" s="313"/>
      <c r="BC77" s="313"/>
      <c r="BD77" s="313"/>
      <c r="BE77" s="313"/>
      <c r="BF77" s="313"/>
      <c r="BG77" s="250"/>
      <c r="BH77" s="250"/>
      <c r="BI77" s="250"/>
      <c r="BJ77" s="250"/>
      <c r="BK77" s="250"/>
      <c r="BL77" s="250"/>
      <c r="BM77" s="250"/>
      <c r="BN77" s="250"/>
      <c r="BO77" s="250"/>
      <c r="BP77" s="250"/>
      <c r="BQ77" s="250"/>
      <c r="BR77" s="250"/>
      <c r="BS77" s="250"/>
      <c r="BT77" s="250"/>
      <c r="BU77" s="250"/>
      <c r="BV77" s="250"/>
      <c r="BW77" s="250"/>
      <c r="BX77" s="250"/>
      <c r="BY77" s="250"/>
      <c r="BZ77" s="250"/>
      <c r="CA77" s="250"/>
      <c r="CB77" s="250"/>
      <c r="CC77" s="250"/>
      <c r="CD77" s="250"/>
      <c r="CE77" s="250"/>
      <c r="CF77" s="250"/>
      <c r="CG77" s="250"/>
      <c r="CH77" s="250"/>
      <c r="CI77" s="250">
        <v>29</v>
      </c>
      <c r="CJ77" s="13" t="s">
        <v>596</v>
      </c>
      <c r="CK77" s="304"/>
      <c r="CL77" s="304"/>
      <c r="CM77" s="304" t="str">
        <f t="shared" si="21"/>
        <v/>
      </c>
      <c r="CN77" s="304"/>
      <c r="CO77" s="304"/>
      <c r="CP77" s="304"/>
      <c r="CQ77" s="304"/>
      <c r="CR77" s="304"/>
      <c r="CS77" s="304"/>
      <c r="CT77" s="304"/>
      <c r="CU77" s="304"/>
      <c r="CV77" s="304"/>
      <c r="CW77" s="304"/>
      <c r="CX77" s="304"/>
      <c r="CY77" s="304"/>
      <c r="CZ77" s="304"/>
      <c r="DA77" s="304"/>
      <c r="DB77" s="304"/>
      <c r="DC77" s="304"/>
      <c r="DD77" s="304"/>
      <c r="DE77" s="304"/>
      <c r="DF77" s="304"/>
      <c r="DG77" s="304"/>
      <c r="DH77" s="304"/>
      <c r="DI77" s="304"/>
      <c r="DJ77" s="304"/>
      <c r="DK77" s="304"/>
      <c r="DL77" s="304"/>
      <c r="DM77" s="304"/>
      <c r="DN77" s="304"/>
      <c r="DO77" s="304"/>
      <c r="DP77" s="250"/>
      <c r="DQ77" s="250"/>
      <c r="DR77" s="250"/>
      <c r="DS77" s="250"/>
      <c r="DT77" s="250"/>
      <c r="DU77" s="250"/>
      <c r="DV77" s="250"/>
      <c r="DW77" s="250"/>
      <c r="DX77" s="250"/>
      <c r="DY77" s="250"/>
      <c r="DZ77" s="250"/>
      <c r="EA77" s="250"/>
      <c r="EB77" s="250"/>
      <c r="EC77" s="250"/>
      <c r="ED77" s="250"/>
      <c r="EE77" s="250"/>
      <c r="EF77" s="250"/>
      <c r="EG77" s="250"/>
      <c r="EH77" s="250"/>
      <c r="EI77" s="250"/>
      <c r="EJ77" s="250"/>
      <c r="EK77" s="250"/>
      <c r="EL77" s="250"/>
      <c r="EM77" s="250"/>
      <c r="EN77" s="250"/>
      <c r="EO77" s="250"/>
      <c r="EP77" s="250"/>
      <c r="EQ77" s="250"/>
      <c r="ER77" s="101"/>
      <c r="ES77" s="101"/>
      <c r="ET77" s="101"/>
      <c r="EU77" s="101"/>
      <c r="EV77" s="101"/>
      <c r="EW77" s="101"/>
      <c r="EX77" s="101"/>
      <c r="EY77" s="101"/>
      <c r="EZ77" s="101"/>
      <c r="FA77" s="101"/>
      <c r="FB77" s="101"/>
      <c r="FC77" s="101"/>
      <c r="FD77" s="101"/>
      <c r="FE77" s="101"/>
      <c r="FF77" s="101"/>
      <c r="FG77" s="101"/>
      <c r="FH77" s="101"/>
      <c r="FI77" s="101"/>
      <c r="FJ77" s="101"/>
      <c r="FK77" s="101"/>
      <c r="FL77" s="101"/>
      <c r="FM77" s="101"/>
      <c r="FN77" s="101"/>
      <c r="FO77" s="101"/>
      <c r="FP77" s="101"/>
      <c r="FQ77" s="101"/>
      <c r="FR77" s="101"/>
      <c r="FS77" s="101"/>
      <c r="FT77" s="101"/>
      <c r="FU77" s="101"/>
      <c r="FV77" s="101"/>
      <c r="FW77" s="101"/>
      <c r="FX77" s="101"/>
      <c r="FY77" s="101"/>
      <c r="FZ77" s="101"/>
      <c r="GA77" s="101"/>
      <c r="GB77" s="101"/>
      <c r="GC77" s="101"/>
      <c r="GD77" s="101"/>
      <c r="GE77" s="101"/>
      <c r="GF77" s="101"/>
      <c r="GG77" s="101"/>
      <c r="GH77" s="101"/>
      <c r="GI77" s="101"/>
      <c r="GJ77" s="101"/>
      <c r="GK77" s="101"/>
      <c r="GL77" s="101"/>
      <c r="GM77" s="101"/>
    </row>
    <row r="78" spans="2:195" s="115" customFormat="1" ht="14.25" x14ac:dyDescent="0.15">
      <c r="B78" s="305"/>
      <c r="C78" s="306"/>
      <c r="D78" s="306"/>
      <c r="E78" s="306"/>
      <c r="F78" s="306"/>
      <c r="G78" s="306"/>
      <c r="H78" s="306"/>
      <c r="I78" s="307"/>
      <c r="J78" s="360"/>
      <c r="K78" s="155" t="str">
        <f>IF(K9="","",K9)</f>
        <v/>
      </c>
      <c r="L78" s="155" t="str">
        <f t="shared" ref="L78:AH78" si="26">IF(L9="","",L9)</f>
        <v/>
      </c>
      <c r="M78" s="155" t="str">
        <f t="shared" si="26"/>
        <v/>
      </c>
      <c r="N78" s="155" t="str">
        <f t="shared" si="26"/>
        <v/>
      </c>
      <c r="O78" s="155" t="str">
        <f t="shared" si="26"/>
        <v/>
      </c>
      <c r="P78" s="155" t="str">
        <f t="shared" si="26"/>
        <v/>
      </c>
      <c r="Q78" s="155" t="str">
        <f t="shared" si="26"/>
        <v/>
      </c>
      <c r="R78" s="155" t="str">
        <f t="shared" si="26"/>
        <v/>
      </c>
      <c r="S78" s="155" t="str">
        <f t="shared" si="26"/>
        <v/>
      </c>
      <c r="T78" s="155" t="str">
        <f t="shared" si="26"/>
        <v/>
      </c>
      <c r="U78" s="155" t="str">
        <f t="shared" si="26"/>
        <v/>
      </c>
      <c r="V78" s="155" t="str">
        <f t="shared" si="26"/>
        <v/>
      </c>
      <c r="W78" s="155" t="str">
        <f t="shared" si="26"/>
        <v/>
      </c>
      <c r="X78" s="155" t="str">
        <f t="shared" si="26"/>
        <v/>
      </c>
      <c r="Y78" s="155" t="str">
        <f t="shared" si="26"/>
        <v/>
      </c>
      <c r="Z78" s="155" t="str">
        <f t="shared" si="26"/>
        <v/>
      </c>
      <c r="AA78" s="155" t="str">
        <f t="shared" si="26"/>
        <v/>
      </c>
      <c r="AB78" s="155" t="str">
        <f t="shared" si="26"/>
        <v/>
      </c>
      <c r="AC78" s="155" t="str">
        <f t="shared" si="26"/>
        <v/>
      </c>
      <c r="AD78" s="155" t="str">
        <f t="shared" si="26"/>
        <v/>
      </c>
      <c r="AE78" s="155" t="str">
        <f t="shared" si="26"/>
        <v/>
      </c>
      <c r="AF78" s="155" t="str">
        <f t="shared" si="26"/>
        <v/>
      </c>
      <c r="AG78" s="155" t="str">
        <f t="shared" si="26"/>
        <v/>
      </c>
      <c r="AH78" s="155" t="str">
        <f t="shared" si="26"/>
        <v/>
      </c>
      <c r="AI78" s="361"/>
      <c r="AJ78" s="835"/>
      <c r="AK78" s="836"/>
      <c r="AL78" s="836"/>
      <c r="AM78" s="836"/>
      <c r="AN78" s="836"/>
      <c r="AO78" s="837"/>
      <c r="AP78" s="661"/>
      <c r="AQ78" s="250"/>
      <c r="AR78" s="250"/>
      <c r="AS78" s="250"/>
      <c r="AT78" s="250"/>
      <c r="AU78" s="250"/>
      <c r="AV78" s="250"/>
      <c r="AW78" s="250"/>
      <c r="AX78" s="250"/>
      <c r="AY78" s="250"/>
      <c r="AZ78" s="250"/>
      <c r="BA78" s="250"/>
      <c r="BB78" s="313" t="s">
        <v>558</v>
      </c>
      <c r="BC78" s="313" t="s">
        <v>559</v>
      </c>
      <c r="BD78" s="313"/>
      <c r="BE78" s="313"/>
      <c r="BF78" s="313"/>
      <c r="BG78" s="250"/>
      <c r="BH78" s="250"/>
      <c r="BI78" s="250"/>
      <c r="BJ78" s="250"/>
      <c r="BK78" s="250"/>
      <c r="BL78" s="250"/>
      <c r="BM78" s="250"/>
      <c r="BN78" s="250"/>
      <c r="BO78" s="250"/>
      <c r="BP78" s="250"/>
      <c r="BQ78" s="250"/>
      <c r="BR78" s="250"/>
      <c r="BS78" s="250"/>
      <c r="BT78" s="250"/>
      <c r="BU78" s="250"/>
      <c r="BV78" s="250"/>
      <c r="BW78" s="250"/>
      <c r="BX78" s="250"/>
      <c r="BY78" s="250"/>
      <c r="BZ78" s="250"/>
      <c r="CA78" s="250"/>
      <c r="CB78" s="250"/>
      <c r="CC78" s="250"/>
      <c r="CD78" s="250"/>
      <c r="CE78" s="250"/>
      <c r="CF78" s="250"/>
      <c r="CG78" s="250"/>
      <c r="CH78" s="250"/>
      <c r="CI78" s="250">
        <v>30</v>
      </c>
      <c r="CJ78" s="13" t="s">
        <v>1011</v>
      </c>
      <c r="CK78" s="304"/>
      <c r="CL78" s="304"/>
      <c r="CM78" s="304" t="str">
        <f t="shared" si="21"/>
        <v/>
      </c>
      <c r="CN78" s="304"/>
      <c r="CO78" s="304"/>
      <c r="CP78" s="304"/>
      <c r="CQ78" s="304"/>
      <c r="CR78" s="304"/>
      <c r="CS78" s="304"/>
      <c r="CT78" s="304"/>
      <c r="CU78" s="304"/>
      <c r="CV78" s="304"/>
      <c r="CW78" s="304"/>
      <c r="CX78" s="304"/>
      <c r="CY78" s="304"/>
      <c r="CZ78" s="304"/>
      <c r="DA78" s="304"/>
      <c r="DB78" s="304"/>
      <c r="DC78" s="304"/>
      <c r="DD78" s="304"/>
      <c r="DE78" s="304"/>
      <c r="DF78" s="304"/>
      <c r="DG78" s="304"/>
      <c r="DH78" s="304"/>
      <c r="DI78" s="304"/>
      <c r="DJ78" s="304"/>
      <c r="DK78" s="304"/>
      <c r="DL78" s="304"/>
      <c r="DM78" s="304"/>
      <c r="DN78" s="304"/>
      <c r="DO78" s="304"/>
      <c r="DP78" s="250"/>
      <c r="DQ78" s="250"/>
      <c r="DR78" s="250"/>
      <c r="DS78" s="250"/>
      <c r="DT78" s="250"/>
      <c r="DU78" s="250"/>
      <c r="DV78" s="250"/>
      <c r="DW78" s="250"/>
      <c r="DX78" s="250"/>
      <c r="DY78" s="250"/>
      <c r="DZ78" s="250"/>
      <c r="EA78" s="250"/>
      <c r="EB78" s="250"/>
      <c r="EC78" s="250"/>
      <c r="ED78" s="250"/>
      <c r="EE78" s="250"/>
      <c r="EF78" s="250"/>
      <c r="EG78" s="250"/>
      <c r="EH78" s="250"/>
      <c r="EI78" s="250"/>
      <c r="EJ78" s="250"/>
      <c r="EK78" s="250"/>
      <c r="EL78" s="250"/>
      <c r="EM78" s="250"/>
      <c r="EN78" s="250"/>
      <c r="EO78" s="250"/>
      <c r="EP78" s="250"/>
      <c r="EQ78" s="250"/>
      <c r="ER78" s="101"/>
      <c r="ES78" s="101"/>
      <c r="ET78" s="101"/>
      <c r="EU78" s="101"/>
      <c r="EV78" s="101"/>
      <c r="EW78" s="101"/>
      <c r="EX78" s="101"/>
      <c r="EY78" s="101"/>
      <c r="EZ78" s="101"/>
      <c r="FA78" s="101"/>
      <c r="FB78" s="101"/>
      <c r="FC78" s="101"/>
      <c r="FD78" s="101"/>
      <c r="FE78" s="101"/>
      <c r="FF78" s="101"/>
      <c r="FG78" s="101"/>
      <c r="FH78" s="101"/>
      <c r="FI78" s="101"/>
      <c r="FJ78" s="101"/>
      <c r="FK78" s="101"/>
      <c r="FL78" s="101"/>
      <c r="FM78" s="101"/>
      <c r="FN78" s="101"/>
      <c r="FO78" s="101"/>
      <c r="FP78" s="101"/>
      <c r="FQ78" s="101"/>
      <c r="FR78" s="101"/>
      <c r="FS78" s="101"/>
      <c r="FT78" s="101"/>
      <c r="FU78" s="101"/>
      <c r="FV78" s="101"/>
      <c r="FW78" s="101"/>
      <c r="FX78" s="101"/>
      <c r="FY78" s="101"/>
      <c r="FZ78" s="101"/>
      <c r="GA78" s="101"/>
      <c r="GB78" s="101"/>
      <c r="GC78" s="101"/>
      <c r="GD78" s="101"/>
      <c r="GE78" s="101"/>
      <c r="GF78" s="101"/>
      <c r="GG78" s="101"/>
      <c r="GH78" s="101"/>
      <c r="GI78" s="101"/>
      <c r="GJ78" s="101"/>
      <c r="GK78" s="101"/>
      <c r="GL78" s="101"/>
      <c r="GM78" s="101"/>
    </row>
    <row r="79" spans="2:195" s="115" customFormat="1" x14ac:dyDescent="0.15">
      <c r="B79" s="308"/>
      <c r="C79" s="309"/>
      <c r="D79" s="309"/>
      <c r="E79" s="309"/>
      <c r="F79" s="309"/>
      <c r="G79" s="309"/>
      <c r="H79" s="309"/>
      <c r="I79" s="310"/>
      <c r="J79" s="37" t="s">
        <v>433</v>
      </c>
      <c r="K79" s="202">
        <v>1</v>
      </c>
      <c r="L79" s="203">
        <v>2</v>
      </c>
      <c r="M79" s="203">
        <v>3</v>
      </c>
      <c r="N79" s="203">
        <v>4</v>
      </c>
      <c r="O79" s="203">
        <v>5</v>
      </c>
      <c r="P79" s="203">
        <v>6</v>
      </c>
      <c r="Q79" s="203">
        <v>7</v>
      </c>
      <c r="R79" s="203">
        <v>8</v>
      </c>
      <c r="S79" s="203">
        <v>9</v>
      </c>
      <c r="T79" s="203">
        <v>10</v>
      </c>
      <c r="U79" s="203">
        <v>11</v>
      </c>
      <c r="V79" s="203">
        <v>12</v>
      </c>
      <c r="W79" s="203">
        <v>13</v>
      </c>
      <c r="X79" s="203">
        <v>14</v>
      </c>
      <c r="Y79" s="203">
        <v>15</v>
      </c>
      <c r="Z79" s="203">
        <v>16</v>
      </c>
      <c r="AA79" s="203">
        <v>17</v>
      </c>
      <c r="AB79" s="203">
        <v>18</v>
      </c>
      <c r="AC79" s="203">
        <v>19</v>
      </c>
      <c r="AD79" s="203">
        <v>20</v>
      </c>
      <c r="AE79" s="203">
        <v>21</v>
      </c>
      <c r="AF79" s="203">
        <v>22</v>
      </c>
      <c r="AG79" s="203">
        <v>23</v>
      </c>
      <c r="AH79" s="203">
        <v>24</v>
      </c>
      <c r="AI79" s="38" t="s">
        <v>434</v>
      </c>
      <c r="AJ79" s="838"/>
      <c r="AK79" s="839"/>
      <c r="AL79" s="839"/>
      <c r="AM79" s="839"/>
      <c r="AN79" s="839"/>
      <c r="AO79" s="840"/>
      <c r="AP79" s="841"/>
      <c r="AQ79" s="250"/>
      <c r="AR79" s="250"/>
      <c r="AS79" s="250"/>
      <c r="AT79" s="250"/>
      <c r="AU79" s="250"/>
      <c r="AV79" s="250"/>
      <c r="AW79" s="250"/>
      <c r="AX79" s="250"/>
      <c r="AY79" s="250"/>
      <c r="AZ79" s="250"/>
      <c r="BA79" s="250"/>
      <c r="BB79" s="313"/>
      <c r="BC79" s="313"/>
      <c r="BD79" s="313"/>
      <c r="BE79" s="313"/>
      <c r="BF79" s="313"/>
      <c r="BG79" s="250"/>
      <c r="BH79" s="250"/>
      <c r="BI79" s="250"/>
      <c r="BJ79" s="250"/>
      <c r="BK79" s="250"/>
      <c r="BL79" s="250"/>
      <c r="BM79" s="250"/>
      <c r="BN79" s="250"/>
      <c r="BO79" s="250"/>
      <c r="BP79" s="250"/>
      <c r="BQ79" s="250"/>
      <c r="BR79" s="250"/>
      <c r="BS79" s="250"/>
      <c r="BT79" s="250"/>
      <c r="BU79" s="250"/>
      <c r="BV79" s="250"/>
      <c r="BW79" s="250"/>
      <c r="BX79" s="250"/>
      <c r="BY79" s="250"/>
      <c r="BZ79" s="250"/>
      <c r="CA79" s="250"/>
      <c r="CB79" s="250"/>
      <c r="CC79" s="250"/>
      <c r="CD79" s="250"/>
      <c r="CE79" s="250"/>
      <c r="CF79" s="250"/>
      <c r="CG79" s="250"/>
      <c r="CH79" s="250"/>
      <c r="CI79" s="250">
        <v>31</v>
      </c>
      <c r="CJ79" s="13" t="s">
        <v>597</v>
      </c>
      <c r="CK79" s="304"/>
      <c r="CL79" s="304"/>
      <c r="CM79" s="304" t="str">
        <f t="shared" si="21"/>
        <v/>
      </c>
      <c r="CN79" s="304"/>
      <c r="CO79" s="304"/>
      <c r="CP79" s="304"/>
      <c r="CQ79" s="304"/>
      <c r="CR79" s="304"/>
      <c r="CS79" s="304"/>
      <c r="CT79" s="304"/>
      <c r="CU79" s="304"/>
      <c r="CV79" s="304"/>
      <c r="CW79" s="304"/>
      <c r="CX79" s="304"/>
      <c r="CY79" s="304"/>
      <c r="CZ79" s="304"/>
      <c r="DA79" s="304"/>
      <c r="DB79" s="304"/>
      <c r="DC79" s="304"/>
      <c r="DD79" s="304"/>
      <c r="DE79" s="304"/>
      <c r="DF79" s="304"/>
      <c r="DG79" s="304"/>
      <c r="DH79" s="304"/>
      <c r="DI79" s="304"/>
      <c r="DJ79" s="304"/>
      <c r="DK79" s="304"/>
      <c r="DL79" s="304"/>
      <c r="DM79" s="304"/>
      <c r="DN79" s="304"/>
      <c r="DO79" s="304"/>
      <c r="DP79" s="250"/>
      <c r="DQ79" s="250"/>
      <c r="DR79" s="250"/>
      <c r="DS79" s="250"/>
      <c r="DT79" s="250"/>
      <c r="DU79" s="250"/>
      <c r="DV79" s="250"/>
      <c r="DW79" s="250"/>
      <c r="DX79" s="250"/>
      <c r="DY79" s="250"/>
      <c r="DZ79" s="250"/>
      <c r="EA79" s="250"/>
      <c r="EB79" s="250"/>
      <c r="EC79" s="250"/>
      <c r="ED79" s="250"/>
      <c r="EE79" s="250"/>
      <c r="EF79" s="250"/>
      <c r="EG79" s="250"/>
      <c r="EH79" s="250"/>
      <c r="EI79" s="250"/>
      <c r="EJ79" s="250"/>
      <c r="EK79" s="250"/>
      <c r="EL79" s="250"/>
      <c r="EM79" s="250"/>
      <c r="EN79" s="250"/>
      <c r="EO79" s="250"/>
      <c r="EP79" s="250"/>
      <c r="EQ79" s="250"/>
      <c r="ER79" s="101"/>
      <c r="ES79" s="101"/>
      <c r="ET79" s="101"/>
      <c r="EU79" s="101"/>
      <c r="EV79" s="101"/>
      <c r="EW79" s="101"/>
      <c r="EX79" s="101"/>
      <c r="EY79" s="101"/>
      <c r="EZ79" s="101"/>
      <c r="FA79" s="101"/>
      <c r="FB79" s="101"/>
      <c r="FC79" s="101"/>
      <c r="FD79" s="101"/>
      <c r="FE79" s="101"/>
      <c r="FF79" s="101"/>
      <c r="FG79" s="101"/>
      <c r="FH79" s="101"/>
      <c r="FI79" s="101"/>
      <c r="FJ79" s="101"/>
      <c r="FK79" s="101"/>
      <c r="FL79" s="101"/>
      <c r="FM79" s="101"/>
      <c r="FN79" s="101"/>
      <c r="FO79" s="101"/>
      <c r="FP79" s="101"/>
      <c r="FQ79" s="101"/>
      <c r="FR79" s="101"/>
      <c r="FS79" s="101"/>
      <c r="FT79" s="101"/>
      <c r="FU79" s="101"/>
      <c r="FV79" s="101"/>
      <c r="FW79" s="101"/>
      <c r="FX79" s="101"/>
      <c r="FY79" s="101"/>
      <c r="FZ79" s="101"/>
      <c r="GA79" s="101"/>
      <c r="GB79" s="101"/>
      <c r="GC79" s="101"/>
      <c r="GD79" s="101"/>
      <c r="GE79" s="101"/>
      <c r="GF79" s="101"/>
      <c r="GG79" s="101"/>
      <c r="GH79" s="101"/>
      <c r="GI79" s="101"/>
      <c r="GJ79" s="101"/>
      <c r="GK79" s="101"/>
      <c r="GL79" s="101"/>
      <c r="GM79" s="101"/>
    </row>
    <row r="80" spans="2:195" s="250" customFormat="1" hidden="1" x14ac:dyDescent="0.15">
      <c r="Z80" s="362"/>
      <c r="BB80" s="313" t="s">
        <v>377</v>
      </c>
      <c r="BC80" s="313" t="s">
        <v>378</v>
      </c>
      <c r="BD80" s="313"/>
      <c r="BE80" s="313"/>
      <c r="BF80" s="313"/>
      <c r="CI80" s="250">
        <v>32</v>
      </c>
      <c r="CJ80" s="13" t="s">
        <v>598</v>
      </c>
      <c r="CK80" s="304"/>
      <c r="CL80" s="304"/>
      <c r="CM80" s="304" t="str">
        <f t="shared" si="21"/>
        <v/>
      </c>
      <c r="CN80" s="304"/>
      <c r="CO80" s="304"/>
      <c r="CP80" s="304"/>
      <c r="CQ80" s="304"/>
      <c r="CR80" s="304"/>
      <c r="CS80" s="304"/>
      <c r="CT80" s="304"/>
      <c r="CU80" s="304"/>
      <c r="CV80" s="304"/>
      <c r="CW80" s="304"/>
      <c r="CX80" s="304"/>
      <c r="CY80" s="304"/>
      <c r="CZ80" s="304"/>
      <c r="DA80" s="304"/>
      <c r="DB80" s="304"/>
      <c r="DC80" s="304"/>
      <c r="DD80" s="304"/>
      <c r="DE80" s="304"/>
      <c r="DF80" s="304"/>
      <c r="DG80" s="304"/>
      <c r="DH80" s="304"/>
      <c r="DI80" s="304"/>
      <c r="DJ80" s="304"/>
      <c r="DK80" s="304"/>
      <c r="DL80" s="304"/>
      <c r="DM80" s="304"/>
      <c r="DN80" s="304"/>
      <c r="DO80" s="304"/>
    </row>
    <row r="81" spans="3:139" s="250" customFormat="1" hidden="1" x14ac:dyDescent="0.15">
      <c r="C81" s="362"/>
      <c r="H81" s="834" t="s">
        <v>1032</v>
      </c>
      <c r="K81" s="250" t="str">
        <f>LEFT(K69,1)</f>
        <v/>
      </c>
      <c r="L81" s="250" t="str">
        <f t="shared" ref="L81:AH81" si="27">LEFT(L69,1)</f>
        <v/>
      </c>
      <c r="M81" s="250" t="str">
        <f t="shared" si="27"/>
        <v/>
      </c>
      <c r="N81" s="250" t="str">
        <f t="shared" si="27"/>
        <v/>
      </c>
      <c r="O81" s="250" t="str">
        <f t="shared" si="27"/>
        <v/>
      </c>
      <c r="P81" s="250" t="str">
        <f t="shared" si="27"/>
        <v/>
      </c>
      <c r="Q81" s="250" t="str">
        <f t="shared" si="27"/>
        <v/>
      </c>
      <c r="R81" s="250" t="str">
        <f t="shared" si="27"/>
        <v/>
      </c>
      <c r="S81" s="250" t="str">
        <f t="shared" si="27"/>
        <v/>
      </c>
      <c r="T81" s="250" t="str">
        <f t="shared" si="27"/>
        <v/>
      </c>
      <c r="U81" s="250" t="str">
        <f t="shared" si="27"/>
        <v/>
      </c>
      <c r="V81" s="250" t="str">
        <f t="shared" si="27"/>
        <v/>
      </c>
      <c r="W81" s="250" t="str">
        <f t="shared" si="27"/>
        <v/>
      </c>
      <c r="X81" s="250" t="str">
        <f t="shared" si="27"/>
        <v/>
      </c>
      <c r="Y81" s="250" t="str">
        <f t="shared" si="27"/>
        <v/>
      </c>
      <c r="Z81" s="250" t="str">
        <f t="shared" si="27"/>
        <v/>
      </c>
      <c r="AA81" s="250" t="str">
        <f t="shared" si="27"/>
        <v/>
      </c>
      <c r="AB81" s="250" t="str">
        <f t="shared" si="27"/>
        <v/>
      </c>
      <c r="AC81" s="250" t="str">
        <f t="shared" si="27"/>
        <v/>
      </c>
      <c r="AD81" s="250" t="str">
        <f t="shared" si="27"/>
        <v/>
      </c>
      <c r="AE81" s="250" t="str">
        <f t="shared" si="27"/>
        <v/>
      </c>
      <c r="AF81" s="250" t="str">
        <f t="shared" si="27"/>
        <v/>
      </c>
      <c r="AG81" s="250" t="str">
        <f t="shared" si="27"/>
        <v/>
      </c>
      <c r="AH81" s="250" t="str">
        <f t="shared" si="27"/>
        <v/>
      </c>
      <c r="AI81" s="13"/>
      <c r="AJ81" s="13">
        <f>COUNTIF(K81:AH81,"C")</f>
        <v>0</v>
      </c>
      <c r="AK81" s="13">
        <f>COUNTIF(K81:AH81,"L")</f>
        <v>0</v>
      </c>
      <c r="AL81" s="13">
        <f>COUNTIF(K81:AH81,"B")</f>
        <v>0</v>
      </c>
      <c r="AM81" s="13">
        <f>COUNTIF(K81:AH81,"N")</f>
        <v>0</v>
      </c>
      <c r="AN81" s="13"/>
      <c r="AO81" s="13"/>
      <c r="AP81" s="250">
        <f>24-COUNTIF(K81:AH81,"")</f>
        <v>0</v>
      </c>
      <c r="BB81" s="313" t="s">
        <v>370</v>
      </c>
      <c r="BC81" s="313" t="s">
        <v>371</v>
      </c>
      <c r="BD81" s="313" t="s">
        <v>372</v>
      </c>
      <c r="BE81" s="313"/>
      <c r="BF81" s="313"/>
      <c r="CI81" s="250">
        <v>33</v>
      </c>
      <c r="CJ81" s="13" t="s">
        <v>852</v>
      </c>
      <c r="CK81" s="304"/>
      <c r="CL81" s="304"/>
      <c r="CM81" s="304" t="str">
        <f t="shared" si="21"/>
        <v/>
      </c>
      <c r="CN81" s="304"/>
      <c r="CO81" s="304"/>
      <c r="CP81" s="304"/>
      <c r="CQ81" s="304"/>
      <c r="CR81" s="304"/>
      <c r="CS81" s="304"/>
      <c r="CT81" s="304"/>
      <c r="CU81" s="304"/>
      <c r="CV81" s="304"/>
      <c r="CW81" s="304"/>
      <c r="CX81" s="304"/>
      <c r="CY81" s="304"/>
      <c r="CZ81" s="304"/>
      <c r="DA81" s="304"/>
      <c r="DB81" s="304"/>
      <c r="DC81" s="304"/>
      <c r="DD81" s="304"/>
      <c r="DE81" s="304"/>
      <c r="DF81" s="304"/>
      <c r="DG81" s="304"/>
      <c r="DH81" s="304"/>
      <c r="DI81" s="304"/>
      <c r="DJ81" s="304"/>
      <c r="DK81" s="304"/>
      <c r="DL81" s="304"/>
      <c r="DM81" s="304"/>
      <c r="DN81" s="304"/>
      <c r="DO81" s="304"/>
    </row>
    <row r="82" spans="3:139" s="250" customFormat="1" hidden="1" x14ac:dyDescent="0.15">
      <c r="C82" s="414"/>
      <c r="D82" s="73"/>
      <c r="E82" s="73"/>
      <c r="F82" s="73"/>
      <c r="G82" s="73"/>
      <c r="H82" s="834"/>
      <c r="I82" s="414"/>
      <c r="J82" s="430" t="str">
        <f>IF(COUNTIF(K83:AH83,"N")&gt;0,"N","M")</f>
        <v>M</v>
      </c>
      <c r="K82" s="250" t="str">
        <f>IF(MID(K69,2,1)&lt;&gt;"N","",MID(K69,2,1))</f>
        <v/>
      </c>
      <c r="L82" s="250" t="str">
        <f>IF(MID(L69,2,1)&lt;&gt;"N","",MID(L69,2,1))</f>
        <v/>
      </c>
      <c r="M82" s="250" t="str">
        <f t="shared" ref="M82:AH82" si="28">IF(MID(M69,2,1)&lt;&gt;"N","",MID(M69,2,1))</f>
        <v/>
      </c>
      <c r="N82" s="250" t="str">
        <f t="shared" si="28"/>
        <v/>
      </c>
      <c r="O82" s="250" t="str">
        <f t="shared" si="28"/>
        <v/>
      </c>
      <c r="P82" s="250" t="str">
        <f t="shared" si="28"/>
        <v/>
      </c>
      <c r="Q82" s="250" t="str">
        <f t="shared" si="28"/>
        <v/>
      </c>
      <c r="R82" s="250" t="str">
        <f t="shared" si="28"/>
        <v/>
      </c>
      <c r="S82" s="250" t="str">
        <f t="shared" si="28"/>
        <v/>
      </c>
      <c r="T82" s="250" t="str">
        <f t="shared" si="28"/>
        <v/>
      </c>
      <c r="U82" s="250" t="str">
        <f t="shared" si="28"/>
        <v/>
      </c>
      <c r="V82" s="250" t="str">
        <f t="shared" si="28"/>
        <v/>
      </c>
      <c r="W82" s="250" t="str">
        <f t="shared" si="28"/>
        <v/>
      </c>
      <c r="X82" s="250" t="str">
        <f t="shared" si="28"/>
        <v/>
      </c>
      <c r="Y82" s="250" t="str">
        <f t="shared" si="28"/>
        <v/>
      </c>
      <c r="Z82" s="250" t="str">
        <f t="shared" si="28"/>
        <v/>
      </c>
      <c r="AA82" s="250" t="str">
        <f t="shared" si="28"/>
        <v/>
      </c>
      <c r="AB82" s="250" t="str">
        <f t="shared" si="28"/>
        <v/>
      </c>
      <c r="AC82" s="250" t="str">
        <f t="shared" si="28"/>
        <v/>
      </c>
      <c r="AD82" s="250" t="str">
        <f t="shared" si="28"/>
        <v/>
      </c>
      <c r="AE82" s="250" t="str">
        <f t="shared" si="28"/>
        <v/>
      </c>
      <c r="AF82" s="250" t="str">
        <f t="shared" si="28"/>
        <v/>
      </c>
      <c r="AG82" s="250" t="str">
        <f t="shared" si="28"/>
        <v/>
      </c>
      <c r="AH82" s="250" t="str">
        <f t="shared" si="28"/>
        <v/>
      </c>
      <c r="AI82" s="13"/>
      <c r="AJ82" s="13" t="str">
        <f>IF(U71="","",MATCH(U71,BB70:BD70,0))</f>
        <v/>
      </c>
      <c r="AK82" s="389" t="str">
        <f>IF(AJ82="","",INDEX(BB71:BD71,1,AJ82))</f>
        <v/>
      </c>
      <c r="AL82" s="389" t="str">
        <f>IF(AK82="C",$BB$81,IF(AK82="L",$BC$81,IF(AK82="B",$BD$81,"")))</f>
        <v/>
      </c>
      <c r="AM82" s="13"/>
      <c r="AN82" s="13"/>
      <c r="AO82" s="13"/>
      <c r="BB82" s="313"/>
      <c r="BC82" s="313"/>
      <c r="BD82" s="313"/>
      <c r="BE82" s="313"/>
      <c r="BF82" s="313"/>
      <c r="CI82" s="250">
        <v>34</v>
      </c>
      <c r="CJ82" s="13" t="s">
        <v>599</v>
      </c>
      <c r="CK82" s="304"/>
      <c r="CL82" s="304"/>
      <c r="CM82" s="304" t="str">
        <f t="shared" si="21"/>
        <v/>
      </c>
      <c r="CN82" s="304"/>
      <c r="CO82" s="304"/>
      <c r="CP82" s="304"/>
      <c r="CQ82" s="304"/>
      <c r="CR82" s="304"/>
      <c r="CS82" s="304"/>
      <c r="CT82" s="304"/>
      <c r="CU82" s="304"/>
      <c r="CV82" s="304"/>
      <c r="CW82" s="304"/>
      <c r="CX82" s="304"/>
      <c r="CY82" s="304"/>
      <c r="CZ82" s="304"/>
      <c r="DA82" s="304"/>
      <c r="DB82" s="304"/>
      <c r="DC82" s="304"/>
      <c r="DD82" s="304"/>
      <c r="DE82" s="304"/>
      <c r="DF82" s="304"/>
      <c r="DG82" s="304"/>
      <c r="DH82" s="304"/>
      <c r="DI82" s="304"/>
      <c r="DJ82" s="304"/>
      <c r="DK82" s="304"/>
      <c r="DL82" s="304"/>
      <c r="DM82" s="304"/>
      <c r="DN82" s="304"/>
      <c r="DO82" s="304"/>
    </row>
    <row r="83" spans="3:139" s="250" customFormat="1" hidden="1" x14ac:dyDescent="0.15">
      <c r="C83" s="414"/>
      <c r="D83" s="73"/>
      <c r="E83" s="73"/>
      <c r="F83" s="73"/>
      <c r="G83" s="73"/>
      <c r="H83" s="834"/>
      <c r="I83" s="414"/>
      <c r="J83" s="13" t="s">
        <v>806</v>
      </c>
      <c r="K83" s="250" t="str">
        <f>IF(AND(K81="",K82=""),"",IF(K81="N","N",IF(K82="N","N","")))</f>
        <v/>
      </c>
      <c r="L83" s="250" t="str">
        <f t="shared" ref="L83:AH83" si="29">IF(AND(L81="",L82=""),"",IF(L81="N","N",IF(L82="N","N","")))</f>
        <v/>
      </c>
      <c r="M83" s="250" t="str">
        <f t="shared" si="29"/>
        <v/>
      </c>
      <c r="N83" s="250" t="str">
        <f t="shared" si="29"/>
        <v/>
      </c>
      <c r="O83" s="250" t="str">
        <f t="shared" si="29"/>
        <v/>
      </c>
      <c r="P83" s="250" t="str">
        <f t="shared" si="29"/>
        <v/>
      </c>
      <c r="Q83" s="250" t="str">
        <f t="shared" si="29"/>
        <v/>
      </c>
      <c r="R83" s="250" t="str">
        <f t="shared" si="29"/>
        <v/>
      </c>
      <c r="S83" s="250" t="str">
        <f t="shared" si="29"/>
        <v/>
      </c>
      <c r="T83" s="250" t="str">
        <f t="shared" si="29"/>
        <v/>
      </c>
      <c r="U83" s="250" t="str">
        <f t="shared" si="29"/>
        <v/>
      </c>
      <c r="V83" s="250" t="str">
        <f t="shared" si="29"/>
        <v/>
      </c>
      <c r="W83" s="250" t="str">
        <f t="shared" si="29"/>
        <v/>
      </c>
      <c r="X83" s="250" t="str">
        <f t="shared" si="29"/>
        <v/>
      </c>
      <c r="Y83" s="250" t="str">
        <f t="shared" si="29"/>
        <v/>
      </c>
      <c r="Z83" s="250" t="str">
        <f t="shared" si="29"/>
        <v/>
      </c>
      <c r="AA83" s="250" t="str">
        <f t="shared" si="29"/>
        <v/>
      </c>
      <c r="AB83" s="250" t="str">
        <f t="shared" si="29"/>
        <v/>
      </c>
      <c r="AC83" s="250" t="str">
        <f t="shared" si="29"/>
        <v/>
      </c>
      <c r="AD83" s="250" t="str">
        <f t="shared" si="29"/>
        <v/>
      </c>
      <c r="AE83" s="250" t="str">
        <f t="shared" si="29"/>
        <v/>
      </c>
      <c r="AF83" s="250" t="str">
        <f t="shared" si="29"/>
        <v/>
      </c>
      <c r="AG83" s="250" t="str">
        <f t="shared" si="29"/>
        <v/>
      </c>
      <c r="AH83" s="250" t="str">
        <f t="shared" si="29"/>
        <v/>
      </c>
      <c r="AI83" s="13"/>
      <c r="AJ83" s="13"/>
      <c r="AK83" s="13"/>
      <c r="AL83" s="13"/>
      <c r="AM83" s="13"/>
      <c r="AN83" s="13"/>
      <c r="AO83" s="13"/>
      <c r="AP83" s="250">
        <f>24-COUNTIF(K83:AH83,"")</f>
        <v>0</v>
      </c>
      <c r="BB83" s="313"/>
      <c r="BC83" s="313"/>
      <c r="BD83" s="313"/>
      <c r="BE83" s="313"/>
      <c r="BF83" s="313"/>
      <c r="CI83" s="250">
        <v>35</v>
      </c>
      <c r="CJ83" s="13" t="s">
        <v>600</v>
      </c>
      <c r="CK83" s="304"/>
      <c r="CL83" s="304"/>
      <c r="CM83" s="304" t="str">
        <f t="shared" si="21"/>
        <v/>
      </c>
      <c r="CN83" s="304"/>
      <c r="CO83" s="304"/>
      <c r="CP83" s="304"/>
      <c r="CQ83" s="304"/>
      <c r="CR83" s="304"/>
      <c r="CS83" s="304"/>
      <c r="CT83" s="304"/>
      <c r="CU83" s="304"/>
      <c r="CV83" s="304"/>
      <c r="CW83" s="304"/>
      <c r="CX83" s="304"/>
      <c r="CY83" s="304"/>
      <c r="CZ83" s="304"/>
      <c r="DA83" s="304"/>
      <c r="DB83" s="304"/>
      <c r="DC83" s="304"/>
      <c r="DD83" s="304"/>
      <c r="DE83" s="304"/>
      <c r="DF83" s="304"/>
      <c r="DG83" s="304"/>
      <c r="DH83" s="304"/>
      <c r="DI83" s="304"/>
      <c r="DJ83" s="304"/>
      <c r="DK83" s="304"/>
      <c r="DL83" s="304"/>
      <c r="DM83" s="304"/>
      <c r="DN83" s="304"/>
      <c r="DO83" s="304"/>
    </row>
    <row r="84" spans="3:139" s="250" customFormat="1" hidden="1" x14ac:dyDescent="0.15">
      <c r="C84" s="414"/>
      <c r="D84" s="73"/>
      <c r="E84" s="73"/>
      <c r="F84" s="73"/>
      <c r="G84" s="73"/>
      <c r="H84" s="834"/>
      <c r="I84" s="414"/>
      <c r="J84" s="250" t="s">
        <v>1033</v>
      </c>
      <c r="K84" s="427" t="str">
        <f>IF(K69="","",1/COUNTIF($K$69:$AH$69,K69))</f>
        <v/>
      </c>
      <c r="L84" s="427" t="str">
        <f t="shared" ref="L84:AH84" si="30">IF(L69="","",1/COUNTIF($K$69:$AH$69,L69))</f>
        <v/>
      </c>
      <c r="M84" s="427" t="str">
        <f t="shared" si="30"/>
        <v/>
      </c>
      <c r="N84" s="427" t="str">
        <f t="shared" si="30"/>
        <v/>
      </c>
      <c r="O84" s="427" t="str">
        <f t="shared" si="30"/>
        <v/>
      </c>
      <c r="P84" s="427" t="str">
        <f t="shared" si="30"/>
        <v/>
      </c>
      <c r="Q84" s="427" t="str">
        <f t="shared" si="30"/>
        <v/>
      </c>
      <c r="R84" s="427" t="str">
        <f t="shared" si="30"/>
        <v/>
      </c>
      <c r="S84" s="427" t="str">
        <f t="shared" si="30"/>
        <v/>
      </c>
      <c r="T84" s="427" t="str">
        <f t="shared" si="30"/>
        <v/>
      </c>
      <c r="U84" s="427" t="str">
        <f t="shared" si="30"/>
        <v/>
      </c>
      <c r="V84" s="427" t="str">
        <f t="shared" si="30"/>
        <v/>
      </c>
      <c r="W84" s="427" t="str">
        <f t="shared" si="30"/>
        <v/>
      </c>
      <c r="X84" s="427" t="str">
        <f t="shared" si="30"/>
        <v/>
      </c>
      <c r="Y84" s="427" t="str">
        <f t="shared" si="30"/>
        <v/>
      </c>
      <c r="Z84" s="427" t="str">
        <f t="shared" si="30"/>
        <v/>
      </c>
      <c r="AA84" s="427" t="str">
        <f t="shared" si="30"/>
        <v/>
      </c>
      <c r="AB84" s="427" t="str">
        <f t="shared" si="30"/>
        <v/>
      </c>
      <c r="AC84" s="427" t="str">
        <f t="shared" si="30"/>
        <v/>
      </c>
      <c r="AD84" s="427" t="str">
        <f t="shared" si="30"/>
        <v/>
      </c>
      <c r="AE84" s="427" t="str">
        <f t="shared" si="30"/>
        <v/>
      </c>
      <c r="AF84" s="427" t="str">
        <f t="shared" si="30"/>
        <v/>
      </c>
      <c r="AG84" s="427" t="str">
        <f t="shared" si="30"/>
        <v/>
      </c>
      <c r="AH84" s="427" t="str">
        <f t="shared" si="30"/>
        <v/>
      </c>
      <c r="AI84" s="431">
        <f>SUM(K84:AH84)</f>
        <v>0</v>
      </c>
      <c r="AJ84" s="13"/>
      <c r="AK84" s="13"/>
      <c r="AL84" s="13"/>
      <c r="AM84" s="13"/>
      <c r="AN84" s="13"/>
      <c r="AO84" s="13"/>
      <c r="BB84" s="313"/>
      <c r="BC84" s="313"/>
      <c r="BD84" s="313"/>
      <c r="BE84" s="313"/>
      <c r="BF84" s="313"/>
      <c r="CI84" s="250">
        <v>36</v>
      </c>
      <c r="CJ84" s="13" t="s">
        <v>824</v>
      </c>
      <c r="CK84" s="304"/>
      <c r="CL84" s="304"/>
      <c r="CM84" s="304" t="str">
        <f>IF(COUNTIF($CQ$24:$DO$30,CJ84)=0,"",COUNTIF($CQ$24:$DO$30,CJ84))</f>
        <v/>
      </c>
      <c r="CN84" s="304"/>
      <c r="CO84" s="304"/>
      <c r="CP84" s="304"/>
      <c r="CQ84" s="304"/>
      <c r="CR84" s="304"/>
      <c r="CS84" s="304"/>
      <c r="CT84" s="304"/>
      <c r="CU84" s="304"/>
      <c r="CV84" s="304"/>
      <c r="CW84" s="304"/>
      <c r="CX84" s="304"/>
      <c r="CY84" s="304"/>
      <c r="CZ84" s="304"/>
      <c r="DA84" s="304"/>
      <c r="DB84" s="304"/>
      <c r="DC84" s="304"/>
      <c r="DD84" s="304"/>
      <c r="DE84" s="304"/>
      <c r="DF84" s="304"/>
      <c r="DG84" s="304"/>
      <c r="DH84" s="304"/>
      <c r="DI84" s="304"/>
      <c r="DJ84" s="304"/>
      <c r="DK84" s="304"/>
      <c r="DL84" s="304"/>
      <c r="DM84" s="304"/>
      <c r="DN84" s="304"/>
      <c r="DO84" s="304"/>
    </row>
    <row r="85" spans="3:139" s="250" customFormat="1" hidden="1" x14ac:dyDescent="0.15">
      <c r="C85" s="414"/>
      <c r="D85" s="73"/>
      <c r="E85" s="73"/>
      <c r="F85" s="73"/>
      <c r="G85" s="73"/>
      <c r="H85" s="73"/>
      <c r="I85" s="73"/>
      <c r="J85" s="432"/>
      <c r="K85" s="73"/>
      <c r="L85" s="73"/>
      <c r="M85" s="73"/>
      <c r="N85" s="73"/>
      <c r="O85" s="73"/>
      <c r="Z85" s="414"/>
      <c r="AA85" s="13"/>
      <c r="AB85" s="13"/>
      <c r="AC85" s="13"/>
      <c r="AD85" s="13"/>
      <c r="AE85" s="13"/>
      <c r="AF85" s="116"/>
      <c r="AH85" s="13"/>
      <c r="AI85" s="13"/>
      <c r="AJ85" s="13"/>
      <c r="AK85" s="13"/>
      <c r="AL85" s="13"/>
      <c r="AM85" s="13"/>
      <c r="AN85" s="13"/>
      <c r="AO85" s="13"/>
      <c r="BB85" s="313"/>
      <c r="BC85" s="313"/>
      <c r="BD85" s="313"/>
      <c r="BE85" s="313"/>
      <c r="BF85" s="313"/>
      <c r="CI85" s="250">
        <v>37</v>
      </c>
      <c r="CJ85" s="13" t="s">
        <v>825</v>
      </c>
      <c r="CK85" s="304"/>
      <c r="CL85" s="304"/>
      <c r="CM85" s="304" t="str">
        <f>IF(COUNTIF($CQ$24:$DO$31,CJ85)=0,"",COUNTIF($CQ$24:$DO$31,CJ85))</f>
        <v/>
      </c>
      <c r="CN85" s="304"/>
      <c r="CO85" s="304"/>
      <c r="CP85" s="304"/>
      <c r="CQ85" s="304"/>
      <c r="CR85" s="304"/>
      <c r="CS85" s="304"/>
      <c r="CT85" s="304"/>
      <c r="CU85" s="304"/>
      <c r="CV85" s="304"/>
      <c r="CW85" s="304"/>
      <c r="CX85" s="304"/>
      <c r="CY85" s="304"/>
      <c r="CZ85" s="304"/>
      <c r="DA85" s="304"/>
      <c r="DB85" s="304"/>
      <c r="DC85" s="304"/>
      <c r="DD85" s="304"/>
      <c r="DE85" s="304"/>
      <c r="DF85" s="304"/>
      <c r="DG85" s="304"/>
      <c r="DH85" s="304"/>
      <c r="DI85" s="304"/>
      <c r="DJ85" s="304"/>
      <c r="DK85" s="304"/>
      <c r="DL85" s="304"/>
      <c r="DM85" s="304"/>
      <c r="DN85" s="304"/>
      <c r="DO85" s="304"/>
    </row>
    <row r="86" spans="3:139" s="250" customFormat="1" hidden="1" x14ac:dyDescent="0.15">
      <c r="D86" s="73"/>
      <c r="E86" s="73"/>
      <c r="F86" s="73"/>
      <c r="G86" s="73"/>
      <c r="H86" s="428" t="s">
        <v>1032</v>
      </c>
      <c r="K86" s="427" t="str">
        <f>IF(K$66="C8","C",IF(K$66="N9","N",""))</f>
        <v/>
      </c>
      <c r="L86" s="427" t="str">
        <f>IF(L$66="C8","C",
IF(L$66="N9","N",
IF(L$67="-",K86,"")))</f>
        <v/>
      </c>
      <c r="M86" s="427" t="str">
        <f t="shared" ref="M86:AH86" si="31">IF(M$66="C8","C",
IF(M$66="N9","N",
IF(M$67="-",L86,"")))</f>
        <v/>
      </c>
      <c r="N86" s="427" t="str">
        <f t="shared" si="31"/>
        <v/>
      </c>
      <c r="O86" s="427" t="str">
        <f t="shared" si="31"/>
        <v/>
      </c>
      <c r="P86" s="427" t="str">
        <f t="shared" si="31"/>
        <v/>
      </c>
      <c r="Q86" s="427" t="str">
        <f t="shared" si="31"/>
        <v/>
      </c>
      <c r="R86" s="427" t="str">
        <f t="shared" si="31"/>
        <v/>
      </c>
      <c r="S86" s="427" t="str">
        <f t="shared" si="31"/>
        <v/>
      </c>
      <c r="T86" s="427" t="str">
        <f t="shared" si="31"/>
        <v/>
      </c>
      <c r="U86" s="427" t="str">
        <f t="shared" si="31"/>
        <v/>
      </c>
      <c r="V86" s="427" t="str">
        <f t="shared" si="31"/>
        <v/>
      </c>
      <c r="W86" s="427" t="str">
        <f t="shared" si="31"/>
        <v/>
      </c>
      <c r="X86" s="427" t="str">
        <f t="shared" si="31"/>
        <v/>
      </c>
      <c r="Y86" s="427" t="str">
        <f t="shared" si="31"/>
        <v/>
      </c>
      <c r="Z86" s="427" t="str">
        <f t="shared" si="31"/>
        <v/>
      </c>
      <c r="AA86" s="427" t="str">
        <f t="shared" si="31"/>
        <v/>
      </c>
      <c r="AB86" s="427" t="str">
        <f t="shared" si="31"/>
        <v/>
      </c>
      <c r="AC86" s="427" t="str">
        <f t="shared" si="31"/>
        <v/>
      </c>
      <c r="AD86" s="427" t="str">
        <f t="shared" si="31"/>
        <v/>
      </c>
      <c r="AE86" s="427" t="str">
        <f t="shared" si="31"/>
        <v/>
      </c>
      <c r="AF86" s="427" t="str">
        <f t="shared" si="31"/>
        <v/>
      </c>
      <c r="AG86" s="427" t="str">
        <f t="shared" si="31"/>
        <v/>
      </c>
      <c r="AH86" s="427" t="str">
        <f t="shared" si="31"/>
        <v/>
      </c>
      <c r="AI86" s="13"/>
      <c r="AJ86" s="433">
        <f>COUNTIF(K86:AH86,"C")</f>
        <v>0</v>
      </c>
      <c r="AK86" s="433"/>
      <c r="AL86" s="433"/>
      <c r="AM86" s="433">
        <f>COUNTIF(K86:AH86,"N")</f>
        <v>0</v>
      </c>
      <c r="AN86" s="433"/>
      <c r="AO86" s="433"/>
      <c r="AP86" s="428">
        <f>SUM(AJ86,AM86)</f>
        <v>0</v>
      </c>
      <c r="BB86" s="313"/>
      <c r="BC86" s="313"/>
      <c r="BD86" s="313"/>
      <c r="BE86" s="313"/>
      <c r="BF86" s="313"/>
      <c r="CI86" s="250">
        <v>38</v>
      </c>
      <c r="CJ86" s="13" t="s">
        <v>826</v>
      </c>
      <c r="CK86" s="304"/>
      <c r="CL86" s="304"/>
      <c r="CM86" s="304" t="str">
        <f>IF(COUNTIF($CQ$24:$DO$31,CJ86)=0,"",COUNTIF($CQ$24:$DO$31,CJ86))</f>
        <v/>
      </c>
      <c r="CN86" s="304"/>
      <c r="CO86" s="304"/>
      <c r="CP86" s="304"/>
      <c r="CQ86" s="304"/>
      <c r="CR86" s="304"/>
      <c r="CS86" s="304"/>
      <c r="CT86" s="304"/>
      <c r="CU86" s="304"/>
      <c r="CV86" s="304"/>
      <c r="CW86" s="304"/>
      <c r="CX86" s="304"/>
      <c r="CY86" s="304"/>
      <c r="CZ86" s="304"/>
      <c r="DA86" s="304"/>
      <c r="DB86" s="304"/>
      <c r="DC86" s="304"/>
      <c r="DD86" s="304"/>
      <c r="DE86" s="304"/>
      <c r="DF86" s="304"/>
      <c r="DG86" s="304"/>
      <c r="DH86" s="304"/>
      <c r="DI86" s="304"/>
      <c r="DJ86" s="304"/>
      <c r="DK86" s="304"/>
      <c r="DL86" s="304"/>
      <c r="DM86" s="304"/>
      <c r="DN86" s="304"/>
      <c r="DO86" s="304"/>
    </row>
    <row r="87" spans="3:139" s="250" customFormat="1" hidden="1" x14ac:dyDescent="0.15">
      <c r="D87" s="73"/>
      <c r="E87" s="73"/>
      <c r="F87" s="73"/>
      <c r="G87" s="73"/>
      <c r="J87" s="429"/>
      <c r="Z87" s="414"/>
      <c r="AA87" s="13"/>
      <c r="AB87" s="13"/>
      <c r="AC87" s="13"/>
      <c r="AD87" s="13"/>
      <c r="AE87" s="13"/>
      <c r="AF87" s="13"/>
      <c r="AH87" s="13"/>
      <c r="AI87" s="13"/>
      <c r="AJ87" s="434">
        <f>SUM(AJ81,AJ86)</f>
        <v>0</v>
      </c>
      <c r="AK87" s="391"/>
      <c r="AL87" s="391"/>
      <c r="AM87" s="434">
        <f>SUM(AM81,AM86)</f>
        <v>0</v>
      </c>
      <c r="AN87" s="391"/>
      <c r="AO87" s="391"/>
      <c r="AP87" s="435">
        <f>SUM(AP81,AP86)</f>
        <v>0</v>
      </c>
      <c r="BB87" s="313"/>
      <c r="BC87" s="313"/>
      <c r="BD87" s="313"/>
      <c r="BE87" s="313"/>
      <c r="BF87" s="313"/>
      <c r="BW87" s="13"/>
      <c r="BX87" s="13"/>
      <c r="BY87" s="13"/>
      <c r="BZ87" s="13"/>
      <c r="CA87" s="13"/>
      <c r="CB87" s="13"/>
      <c r="CC87" s="13"/>
      <c r="CD87" s="13"/>
      <c r="CE87" s="13"/>
      <c r="CF87" s="13"/>
      <c r="CI87" s="250">
        <v>39</v>
      </c>
      <c r="CJ87" t="s">
        <v>784</v>
      </c>
      <c r="CK87" s="304"/>
      <c r="CL87" s="304"/>
      <c r="CM87" s="304" t="str">
        <f>IF(COUNTIF($CQ$14:$DO$14,CJ87)=0,"",COUNTIF($CQ$14:$DO$14,CJ87))</f>
        <v/>
      </c>
      <c r="CN87" s="304"/>
      <c r="CO87" s="304"/>
      <c r="CP87" s="304"/>
      <c r="CQ87" s="304"/>
      <c r="CR87" s="304"/>
      <c r="CS87" s="304"/>
      <c r="CT87" s="304"/>
      <c r="CU87" s="304"/>
      <c r="CV87" s="304"/>
      <c r="CW87" s="304"/>
      <c r="CX87" s="304"/>
      <c r="CY87" s="304"/>
      <c r="CZ87" s="304"/>
      <c r="DA87" s="304"/>
      <c r="DB87" s="304"/>
      <c r="DC87" s="304"/>
      <c r="DD87" s="304"/>
      <c r="DE87" s="304"/>
      <c r="DF87" s="304"/>
      <c r="DG87" s="304"/>
      <c r="DH87" s="304"/>
      <c r="DI87" s="304"/>
      <c r="DJ87" s="304"/>
      <c r="DK87" s="304"/>
      <c r="DL87" s="304"/>
      <c r="DM87" s="304"/>
      <c r="DN87" s="304"/>
      <c r="DO87" s="304"/>
    </row>
    <row r="88" spans="3:139" s="250" customFormat="1" hidden="1" x14ac:dyDescent="0.15">
      <c r="D88" s="73"/>
      <c r="E88" s="73"/>
      <c r="F88" s="73"/>
      <c r="G88" s="73"/>
      <c r="J88" s="429"/>
      <c r="Z88" s="414"/>
      <c r="AA88" s="13"/>
      <c r="AB88" s="13"/>
      <c r="AC88" s="13"/>
      <c r="AD88" s="13"/>
      <c r="AE88" s="13"/>
      <c r="AF88" s="116"/>
      <c r="AJ88" s="842" t="str">
        <f>IF($AP$86=0,"",
IF($AP$87=$AM$87,"",
IF(AND($AM$87&lt;&gt;0,$AP$87-$AM$87&lt;&gt;0),$BF$69,
IF($AP$87+AM87&lt;&gt;$AP$87,$BF$69,""))))</f>
        <v/>
      </c>
      <c r="AK88" s="843"/>
      <c r="AL88" s="843"/>
      <c r="AM88" s="843"/>
      <c r="AN88" s="843"/>
      <c r="AO88" s="843"/>
      <c r="AP88" s="844"/>
      <c r="BB88" s="313"/>
      <c r="BC88" s="313"/>
      <c r="BD88" s="313"/>
      <c r="BE88" s="313"/>
      <c r="BF88" s="313"/>
      <c r="BW88" s="13"/>
      <c r="BX88" s="13"/>
      <c r="BY88" s="13"/>
      <c r="BZ88" s="13"/>
      <c r="CA88" s="13"/>
      <c r="CB88" s="13"/>
      <c r="CC88" s="13"/>
      <c r="CD88" s="13"/>
      <c r="CE88" s="13"/>
      <c r="CF88" s="13"/>
      <c r="CI88" s="250">
        <v>40</v>
      </c>
      <c r="CJ88" t="s">
        <v>785</v>
      </c>
      <c r="CK88" s="304"/>
      <c r="CL88" s="304"/>
      <c r="CM88" s="304" t="str">
        <f t="shared" ref="CM88:CM95" si="32">IF(COUNTIF($CQ$14:$DO$14,CJ88)=0,"",COUNTIF($CQ$14:$DO$14,CJ88))</f>
        <v/>
      </c>
      <c r="CN88" s="304"/>
      <c r="CO88" s="304"/>
      <c r="CP88" s="304"/>
      <c r="CQ88" s="304"/>
      <c r="CR88" s="304"/>
      <c r="CS88" s="304"/>
      <c r="CT88" s="304"/>
      <c r="CU88" s="304"/>
      <c r="CV88" s="304"/>
      <c r="CW88" s="304"/>
      <c r="CX88" s="304"/>
      <c r="CY88" s="304"/>
      <c r="CZ88" s="304"/>
      <c r="DA88" s="304"/>
      <c r="DB88" s="304"/>
      <c r="DC88" s="304"/>
      <c r="DD88" s="304"/>
      <c r="DE88" s="304"/>
      <c r="DF88" s="304"/>
      <c r="DG88" s="304"/>
      <c r="DH88" s="304"/>
      <c r="DI88" s="304"/>
      <c r="DJ88" s="304"/>
      <c r="DK88" s="304"/>
      <c r="DL88" s="304"/>
      <c r="DM88" s="304"/>
      <c r="DN88" s="304"/>
      <c r="DO88" s="304"/>
    </row>
    <row r="89" spans="3:139" s="250" customFormat="1" ht="14.25" hidden="1" x14ac:dyDescent="0.15">
      <c r="D89" s="116"/>
      <c r="E89" s="72"/>
      <c r="F89" s="72"/>
      <c r="G89" s="72"/>
      <c r="K89" s="416" t="str">
        <f>IF(AND(K9=$BB$9,K64="→"),"X","")</f>
        <v/>
      </c>
      <c r="L89" s="416" t="str">
        <f t="shared" ref="L89:Q89" si="33">IF(AND(L9=$BB$9,L64="→"),"X","")</f>
        <v/>
      </c>
      <c r="M89" s="416" t="str">
        <f t="shared" si="33"/>
        <v/>
      </c>
      <c r="N89" s="416" t="str">
        <f t="shared" si="33"/>
        <v/>
      </c>
      <c r="O89" s="416" t="str">
        <f t="shared" si="33"/>
        <v/>
      </c>
      <c r="P89" s="416" t="str">
        <f t="shared" si="33"/>
        <v/>
      </c>
      <c r="Q89" s="416" t="str">
        <f t="shared" si="33"/>
        <v/>
      </c>
      <c r="R89" s="416" t="str">
        <f>IF(AND(R9=$BB$9,R64="→"),"X","")</f>
        <v/>
      </c>
      <c r="S89" s="416" t="str">
        <f t="shared" ref="S89:AH89" si="34">IF(AND(S9=$BB$9,S64="→"),"X","")</f>
        <v/>
      </c>
      <c r="T89" s="416" t="str">
        <f t="shared" si="34"/>
        <v/>
      </c>
      <c r="U89" s="416" t="str">
        <f t="shared" si="34"/>
        <v/>
      </c>
      <c r="V89" s="416" t="str">
        <f t="shared" si="34"/>
        <v/>
      </c>
      <c r="W89" s="416" t="str">
        <f t="shared" si="34"/>
        <v/>
      </c>
      <c r="X89" s="416" t="str">
        <f t="shared" si="34"/>
        <v/>
      </c>
      <c r="Y89" s="416" t="str">
        <f t="shared" si="34"/>
        <v/>
      </c>
      <c r="Z89" s="416" t="str">
        <f t="shared" si="34"/>
        <v/>
      </c>
      <c r="AA89" s="416" t="str">
        <f t="shared" si="34"/>
        <v/>
      </c>
      <c r="AB89" s="416" t="str">
        <f t="shared" si="34"/>
        <v/>
      </c>
      <c r="AC89" s="416" t="str">
        <f t="shared" si="34"/>
        <v/>
      </c>
      <c r="AD89" s="416" t="str">
        <f t="shared" si="34"/>
        <v/>
      </c>
      <c r="AE89" s="416" t="str">
        <f t="shared" si="34"/>
        <v/>
      </c>
      <c r="AF89" s="416" t="str">
        <f t="shared" si="34"/>
        <v/>
      </c>
      <c r="AG89" s="416" t="str">
        <f t="shared" si="34"/>
        <v/>
      </c>
      <c r="AH89" s="416" t="str">
        <f t="shared" si="34"/>
        <v/>
      </c>
      <c r="AI89" s="250">
        <f>COUNTIF(K89:AH89,"X")</f>
        <v>0</v>
      </c>
      <c r="BB89" s="313"/>
      <c r="BC89" s="313"/>
      <c r="BD89" s="313"/>
      <c r="BE89" s="313"/>
      <c r="BF89" s="313"/>
      <c r="BW89" s="13"/>
      <c r="BX89" s="13"/>
      <c r="BY89" s="13"/>
      <c r="BZ89" s="13"/>
      <c r="CA89" s="13"/>
      <c r="CB89" s="13"/>
      <c r="CC89" s="13"/>
      <c r="CD89" s="13"/>
      <c r="CE89" s="13"/>
      <c r="CF89" s="13"/>
      <c r="CI89" s="250">
        <v>41</v>
      </c>
      <c r="CJ89" t="s">
        <v>786</v>
      </c>
      <c r="CK89" s="304"/>
      <c r="CL89" s="304"/>
      <c r="CM89" s="304" t="str">
        <f t="shared" si="32"/>
        <v/>
      </c>
      <c r="CN89" s="304"/>
      <c r="CO89" s="304"/>
      <c r="CP89" s="304"/>
      <c r="CQ89" s="304"/>
      <c r="CR89" s="304"/>
      <c r="CS89" s="304"/>
      <c r="CT89" s="304"/>
      <c r="CU89" s="304"/>
      <c r="CV89" s="304"/>
      <c r="CW89" s="304"/>
      <c r="CX89" s="304"/>
      <c r="CY89" s="304"/>
      <c r="CZ89" s="304"/>
      <c r="DA89" s="304"/>
      <c r="DB89" s="304"/>
      <c r="DC89" s="304"/>
      <c r="DD89" s="304"/>
      <c r="DE89" s="304"/>
      <c r="DF89" s="304"/>
      <c r="DG89" s="304"/>
      <c r="DH89" s="304"/>
      <c r="DI89" s="304"/>
      <c r="DJ89" s="304"/>
      <c r="DK89" s="304"/>
      <c r="DL89" s="304"/>
      <c r="DM89" s="304"/>
      <c r="DN89" s="304"/>
      <c r="DO89" s="304"/>
    </row>
    <row r="90" spans="3:139" s="250" customFormat="1" ht="14.25" hidden="1" x14ac:dyDescent="0.15">
      <c r="D90" s="116"/>
      <c r="E90" s="415"/>
      <c r="F90" s="415"/>
      <c r="G90" s="415"/>
      <c r="K90" s="416" t="str">
        <f>IF(AND(K9=$BB$9,K65="→"),"X","")</f>
        <v/>
      </c>
      <c r="L90" s="416" t="str">
        <f t="shared" ref="L90:Q90" si="35">IF(AND(L9=$BB$9,L65="→"),"X","")</f>
        <v/>
      </c>
      <c r="M90" s="416" t="str">
        <f t="shared" si="35"/>
        <v/>
      </c>
      <c r="N90" s="416" t="str">
        <f t="shared" si="35"/>
        <v/>
      </c>
      <c r="O90" s="416" t="str">
        <f t="shared" si="35"/>
        <v/>
      </c>
      <c r="P90" s="416" t="str">
        <f t="shared" si="35"/>
        <v/>
      </c>
      <c r="Q90" s="416" t="str">
        <f t="shared" si="35"/>
        <v/>
      </c>
      <c r="R90" s="416" t="str">
        <f>IF(AND(R9=$BB$9,R65="→"),"X","")</f>
        <v/>
      </c>
      <c r="S90" s="416" t="str">
        <f t="shared" ref="S90:AH90" si="36">IF(AND(S9=$BB$9,S65="→"),"X","")</f>
        <v/>
      </c>
      <c r="T90" s="416" t="str">
        <f t="shared" si="36"/>
        <v/>
      </c>
      <c r="U90" s="416" t="str">
        <f t="shared" si="36"/>
        <v/>
      </c>
      <c r="V90" s="416" t="str">
        <f t="shared" si="36"/>
        <v/>
      </c>
      <c r="W90" s="416" t="str">
        <f t="shared" si="36"/>
        <v/>
      </c>
      <c r="X90" s="416" t="str">
        <f t="shared" si="36"/>
        <v/>
      </c>
      <c r="Y90" s="416" t="str">
        <f t="shared" si="36"/>
        <v/>
      </c>
      <c r="Z90" s="416" t="str">
        <f t="shared" si="36"/>
        <v/>
      </c>
      <c r="AA90" s="416" t="str">
        <f t="shared" si="36"/>
        <v/>
      </c>
      <c r="AB90" s="416" t="str">
        <f t="shared" si="36"/>
        <v/>
      </c>
      <c r="AC90" s="416" t="str">
        <f t="shared" si="36"/>
        <v/>
      </c>
      <c r="AD90" s="416" t="str">
        <f t="shared" si="36"/>
        <v/>
      </c>
      <c r="AE90" s="416" t="str">
        <f t="shared" si="36"/>
        <v/>
      </c>
      <c r="AF90" s="416" t="str">
        <f t="shared" si="36"/>
        <v/>
      </c>
      <c r="AG90" s="416" t="str">
        <f t="shared" si="36"/>
        <v/>
      </c>
      <c r="AH90" s="416" t="str">
        <f t="shared" si="36"/>
        <v/>
      </c>
      <c r="AI90" s="250">
        <f>COUNTIF(K90:AH90,"X")</f>
        <v>0</v>
      </c>
      <c r="BB90" s="313"/>
      <c r="BC90" s="313"/>
      <c r="BD90" s="313"/>
      <c r="BE90" s="313"/>
      <c r="BF90" s="313"/>
      <c r="BW90" s="13"/>
      <c r="BX90" s="13"/>
      <c r="BY90" s="13"/>
      <c r="BZ90" s="13"/>
      <c r="CA90" s="13"/>
      <c r="CB90" s="13"/>
      <c r="CC90" s="13"/>
      <c r="CD90" s="13"/>
      <c r="CE90" s="13"/>
      <c r="CF90" s="13"/>
      <c r="CI90" s="250">
        <v>42</v>
      </c>
      <c r="CJ90" t="s">
        <v>787</v>
      </c>
      <c r="CK90" s="304"/>
      <c r="CL90" s="304"/>
      <c r="CM90" s="304" t="str">
        <f t="shared" si="32"/>
        <v/>
      </c>
      <c r="CN90" s="304"/>
      <c r="CO90" s="304"/>
      <c r="CP90" s="304"/>
      <c r="CQ90" s="304"/>
      <c r="CR90" s="304"/>
      <c r="CS90" s="304"/>
      <c r="CT90" s="304"/>
      <c r="CU90" s="304"/>
      <c r="CV90" s="304"/>
      <c r="CW90" s="304"/>
      <c r="CX90" s="304"/>
      <c r="CY90" s="304"/>
      <c r="CZ90" s="304"/>
      <c r="DA90" s="304"/>
      <c r="DB90" s="304"/>
      <c r="DC90" s="304"/>
      <c r="DD90" s="304"/>
      <c r="DE90" s="304"/>
      <c r="DF90" s="304"/>
      <c r="DG90" s="304"/>
      <c r="DH90" s="304"/>
      <c r="DI90" s="304"/>
      <c r="DJ90" s="304"/>
      <c r="DK90" s="304"/>
      <c r="DL90" s="304"/>
      <c r="DM90" s="304"/>
      <c r="DN90" s="304"/>
      <c r="DO90" s="304"/>
    </row>
    <row r="91" spans="3:139" s="250" customFormat="1" ht="14.25" hidden="1" x14ac:dyDescent="0.15">
      <c r="D91" s="116"/>
      <c r="E91" s="415"/>
      <c r="F91" s="415"/>
      <c r="G91" s="415"/>
      <c r="K91" s="416"/>
      <c r="L91" s="416"/>
      <c r="M91" s="416"/>
      <c r="N91" s="416"/>
      <c r="O91" s="416"/>
      <c r="P91" s="416"/>
      <c r="Q91" s="416"/>
      <c r="R91" s="416"/>
      <c r="S91" s="416"/>
      <c r="T91" s="416"/>
      <c r="U91" s="416"/>
      <c r="V91" s="416"/>
      <c r="W91" s="416"/>
      <c r="X91" s="416"/>
      <c r="Y91" s="416"/>
      <c r="Z91" s="416"/>
      <c r="AA91" s="416"/>
      <c r="AB91" s="416"/>
      <c r="AC91" s="416"/>
      <c r="AD91" s="416"/>
      <c r="AE91" s="416"/>
      <c r="AF91" s="416"/>
      <c r="AG91" s="416"/>
      <c r="AH91" s="416"/>
      <c r="BB91" s="313"/>
      <c r="BC91" s="313"/>
      <c r="BD91" s="313"/>
      <c r="BE91" s="313"/>
      <c r="BF91" s="313"/>
      <c r="BW91" s="13"/>
      <c r="BX91" s="13"/>
      <c r="BY91" s="13"/>
      <c r="BZ91" s="13"/>
      <c r="CA91" s="13"/>
      <c r="CB91" s="13"/>
      <c r="CC91" s="13"/>
      <c r="CD91" s="13"/>
      <c r="CE91" s="13"/>
      <c r="CF91" s="13"/>
      <c r="CI91" s="250">
        <v>43</v>
      </c>
      <c r="CJ91" t="s">
        <v>788</v>
      </c>
      <c r="CK91" s="304"/>
      <c r="CL91" s="304"/>
      <c r="CM91" s="304" t="str">
        <f t="shared" si="32"/>
        <v/>
      </c>
      <c r="CN91" s="304"/>
      <c r="CO91" s="304"/>
      <c r="CP91" s="304"/>
      <c r="CQ91" s="304"/>
      <c r="CR91" s="304"/>
      <c r="CS91" s="304"/>
      <c r="CT91" s="304"/>
      <c r="CU91" s="304"/>
      <c r="CV91" s="304"/>
      <c r="CW91" s="304"/>
      <c r="CX91" s="304"/>
      <c r="CY91" s="304"/>
      <c r="CZ91" s="304"/>
      <c r="DA91" s="304"/>
      <c r="DB91" s="304"/>
      <c r="DC91" s="304"/>
      <c r="DD91" s="304"/>
      <c r="DE91" s="304"/>
      <c r="DF91" s="304"/>
      <c r="DG91" s="304"/>
      <c r="DH91" s="304"/>
      <c r="DI91" s="304"/>
      <c r="DJ91" s="304"/>
      <c r="DK91" s="304"/>
      <c r="DL91" s="304"/>
      <c r="DM91" s="304"/>
      <c r="DN91" s="304"/>
      <c r="DO91" s="304"/>
    </row>
    <row r="92" spans="3:139" s="250" customFormat="1" hidden="1" x14ac:dyDescent="0.15">
      <c r="D92" s="116"/>
      <c r="K92" s="416" t="str">
        <f>IF(バルブ!$R$7="無記号","",バルブ!$R$7)</f>
        <v/>
      </c>
      <c r="L92" s="416" t="str">
        <f>IF(バルブ!$R$7="無記号","",バルブ!$R$7)</f>
        <v/>
      </c>
      <c r="M92" s="416" t="str">
        <f>IF(バルブ!$R$7="無記号","",バルブ!$R$7)</f>
        <v/>
      </c>
      <c r="N92" s="416" t="str">
        <f>IF(バルブ!$R$7="無記号","",バルブ!$R$7)</f>
        <v/>
      </c>
      <c r="O92" s="416" t="str">
        <f>IF(バルブ!$R$7="無記号","",バルブ!$R$7)</f>
        <v/>
      </c>
      <c r="P92" s="416" t="str">
        <f>IF(バルブ!$R$7="無記号","",バルブ!$R$7)</f>
        <v/>
      </c>
      <c r="Q92" s="416" t="str">
        <f>IF(バルブ!$R$7="無記号","",バルブ!$R$7)</f>
        <v/>
      </c>
      <c r="R92" s="416" t="str">
        <f>IF(バルブ!$R$7="無記号","",バルブ!$R$7)</f>
        <v/>
      </c>
      <c r="S92" s="416" t="str">
        <f>IF(バルブ!$R$7="無記号","",バルブ!$R$7)</f>
        <v/>
      </c>
      <c r="T92" s="416" t="str">
        <f>IF(バルブ!$R$7="無記号","",バルブ!$R$7)</f>
        <v/>
      </c>
      <c r="U92" s="416" t="str">
        <f>IF(バルブ!$R$7="無記号","",バルブ!$R$7)</f>
        <v/>
      </c>
      <c r="V92" s="416" t="str">
        <f>IF(バルブ!$R$7="無記号","",バルブ!$R$7)</f>
        <v/>
      </c>
      <c r="W92" s="416" t="str">
        <f>IF(バルブ!$R$7="無記号","",バルブ!$R$7)</f>
        <v/>
      </c>
      <c r="X92" s="416" t="str">
        <f>IF(バルブ!$R$7="無記号","",バルブ!$R$7)</f>
        <v/>
      </c>
      <c r="Y92" s="416" t="str">
        <f>IF(バルブ!$R$7="無記号","",バルブ!$R$7)</f>
        <v/>
      </c>
      <c r="Z92" s="416" t="str">
        <f>IF(バルブ!$R$7="無記号","",バルブ!$R$7)</f>
        <v/>
      </c>
      <c r="AA92" s="416" t="str">
        <f>IF(バルブ!$R$7="無記号","",バルブ!$R$7)</f>
        <v/>
      </c>
      <c r="AB92" s="416" t="str">
        <f>IF(バルブ!$R$7="無記号","",バルブ!$R$7)</f>
        <v/>
      </c>
      <c r="AC92" s="416" t="str">
        <f>IF(バルブ!$R$7="無記号","",バルブ!$R$7)</f>
        <v/>
      </c>
      <c r="AD92" s="416" t="str">
        <f>IF(バルブ!$R$7="無記号","",バルブ!$R$7)</f>
        <v/>
      </c>
      <c r="AE92" s="416" t="str">
        <f>IF(バルブ!$R$7="無記号","",バルブ!$R$7)</f>
        <v/>
      </c>
      <c r="AF92" s="416" t="str">
        <f>IF(バルブ!$R$7="無記号","",バルブ!$R$7)</f>
        <v/>
      </c>
      <c r="AG92" s="416" t="str">
        <f>IF(バルブ!$R$7="無記号","",バルブ!$R$7)</f>
        <v/>
      </c>
      <c r="AH92" s="416" t="str">
        <f>IF(バルブ!$R$7="無記号","",バルブ!$R$7)</f>
        <v/>
      </c>
      <c r="BB92" s="313"/>
      <c r="BC92" s="313"/>
      <c r="BD92" s="313"/>
      <c r="BE92" s="313"/>
      <c r="BF92" s="313"/>
      <c r="BW92" s="13"/>
      <c r="BX92" s="13"/>
      <c r="BY92" s="13"/>
      <c r="BZ92" s="13"/>
      <c r="CA92" s="13"/>
      <c r="CB92" s="13"/>
      <c r="CC92" s="13"/>
      <c r="CD92" s="13"/>
      <c r="CE92" s="13"/>
      <c r="CF92" s="13"/>
      <c r="CI92" s="250">
        <v>44</v>
      </c>
      <c r="CJ92" t="s">
        <v>789</v>
      </c>
      <c r="CK92" s="304"/>
      <c r="CL92" s="304"/>
      <c r="CM92" s="304" t="str">
        <f t="shared" si="32"/>
        <v/>
      </c>
      <c r="CN92" s="304"/>
      <c r="CO92" s="304"/>
      <c r="CP92" s="304"/>
      <c r="CQ92" s="304"/>
      <c r="CR92" s="304"/>
      <c r="CS92" s="304"/>
      <c r="CT92" s="304"/>
      <c r="CU92" s="304"/>
      <c r="CV92" s="304"/>
      <c r="CW92" s="304"/>
      <c r="CX92" s="304"/>
      <c r="CY92" s="304"/>
      <c r="CZ92" s="304"/>
      <c r="DA92" s="304"/>
      <c r="DB92" s="304"/>
      <c r="DC92" s="304"/>
      <c r="DD92" s="304"/>
      <c r="DE92" s="304"/>
      <c r="DF92" s="304"/>
      <c r="DG92" s="304"/>
      <c r="DH92" s="304"/>
      <c r="DI92" s="304"/>
      <c r="DJ92" s="304"/>
      <c r="DK92" s="304"/>
      <c r="DL92" s="304"/>
      <c r="DM92" s="304"/>
      <c r="DN92" s="304"/>
      <c r="DO92" s="304"/>
    </row>
    <row r="93" spans="3:139" s="250" customFormat="1" ht="17.25" hidden="1" x14ac:dyDescent="0.2">
      <c r="D93" s="116"/>
      <c r="K93" s="416" t="s">
        <v>241</v>
      </c>
      <c r="L93" s="416" t="s">
        <v>241</v>
      </c>
      <c r="M93" s="416" t="s">
        <v>241</v>
      </c>
      <c r="N93" s="416" t="s">
        <v>241</v>
      </c>
      <c r="O93" s="416" t="s">
        <v>241</v>
      </c>
      <c r="P93" s="416" t="s">
        <v>241</v>
      </c>
      <c r="Q93" s="416" t="s">
        <v>241</v>
      </c>
      <c r="R93" s="416" t="s">
        <v>241</v>
      </c>
      <c r="S93" s="416" t="s">
        <v>241</v>
      </c>
      <c r="T93" s="416" t="s">
        <v>241</v>
      </c>
      <c r="U93" s="416" t="s">
        <v>241</v>
      </c>
      <c r="V93" s="416" t="s">
        <v>241</v>
      </c>
      <c r="W93" s="416" t="s">
        <v>241</v>
      </c>
      <c r="X93" s="416" t="s">
        <v>241</v>
      </c>
      <c r="Y93" s="416" t="s">
        <v>241</v>
      </c>
      <c r="Z93" s="416" t="s">
        <v>241</v>
      </c>
      <c r="AA93" s="416" t="s">
        <v>241</v>
      </c>
      <c r="AB93" s="416" t="s">
        <v>241</v>
      </c>
      <c r="AC93" s="416" t="s">
        <v>241</v>
      </c>
      <c r="AD93" s="416" t="s">
        <v>241</v>
      </c>
      <c r="AE93" s="416" t="s">
        <v>241</v>
      </c>
      <c r="AF93" s="416" t="s">
        <v>241</v>
      </c>
      <c r="AG93" s="416" t="s">
        <v>241</v>
      </c>
      <c r="AH93" s="416" t="s">
        <v>241</v>
      </c>
      <c r="AI93" s="410"/>
      <c r="AJ93" s="410"/>
      <c r="AK93" s="410"/>
      <c r="AL93" s="410"/>
      <c r="AM93" s="410"/>
      <c r="AN93" s="410"/>
      <c r="AO93" s="410"/>
      <c r="AP93" s="410"/>
      <c r="BB93" s="313"/>
      <c r="BC93" s="313"/>
      <c r="BD93" s="313"/>
      <c r="BE93" s="313"/>
      <c r="BF93" s="313"/>
      <c r="BW93" s="13"/>
      <c r="BX93" s="13"/>
      <c r="BY93" s="13"/>
      <c r="BZ93" s="13"/>
      <c r="CA93" s="13"/>
      <c r="CB93" s="13"/>
      <c r="CC93" s="13"/>
      <c r="CD93" s="13"/>
      <c r="CE93" s="13"/>
      <c r="CF93" s="13"/>
      <c r="CI93" s="250">
        <v>45</v>
      </c>
      <c r="CJ93" t="s">
        <v>790</v>
      </c>
      <c r="CK93" s="304"/>
      <c r="CL93" s="304"/>
      <c r="CM93" s="304" t="str">
        <f t="shared" si="32"/>
        <v/>
      </c>
      <c r="CN93" s="304"/>
      <c r="CO93" s="304"/>
      <c r="CP93" s="304"/>
      <c r="CQ93" s="304"/>
      <c r="CR93" s="304"/>
      <c r="CS93" s="304"/>
      <c r="CT93" s="304"/>
      <c r="CU93" s="304"/>
      <c r="CV93" s="304"/>
      <c r="CW93" s="304"/>
      <c r="CX93" s="304"/>
      <c r="CY93" s="304"/>
      <c r="CZ93" s="304"/>
      <c r="DA93" s="304"/>
      <c r="DB93" s="304"/>
      <c r="DC93" s="304"/>
      <c r="DD93" s="304"/>
      <c r="DE93" s="304"/>
      <c r="DF93" s="304"/>
      <c r="DG93" s="304"/>
      <c r="DH93" s="304"/>
      <c r="DI93" s="304"/>
      <c r="DJ93" s="304"/>
      <c r="DK93" s="304"/>
      <c r="DL93" s="304"/>
      <c r="DM93" s="304"/>
      <c r="DN93" s="304"/>
      <c r="DO93" s="304"/>
    </row>
    <row r="94" spans="3:139" s="250" customFormat="1" ht="14.25" hidden="1" x14ac:dyDescent="0.15">
      <c r="D94" s="116"/>
      <c r="K94" s="416">
        <v>5</v>
      </c>
      <c r="L94" s="416">
        <v>5</v>
      </c>
      <c r="M94" s="416">
        <v>5</v>
      </c>
      <c r="N94" s="416">
        <v>5</v>
      </c>
      <c r="O94" s="416">
        <v>5</v>
      </c>
      <c r="P94" s="416">
        <v>5</v>
      </c>
      <c r="Q94" s="416">
        <v>5</v>
      </c>
      <c r="R94" s="416">
        <v>5</v>
      </c>
      <c r="S94" s="416">
        <v>5</v>
      </c>
      <c r="T94" s="416">
        <v>5</v>
      </c>
      <c r="U94" s="416">
        <v>5</v>
      </c>
      <c r="V94" s="416">
        <v>5</v>
      </c>
      <c r="W94" s="416">
        <v>5</v>
      </c>
      <c r="X94" s="416">
        <v>5</v>
      </c>
      <c r="Y94" s="416">
        <v>5</v>
      </c>
      <c r="Z94" s="416">
        <v>5</v>
      </c>
      <c r="AA94" s="416">
        <v>5</v>
      </c>
      <c r="AB94" s="416">
        <v>5</v>
      </c>
      <c r="AC94" s="416">
        <v>5</v>
      </c>
      <c r="AD94" s="416">
        <v>5</v>
      </c>
      <c r="AE94" s="416">
        <v>5</v>
      </c>
      <c r="AF94" s="416">
        <v>5</v>
      </c>
      <c r="AG94" s="416">
        <v>5</v>
      </c>
      <c r="AH94" s="416">
        <v>5</v>
      </c>
      <c r="AI94" s="411"/>
      <c r="AJ94" s="411"/>
      <c r="AK94" s="411"/>
      <c r="AL94" s="411"/>
      <c r="AM94" s="411"/>
      <c r="AN94" s="411"/>
      <c r="AO94" s="411"/>
      <c r="AP94" s="411"/>
      <c r="BB94" s="313"/>
      <c r="BC94" s="313"/>
      <c r="BD94" s="313"/>
      <c r="BE94" s="313"/>
      <c r="BF94" s="313"/>
      <c r="BW94" s="13"/>
      <c r="BX94" s="13"/>
      <c r="BY94" s="13"/>
      <c r="BZ94" s="13"/>
      <c r="CA94" s="13"/>
      <c r="CB94" s="13"/>
      <c r="CC94" s="13"/>
      <c r="CD94" s="13"/>
      <c r="CE94" s="13"/>
      <c r="CF94" s="13"/>
      <c r="CI94" s="250">
        <v>46</v>
      </c>
      <c r="CJ94" t="s">
        <v>791</v>
      </c>
      <c r="CK94" s="304"/>
      <c r="CL94" s="304"/>
      <c r="CM94" s="304" t="str">
        <f t="shared" si="32"/>
        <v/>
      </c>
      <c r="CN94" s="304"/>
      <c r="CO94" s="304"/>
      <c r="CP94" s="304"/>
      <c r="CQ94" s="304"/>
      <c r="CR94" s="304"/>
      <c r="CS94" s="304"/>
      <c r="CT94" s="304"/>
      <c r="CU94" s="304"/>
      <c r="CV94" s="304"/>
      <c r="CW94" s="304"/>
      <c r="CX94" s="304"/>
      <c r="CY94" s="304"/>
      <c r="CZ94" s="304"/>
      <c r="DA94" s="304"/>
      <c r="DB94" s="304"/>
      <c r="DC94" s="304"/>
      <c r="DD94" s="304"/>
      <c r="DE94" s="304"/>
      <c r="DF94" s="304"/>
      <c r="DG94" s="304"/>
      <c r="DH94" s="304"/>
      <c r="DI94" s="304"/>
      <c r="DJ94" s="304"/>
      <c r="DK94" s="304"/>
      <c r="DL94" s="304"/>
      <c r="DM94" s="304"/>
      <c r="DN94" s="304"/>
      <c r="DO94" s="304"/>
    </row>
    <row r="95" spans="3:139" s="250" customFormat="1" hidden="1" x14ac:dyDescent="0.15">
      <c r="D95" s="116"/>
      <c r="K95" s="416" t="str">
        <f t="shared" ref="K95:AH95" si="37">IF(K12="","",K12)</f>
        <v/>
      </c>
      <c r="L95" s="416" t="str">
        <f t="shared" si="37"/>
        <v/>
      </c>
      <c r="M95" s="416" t="str">
        <f t="shared" si="37"/>
        <v/>
      </c>
      <c r="N95" s="416" t="str">
        <f t="shared" si="37"/>
        <v/>
      </c>
      <c r="O95" s="416" t="str">
        <f t="shared" si="37"/>
        <v/>
      </c>
      <c r="P95" s="416" t="str">
        <f t="shared" si="37"/>
        <v/>
      </c>
      <c r="Q95" s="416" t="str">
        <f t="shared" si="37"/>
        <v/>
      </c>
      <c r="R95" s="416" t="str">
        <f t="shared" si="37"/>
        <v/>
      </c>
      <c r="S95" s="416" t="str">
        <f t="shared" si="37"/>
        <v/>
      </c>
      <c r="T95" s="416" t="str">
        <f t="shared" si="37"/>
        <v/>
      </c>
      <c r="U95" s="416" t="str">
        <f t="shared" si="37"/>
        <v/>
      </c>
      <c r="V95" s="416" t="str">
        <f t="shared" si="37"/>
        <v/>
      </c>
      <c r="W95" s="416" t="str">
        <f t="shared" si="37"/>
        <v/>
      </c>
      <c r="X95" s="416" t="str">
        <f t="shared" si="37"/>
        <v/>
      </c>
      <c r="Y95" s="416" t="str">
        <f t="shared" si="37"/>
        <v/>
      </c>
      <c r="Z95" s="416" t="str">
        <f t="shared" si="37"/>
        <v/>
      </c>
      <c r="AA95" s="416" t="str">
        <f t="shared" si="37"/>
        <v/>
      </c>
      <c r="AB95" s="416" t="str">
        <f t="shared" si="37"/>
        <v/>
      </c>
      <c r="AC95" s="416" t="str">
        <f t="shared" si="37"/>
        <v/>
      </c>
      <c r="AD95" s="416" t="str">
        <f t="shared" si="37"/>
        <v/>
      </c>
      <c r="AE95" s="416" t="str">
        <f t="shared" si="37"/>
        <v/>
      </c>
      <c r="AF95" s="416" t="str">
        <f t="shared" si="37"/>
        <v/>
      </c>
      <c r="AG95" s="416" t="str">
        <f t="shared" si="37"/>
        <v/>
      </c>
      <c r="AH95" s="416" t="str">
        <f t="shared" si="37"/>
        <v/>
      </c>
      <c r="AI95" s="73"/>
      <c r="AJ95" s="158"/>
      <c r="AK95" s="158"/>
      <c r="AL95" s="158"/>
      <c r="AM95" s="158"/>
      <c r="AN95" s="158"/>
      <c r="AO95" s="158"/>
      <c r="AP95" s="412"/>
      <c r="BB95" s="313"/>
      <c r="BC95" s="313"/>
      <c r="BD95" s="313"/>
      <c r="BE95" s="313"/>
      <c r="BF95" s="313"/>
      <c r="BW95" s="13"/>
      <c r="BX95" s="13"/>
      <c r="BY95" s="13"/>
      <c r="BZ95" s="13"/>
      <c r="CA95" s="13"/>
      <c r="CB95" s="13"/>
      <c r="CC95" s="13"/>
      <c r="CD95" s="13"/>
      <c r="CE95" s="13"/>
      <c r="CF95" s="13"/>
      <c r="CI95" s="250">
        <v>47</v>
      </c>
      <c r="CJ95" t="s">
        <v>792</v>
      </c>
      <c r="CK95" s="304"/>
      <c r="CL95" s="304"/>
      <c r="CM95" s="304" t="str">
        <f t="shared" si="32"/>
        <v/>
      </c>
      <c r="CN95" s="304"/>
      <c r="CO95" s="304"/>
      <c r="CP95" s="304"/>
      <c r="CQ95" s="304"/>
      <c r="CR95" s="304"/>
      <c r="CS95" s="304"/>
      <c r="CT95" s="304"/>
      <c r="CU95" s="304"/>
      <c r="CV95" s="304"/>
      <c r="CW95" s="304"/>
      <c r="CX95" s="304"/>
      <c r="CY95" s="304"/>
      <c r="CZ95" s="304"/>
      <c r="DA95" s="304"/>
      <c r="DB95" s="304"/>
      <c r="DC95" s="304"/>
      <c r="DD95" s="304"/>
      <c r="DE95" s="304"/>
      <c r="DF95" s="304"/>
      <c r="DG95" s="304"/>
      <c r="DH95" s="304"/>
      <c r="DI95" s="304"/>
      <c r="DJ95" s="304"/>
      <c r="DK95" s="304"/>
      <c r="DL95" s="304"/>
      <c r="DM95" s="304"/>
      <c r="DN95" s="304"/>
      <c r="DO95" s="304"/>
    </row>
    <row r="96" spans="3:139" s="250" customFormat="1" hidden="1" x14ac:dyDescent="0.15">
      <c r="D96" s="116"/>
      <c r="K96" s="416" t="str">
        <f t="shared" ref="K96:AH96" si="38">IF(K26="","0","3")</f>
        <v>0</v>
      </c>
      <c r="L96" s="416" t="str">
        <f t="shared" si="38"/>
        <v>0</v>
      </c>
      <c r="M96" s="416" t="str">
        <f t="shared" si="38"/>
        <v>0</v>
      </c>
      <c r="N96" s="416" t="str">
        <f t="shared" si="38"/>
        <v>0</v>
      </c>
      <c r="O96" s="416" t="str">
        <f t="shared" si="38"/>
        <v>0</v>
      </c>
      <c r="P96" s="416" t="str">
        <f t="shared" si="38"/>
        <v>0</v>
      </c>
      <c r="Q96" s="416" t="str">
        <f t="shared" si="38"/>
        <v>0</v>
      </c>
      <c r="R96" s="416" t="str">
        <f t="shared" si="38"/>
        <v>0</v>
      </c>
      <c r="S96" s="416" t="str">
        <f t="shared" si="38"/>
        <v>0</v>
      </c>
      <c r="T96" s="416" t="str">
        <f t="shared" si="38"/>
        <v>0</v>
      </c>
      <c r="U96" s="416" t="str">
        <f t="shared" si="38"/>
        <v>0</v>
      </c>
      <c r="V96" s="416" t="str">
        <f t="shared" si="38"/>
        <v>0</v>
      </c>
      <c r="W96" s="416" t="str">
        <f t="shared" si="38"/>
        <v>0</v>
      </c>
      <c r="X96" s="416" t="str">
        <f t="shared" si="38"/>
        <v>0</v>
      </c>
      <c r="Y96" s="416" t="str">
        <f t="shared" si="38"/>
        <v>0</v>
      </c>
      <c r="Z96" s="416" t="str">
        <f t="shared" si="38"/>
        <v>0</v>
      </c>
      <c r="AA96" s="416" t="str">
        <f t="shared" si="38"/>
        <v>0</v>
      </c>
      <c r="AB96" s="416" t="str">
        <f t="shared" si="38"/>
        <v>0</v>
      </c>
      <c r="AC96" s="416" t="str">
        <f t="shared" si="38"/>
        <v>0</v>
      </c>
      <c r="AD96" s="416" t="str">
        <f t="shared" si="38"/>
        <v>0</v>
      </c>
      <c r="AE96" s="416" t="str">
        <f t="shared" si="38"/>
        <v>0</v>
      </c>
      <c r="AF96" s="416" t="str">
        <f t="shared" si="38"/>
        <v>0</v>
      </c>
      <c r="AG96" s="416" t="str">
        <f t="shared" si="38"/>
        <v>0</v>
      </c>
      <c r="AH96" s="416" t="str">
        <f t="shared" si="38"/>
        <v>0</v>
      </c>
      <c r="AI96" s="73"/>
      <c r="AJ96" s="73"/>
      <c r="AK96" s="73"/>
      <c r="AL96" s="73"/>
      <c r="AM96" s="73"/>
      <c r="AN96" s="73"/>
      <c r="AO96" s="73"/>
      <c r="AP96" s="413"/>
      <c r="BB96" s="313"/>
      <c r="BC96" s="313"/>
      <c r="BD96" s="313"/>
      <c r="BE96" s="313"/>
      <c r="BF96" s="313"/>
      <c r="BW96" s="13"/>
      <c r="BX96" s="42" t="s">
        <v>31</v>
      </c>
      <c r="BY96" s="43"/>
      <c r="BZ96" s="43"/>
      <c r="CA96" s="43" t="str">
        <f t="shared" ref="CA96:CA124" si="39">IF((COUNTIF($J$27:$AI$28,BX96)+COUNTIF($J$69:$AI$77,BX96))=0,"",(COUNTIF($J$27:$AI$28,BX96)+COUNTIF($J$69:$AI$77,BX96)))</f>
        <v/>
      </c>
      <c r="CB96" s="43" t="s">
        <v>222</v>
      </c>
      <c r="CC96" s="13"/>
      <c r="CD96" s="13"/>
      <c r="CE96" s="13"/>
      <c r="CF96" s="13"/>
      <c r="CI96" s="250">
        <v>48</v>
      </c>
      <c r="CJ96" s="42" t="s">
        <v>31</v>
      </c>
      <c r="CK96" s="43"/>
      <c r="CL96" s="43"/>
      <c r="CM96" s="43" t="str">
        <f t="shared" ref="CM96:CM124" si="40">IF((COUNTIF($J$27:$AI$28,CJ96)+COUNTIF($J$72:$AI$77,CJ96))=0,"",(COUNTIF($J$27:$AI$28,CJ96)+COUNTIF($J$72:$AI$77,CJ96)))</f>
        <v/>
      </c>
      <c r="CN96" s="43" t="s">
        <v>222</v>
      </c>
      <c r="CO96" s="304" t="str">
        <f t="shared" ref="CO96:CO124" si="41">IF($J$74=$CJ96,"P",IF($J$76=$CJ96,"X",""))</f>
        <v/>
      </c>
      <c r="CP96" s="304" t="str">
        <f t="shared" ref="CP96:CP124" si="42">IF($J$75=$CJ96,"E",IF($J$77=$CJ96,"PE",""))</f>
        <v/>
      </c>
      <c r="CQ96" s="116" t="str">
        <f t="shared" ref="CQ96:DF111" si="43">IF(K$72=$CJ96,"A","")&amp;IF(K$73=$CJ96,"B","")&amp;IF(K$27=$CJ96,"A'","")&amp;IF(K$28=$CJ96,"B'","")</f>
        <v/>
      </c>
      <c r="CR96" s="116" t="str">
        <f t="shared" si="43"/>
        <v/>
      </c>
      <c r="CS96" s="116" t="str">
        <f t="shared" si="43"/>
        <v/>
      </c>
      <c r="CT96" s="116" t="str">
        <f t="shared" si="43"/>
        <v/>
      </c>
      <c r="CU96" s="116" t="str">
        <f t="shared" si="43"/>
        <v/>
      </c>
      <c r="CV96" s="116" t="str">
        <f t="shared" si="43"/>
        <v/>
      </c>
      <c r="CW96" s="116" t="str">
        <f t="shared" si="43"/>
        <v/>
      </c>
      <c r="CX96" s="116" t="str">
        <f t="shared" si="43"/>
        <v/>
      </c>
      <c r="CY96" s="116" t="str">
        <f t="shared" si="43"/>
        <v/>
      </c>
      <c r="CZ96" s="116" t="str">
        <f t="shared" si="43"/>
        <v/>
      </c>
      <c r="DA96" s="116" t="str">
        <f t="shared" si="43"/>
        <v/>
      </c>
      <c r="DB96" s="116" t="str">
        <f t="shared" si="43"/>
        <v/>
      </c>
      <c r="DC96" s="116" t="str">
        <f t="shared" si="43"/>
        <v/>
      </c>
      <c r="DD96" s="116" t="str">
        <f t="shared" si="43"/>
        <v/>
      </c>
      <c r="DE96" s="116" t="str">
        <f t="shared" si="43"/>
        <v/>
      </c>
      <c r="DF96" s="116" t="str">
        <f t="shared" si="43"/>
        <v/>
      </c>
      <c r="DG96" s="116" t="str">
        <f t="shared" ref="DG96:DO124" si="44">IF(AA$72=$CJ96,"A","")&amp;IF(AA$73=$CJ96,"B","")&amp;IF(AA$27=$CJ96,"A'","")&amp;IF(AA$28=$CJ96,"B'","")</f>
        <v/>
      </c>
      <c r="DH96" s="116" t="str">
        <f t="shared" si="44"/>
        <v/>
      </c>
      <c r="DI96" s="116" t="str">
        <f t="shared" si="44"/>
        <v/>
      </c>
      <c r="DJ96" s="116" t="str">
        <f t="shared" si="44"/>
        <v/>
      </c>
      <c r="DK96" s="116" t="str">
        <f t="shared" si="44"/>
        <v/>
      </c>
      <c r="DL96" s="116" t="str">
        <f t="shared" si="44"/>
        <v/>
      </c>
      <c r="DM96" s="116" t="str">
        <f t="shared" si="44"/>
        <v/>
      </c>
      <c r="DN96" s="116" t="str">
        <f t="shared" si="44"/>
        <v/>
      </c>
      <c r="DO96" s="116" t="str">
        <f t="shared" ref="DO96:DO112" si="45">IF(AI$72=$CJ96,"A","")&amp;IF(AI$73=$CJ96,"B","")&amp;IF(AI$27=$CJ96,"C","")&amp;IF(AI$28=$CJ96,"D","")</f>
        <v/>
      </c>
      <c r="DP96" s="250" t="str">
        <f t="shared" ref="DP96:DP124" si="46">IF($AI$74=$CJ96,"P",IF($AI$76=$CJ96,"X",""))</f>
        <v/>
      </c>
      <c r="DQ96" s="250" t="str">
        <f t="shared" ref="DQ96:DQ124" si="47">IF($AI$75=$CJ96,"E",IF($AI$77=$CJ96,"PE",""))</f>
        <v/>
      </c>
      <c r="DR96" s="116"/>
      <c r="DS96" s="116"/>
      <c r="DT96" s="116"/>
      <c r="DU96" s="116"/>
      <c r="DV96" s="116"/>
      <c r="DW96" s="116"/>
      <c r="DX96" s="116"/>
      <c r="DY96" s="116"/>
      <c r="DZ96" s="116"/>
      <c r="EA96" s="116"/>
      <c r="EB96" s="116"/>
      <c r="EC96" s="116"/>
      <c r="ED96" s="116"/>
      <c r="EE96" s="116"/>
      <c r="EF96" s="116"/>
      <c r="EG96" s="116"/>
      <c r="EH96" s="116"/>
      <c r="EI96" s="116"/>
    </row>
    <row r="97" spans="1:121" s="250" customFormat="1" hidden="1" x14ac:dyDescent="0.15">
      <c r="D97" s="116"/>
      <c r="K97" s="416" t="str">
        <f>IF(バルブ!$R$10&lt;&gt;"■",バルブ!$R$10,IF(AND(バルブ!$R$10="■",K13&lt;&gt;""),K13,""))</f>
        <v>0</v>
      </c>
      <c r="L97" s="416" t="str">
        <f>IF(バルブ!$R$10&lt;&gt;"■",バルブ!$R$10,IF(AND(バルブ!$R$10="■",L13&lt;&gt;""),L13,""))</f>
        <v>0</v>
      </c>
      <c r="M97" s="416" t="str">
        <f>IF(バルブ!$R$10&lt;&gt;"■",バルブ!$R$10,IF(AND(バルブ!$R$10="■",M13&lt;&gt;""),M13,""))</f>
        <v>0</v>
      </c>
      <c r="N97" s="416" t="str">
        <f>IF(バルブ!$R$10&lt;&gt;"■",バルブ!$R$10,IF(AND(バルブ!$R$10="■",N13&lt;&gt;""),N13,""))</f>
        <v>0</v>
      </c>
      <c r="O97" s="416" t="str">
        <f>IF(バルブ!$R$10&lt;&gt;"■",バルブ!$R$10,IF(AND(バルブ!$R$10="■",O13&lt;&gt;""),O13,""))</f>
        <v>0</v>
      </c>
      <c r="P97" s="416" t="str">
        <f>IF(バルブ!$R$10&lt;&gt;"■",バルブ!$R$10,IF(AND(バルブ!$R$10="■",P13&lt;&gt;""),P13,""))</f>
        <v>0</v>
      </c>
      <c r="Q97" s="416" t="str">
        <f>IF(バルブ!$R$10&lt;&gt;"■",バルブ!$R$10,IF(AND(バルブ!$R$10="■",Q13&lt;&gt;""),Q13,""))</f>
        <v>0</v>
      </c>
      <c r="R97" s="416" t="str">
        <f>IF(バルブ!$R$10&lt;&gt;"■",バルブ!$R$10,IF(AND(バルブ!$R$10="■",R13&lt;&gt;""),R13,""))</f>
        <v>0</v>
      </c>
      <c r="S97" s="416" t="str">
        <f>IF(バルブ!$R$10&lt;&gt;"■",バルブ!$R$10,IF(AND(バルブ!$R$10="■",S13&lt;&gt;""),S13,""))</f>
        <v>0</v>
      </c>
      <c r="T97" s="416" t="str">
        <f>IF(バルブ!$R$10&lt;&gt;"■",バルブ!$R$10,IF(AND(バルブ!$R$10="■",T13&lt;&gt;""),T13,""))</f>
        <v>0</v>
      </c>
      <c r="U97" s="416" t="str">
        <f>IF(バルブ!$R$10&lt;&gt;"■",バルブ!$R$10,IF(AND(バルブ!$R$10="■",U13&lt;&gt;""),U13,""))</f>
        <v>0</v>
      </c>
      <c r="V97" s="416" t="str">
        <f>IF(バルブ!$R$10&lt;&gt;"■",バルブ!$R$10,IF(AND(バルブ!$R$10="■",V13&lt;&gt;""),V13,""))</f>
        <v>0</v>
      </c>
      <c r="W97" s="416" t="str">
        <f>IF(バルブ!$R$10&lt;&gt;"■",バルブ!$R$10,IF(AND(バルブ!$R$10="■",W13&lt;&gt;""),W13,""))</f>
        <v>0</v>
      </c>
      <c r="X97" s="416" t="str">
        <f>IF(バルブ!$R$10&lt;&gt;"■",バルブ!$R$10,IF(AND(バルブ!$R$10="■",X13&lt;&gt;""),X13,""))</f>
        <v>0</v>
      </c>
      <c r="Y97" s="416" t="str">
        <f>IF(バルブ!$R$10&lt;&gt;"■",バルブ!$R$10,IF(AND(バルブ!$R$10="■",Y13&lt;&gt;""),Y13,""))</f>
        <v>0</v>
      </c>
      <c r="Z97" s="416" t="str">
        <f>IF(バルブ!$R$10&lt;&gt;"■",バルブ!$R$10,IF(AND(バルブ!$R$10="■",Z13&lt;&gt;""),Z13,""))</f>
        <v>0</v>
      </c>
      <c r="AA97" s="416" t="str">
        <f>IF(バルブ!$R$10&lt;&gt;"■",バルブ!$R$10,IF(AND(バルブ!$R$10="■",AA13&lt;&gt;""),AA13,""))</f>
        <v>0</v>
      </c>
      <c r="AB97" s="416" t="str">
        <f>IF(バルブ!$R$10&lt;&gt;"■",バルブ!$R$10,IF(AND(バルブ!$R$10="■",AB13&lt;&gt;""),AB13,""))</f>
        <v>0</v>
      </c>
      <c r="AC97" s="416" t="str">
        <f>IF(バルブ!$R$10&lt;&gt;"■",バルブ!$R$10,IF(AND(バルブ!$R$10="■",AC13&lt;&gt;""),AC13,""))</f>
        <v>0</v>
      </c>
      <c r="AD97" s="416" t="str">
        <f>IF(バルブ!$R$10&lt;&gt;"■",バルブ!$R$10,IF(AND(バルブ!$R$10="■",AD13&lt;&gt;""),AD13,""))</f>
        <v>0</v>
      </c>
      <c r="AE97" s="416" t="str">
        <f>IF(バルブ!$R$10&lt;&gt;"■",バルブ!$R$10,IF(AND(バルブ!$R$10="■",AE13&lt;&gt;""),AE13,""))</f>
        <v>0</v>
      </c>
      <c r="AF97" s="416" t="str">
        <f>IF(バルブ!$R$10&lt;&gt;"■",バルブ!$R$10,IF(AND(バルブ!$R$10="■",AF13&lt;&gt;""),AF13,""))</f>
        <v>0</v>
      </c>
      <c r="AG97" s="416" t="str">
        <f>IF(バルブ!$R$10&lt;&gt;"■",バルブ!$R$10,IF(AND(バルブ!$R$10="■",AG13&lt;&gt;""),AG13,""))</f>
        <v>0</v>
      </c>
      <c r="AH97" s="416" t="str">
        <f>IF(バルブ!$R$10&lt;&gt;"■",バルブ!$R$10,IF(AND(バルブ!$R$10="■",AH13&lt;&gt;""),AH13,""))</f>
        <v>0</v>
      </c>
      <c r="AI97" s="413"/>
      <c r="AJ97" s="413"/>
      <c r="AK97" s="413"/>
      <c r="AL97" s="413"/>
      <c r="AM97" s="413"/>
      <c r="AN97" s="413"/>
      <c r="AO97" s="413"/>
      <c r="AP97" s="413"/>
      <c r="BB97" s="313"/>
      <c r="BC97" s="313"/>
      <c r="BD97" s="313"/>
      <c r="BE97" s="313"/>
      <c r="BF97" s="313"/>
      <c r="BW97" s="13"/>
      <c r="BX97" s="42" t="s">
        <v>601</v>
      </c>
      <c r="BY97" s="43"/>
      <c r="BZ97" s="43"/>
      <c r="CA97" s="43" t="str">
        <f t="shared" si="39"/>
        <v/>
      </c>
      <c r="CB97" s="43" t="s">
        <v>223</v>
      </c>
      <c r="CC97" s="13"/>
      <c r="CD97" s="13"/>
      <c r="CE97" s="13"/>
      <c r="CF97" s="13"/>
      <c r="CI97" s="250">
        <v>49</v>
      </c>
      <c r="CJ97" s="42" t="s">
        <v>601</v>
      </c>
      <c r="CK97" s="43"/>
      <c r="CL97" s="43"/>
      <c r="CM97" s="43" t="str">
        <f t="shared" si="40"/>
        <v/>
      </c>
      <c r="CN97" s="43" t="s">
        <v>223</v>
      </c>
      <c r="CO97" s="304" t="str">
        <f t="shared" si="41"/>
        <v/>
      </c>
      <c r="CP97" s="304" t="str">
        <f t="shared" si="42"/>
        <v/>
      </c>
      <c r="CQ97" s="116" t="str">
        <f t="shared" si="43"/>
        <v/>
      </c>
      <c r="CR97" s="116" t="str">
        <f t="shared" si="43"/>
        <v/>
      </c>
      <c r="CS97" s="116" t="str">
        <f t="shared" si="43"/>
        <v/>
      </c>
      <c r="CT97" s="116" t="str">
        <f t="shared" si="43"/>
        <v/>
      </c>
      <c r="CU97" s="116" t="str">
        <f t="shared" si="43"/>
        <v/>
      </c>
      <c r="CV97" s="116" t="str">
        <f t="shared" si="43"/>
        <v/>
      </c>
      <c r="CW97" s="116" t="str">
        <f t="shared" si="43"/>
        <v/>
      </c>
      <c r="CX97" s="116" t="str">
        <f t="shared" si="43"/>
        <v/>
      </c>
      <c r="CY97" s="116" t="str">
        <f t="shared" si="43"/>
        <v/>
      </c>
      <c r="CZ97" s="116" t="str">
        <f t="shared" si="43"/>
        <v/>
      </c>
      <c r="DA97" s="116" t="str">
        <f t="shared" si="43"/>
        <v/>
      </c>
      <c r="DB97" s="116" t="str">
        <f t="shared" si="43"/>
        <v/>
      </c>
      <c r="DC97" s="116" t="str">
        <f t="shared" si="43"/>
        <v/>
      </c>
      <c r="DD97" s="116" t="str">
        <f t="shared" si="43"/>
        <v/>
      </c>
      <c r="DE97" s="116" t="str">
        <f t="shared" si="43"/>
        <v/>
      </c>
      <c r="DF97" s="116" t="str">
        <f t="shared" si="43"/>
        <v/>
      </c>
      <c r="DG97" s="116" t="str">
        <f t="shared" si="44"/>
        <v/>
      </c>
      <c r="DH97" s="116" t="str">
        <f t="shared" si="44"/>
        <v/>
      </c>
      <c r="DI97" s="116" t="str">
        <f t="shared" si="44"/>
        <v/>
      </c>
      <c r="DJ97" s="116" t="str">
        <f t="shared" si="44"/>
        <v/>
      </c>
      <c r="DK97" s="116" t="str">
        <f t="shared" si="44"/>
        <v/>
      </c>
      <c r="DL97" s="116" t="str">
        <f t="shared" si="44"/>
        <v/>
      </c>
      <c r="DM97" s="116" t="str">
        <f t="shared" si="44"/>
        <v/>
      </c>
      <c r="DN97" s="116" t="str">
        <f t="shared" si="44"/>
        <v/>
      </c>
      <c r="DO97" s="116" t="str">
        <f t="shared" si="45"/>
        <v/>
      </c>
      <c r="DP97" s="250" t="str">
        <f t="shared" si="46"/>
        <v/>
      </c>
      <c r="DQ97" s="250" t="str">
        <f t="shared" si="47"/>
        <v/>
      </c>
    </row>
    <row r="98" spans="1:121" s="250" customFormat="1" hidden="1" x14ac:dyDescent="0.15">
      <c r="D98" s="116"/>
      <c r="K98" s="416" t="str">
        <f t="shared" ref="K98:AH98" si="48">IF(K17="","",K17)</f>
        <v/>
      </c>
      <c r="L98" s="416" t="str">
        <f t="shared" si="48"/>
        <v/>
      </c>
      <c r="M98" s="416" t="str">
        <f t="shared" si="48"/>
        <v/>
      </c>
      <c r="N98" s="416" t="str">
        <f t="shared" si="48"/>
        <v/>
      </c>
      <c r="O98" s="416" t="str">
        <f t="shared" si="48"/>
        <v/>
      </c>
      <c r="P98" s="416" t="str">
        <f t="shared" si="48"/>
        <v/>
      </c>
      <c r="Q98" s="416" t="str">
        <f t="shared" si="48"/>
        <v/>
      </c>
      <c r="R98" s="416" t="str">
        <f t="shared" si="48"/>
        <v/>
      </c>
      <c r="S98" s="416" t="str">
        <f t="shared" si="48"/>
        <v/>
      </c>
      <c r="T98" s="416" t="str">
        <f t="shared" si="48"/>
        <v/>
      </c>
      <c r="U98" s="416" t="str">
        <f t="shared" si="48"/>
        <v/>
      </c>
      <c r="V98" s="416" t="str">
        <f t="shared" si="48"/>
        <v/>
      </c>
      <c r="W98" s="416" t="str">
        <f t="shared" si="48"/>
        <v/>
      </c>
      <c r="X98" s="416" t="str">
        <f t="shared" si="48"/>
        <v/>
      </c>
      <c r="Y98" s="416" t="str">
        <f t="shared" si="48"/>
        <v/>
      </c>
      <c r="Z98" s="416" t="str">
        <f t="shared" si="48"/>
        <v/>
      </c>
      <c r="AA98" s="416" t="str">
        <f t="shared" si="48"/>
        <v/>
      </c>
      <c r="AB98" s="416" t="str">
        <f t="shared" si="48"/>
        <v/>
      </c>
      <c r="AC98" s="416" t="str">
        <f t="shared" si="48"/>
        <v/>
      </c>
      <c r="AD98" s="416" t="str">
        <f t="shared" si="48"/>
        <v/>
      </c>
      <c r="AE98" s="416" t="str">
        <f t="shared" si="48"/>
        <v/>
      </c>
      <c r="AF98" s="416" t="str">
        <f t="shared" si="48"/>
        <v/>
      </c>
      <c r="AG98" s="416" t="str">
        <f t="shared" si="48"/>
        <v/>
      </c>
      <c r="AH98" s="416" t="str">
        <f t="shared" si="48"/>
        <v/>
      </c>
      <c r="AI98" s="413"/>
      <c r="AJ98" s="413"/>
      <c r="AK98" s="413"/>
      <c r="AL98" s="413"/>
      <c r="AM98" s="413"/>
      <c r="AN98" s="413"/>
      <c r="AO98" s="413"/>
      <c r="AP98" s="413"/>
      <c r="BB98" s="313"/>
      <c r="BC98" s="313"/>
      <c r="BD98" s="313"/>
      <c r="BE98" s="313"/>
      <c r="BF98" s="313"/>
      <c r="BW98" s="13"/>
      <c r="BX98" s="42" t="s">
        <v>602</v>
      </c>
      <c r="BY98" s="43"/>
      <c r="BZ98" s="43"/>
      <c r="CA98" s="43" t="str">
        <f t="shared" si="39"/>
        <v/>
      </c>
      <c r="CB98" s="43" t="s">
        <v>224</v>
      </c>
      <c r="CC98" s="13"/>
      <c r="CE98" s="13"/>
      <c r="CF98" s="13"/>
      <c r="CI98" s="250">
        <v>50</v>
      </c>
      <c r="CJ98" s="42" t="s">
        <v>602</v>
      </c>
      <c r="CK98" s="43"/>
      <c r="CL98" s="43"/>
      <c r="CM98" s="43" t="str">
        <f t="shared" si="40"/>
        <v/>
      </c>
      <c r="CN98" s="43" t="s">
        <v>224</v>
      </c>
      <c r="CO98" s="304" t="str">
        <f t="shared" si="41"/>
        <v/>
      </c>
      <c r="CP98" s="304" t="str">
        <f t="shared" si="42"/>
        <v/>
      </c>
      <c r="CQ98" s="116" t="str">
        <f t="shared" si="43"/>
        <v/>
      </c>
      <c r="CR98" s="116" t="str">
        <f t="shared" si="43"/>
        <v/>
      </c>
      <c r="CS98" s="116" t="str">
        <f t="shared" si="43"/>
        <v/>
      </c>
      <c r="CT98" s="116" t="str">
        <f t="shared" si="43"/>
        <v/>
      </c>
      <c r="CU98" s="116" t="str">
        <f t="shared" si="43"/>
        <v/>
      </c>
      <c r="CV98" s="116" t="str">
        <f t="shared" si="43"/>
        <v/>
      </c>
      <c r="CW98" s="116" t="str">
        <f t="shared" si="43"/>
        <v/>
      </c>
      <c r="CX98" s="116" t="str">
        <f t="shared" si="43"/>
        <v/>
      </c>
      <c r="CY98" s="116" t="str">
        <f t="shared" si="43"/>
        <v/>
      </c>
      <c r="CZ98" s="116" t="str">
        <f t="shared" si="43"/>
        <v/>
      </c>
      <c r="DA98" s="116" t="str">
        <f t="shared" si="43"/>
        <v/>
      </c>
      <c r="DB98" s="116" t="str">
        <f t="shared" si="43"/>
        <v/>
      </c>
      <c r="DC98" s="116" t="str">
        <f t="shared" si="43"/>
        <v/>
      </c>
      <c r="DD98" s="116" t="str">
        <f t="shared" si="43"/>
        <v/>
      </c>
      <c r="DE98" s="116" t="str">
        <f t="shared" si="43"/>
        <v/>
      </c>
      <c r="DF98" s="116" t="str">
        <f t="shared" si="43"/>
        <v/>
      </c>
      <c r="DG98" s="116" t="str">
        <f t="shared" si="44"/>
        <v/>
      </c>
      <c r="DH98" s="116" t="str">
        <f t="shared" si="44"/>
        <v/>
      </c>
      <c r="DI98" s="116" t="str">
        <f t="shared" si="44"/>
        <v/>
      </c>
      <c r="DJ98" s="116" t="str">
        <f t="shared" si="44"/>
        <v/>
      </c>
      <c r="DK98" s="116" t="str">
        <f t="shared" si="44"/>
        <v/>
      </c>
      <c r="DL98" s="116" t="str">
        <f t="shared" si="44"/>
        <v/>
      </c>
      <c r="DM98" s="116" t="str">
        <f t="shared" si="44"/>
        <v/>
      </c>
      <c r="DN98" s="116" t="str">
        <f t="shared" si="44"/>
        <v/>
      </c>
      <c r="DO98" s="116" t="str">
        <f t="shared" si="45"/>
        <v/>
      </c>
      <c r="DP98" s="250" t="str">
        <f t="shared" si="46"/>
        <v/>
      </c>
      <c r="DQ98" s="250" t="str">
        <f t="shared" si="47"/>
        <v/>
      </c>
    </row>
    <row r="99" spans="1:121" s="250" customFormat="1" hidden="1" x14ac:dyDescent="0.15">
      <c r="D99" s="116"/>
      <c r="K99" s="416" t="str">
        <f t="shared" ref="K99:AH99" si="49">IF(K19="","",K19)</f>
        <v/>
      </c>
      <c r="L99" s="416" t="str">
        <f t="shared" si="49"/>
        <v/>
      </c>
      <c r="M99" s="416" t="str">
        <f t="shared" si="49"/>
        <v/>
      </c>
      <c r="N99" s="416" t="str">
        <f t="shared" si="49"/>
        <v/>
      </c>
      <c r="O99" s="416" t="str">
        <f t="shared" si="49"/>
        <v/>
      </c>
      <c r="P99" s="416" t="str">
        <f t="shared" si="49"/>
        <v/>
      </c>
      <c r="Q99" s="416" t="str">
        <f t="shared" si="49"/>
        <v/>
      </c>
      <c r="R99" s="416" t="str">
        <f t="shared" si="49"/>
        <v/>
      </c>
      <c r="S99" s="416" t="str">
        <f t="shared" si="49"/>
        <v/>
      </c>
      <c r="T99" s="416" t="str">
        <f t="shared" si="49"/>
        <v/>
      </c>
      <c r="U99" s="416" t="str">
        <f t="shared" si="49"/>
        <v/>
      </c>
      <c r="V99" s="416" t="str">
        <f t="shared" si="49"/>
        <v/>
      </c>
      <c r="W99" s="416" t="str">
        <f t="shared" si="49"/>
        <v/>
      </c>
      <c r="X99" s="416" t="str">
        <f t="shared" si="49"/>
        <v/>
      </c>
      <c r="Y99" s="416" t="str">
        <f t="shared" si="49"/>
        <v/>
      </c>
      <c r="Z99" s="416" t="str">
        <f t="shared" si="49"/>
        <v/>
      </c>
      <c r="AA99" s="416" t="str">
        <f t="shared" si="49"/>
        <v/>
      </c>
      <c r="AB99" s="416" t="str">
        <f t="shared" si="49"/>
        <v/>
      </c>
      <c r="AC99" s="416" t="str">
        <f t="shared" si="49"/>
        <v/>
      </c>
      <c r="AD99" s="416" t="str">
        <f t="shared" si="49"/>
        <v/>
      </c>
      <c r="AE99" s="416" t="str">
        <f t="shared" si="49"/>
        <v/>
      </c>
      <c r="AF99" s="416" t="str">
        <f t="shared" si="49"/>
        <v/>
      </c>
      <c r="AG99" s="416" t="str">
        <f t="shared" si="49"/>
        <v/>
      </c>
      <c r="AH99" s="416" t="str">
        <f t="shared" si="49"/>
        <v/>
      </c>
      <c r="BB99" s="313"/>
      <c r="BC99" s="313"/>
      <c r="BD99" s="313"/>
      <c r="BE99" s="313"/>
      <c r="BF99" s="313"/>
      <c r="BW99" s="13"/>
      <c r="BX99" s="42" t="s">
        <v>603</v>
      </c>
      <c r="BY99" s="43"/>
      <c r="BZ99" s="43"/>
      <c r="CA99" s="43" t="str">
        <f t="shared" si="39"/>
        <v/>
      </c>
      <c r="CB99" s="43" t="s">
        <v>225</v>
      </c>
      <c r="CC99" s="13"/>
      <c r="CD99" s="13"/>
      <c r="CE99" s="13"/>
      <c r="CF99" s="13"/>
      <c r="CG99" s="13"/>
      <c r="CI99" s="250">
        <v>51</v>
      </c>
      <c r="CJ99" s="42" t="s">
        <v>603</v>
      </c>
      <c r="CK99" s="43"/>
      <c r="CL99" s="43"/>
      <c r="CM99" s="43" t="str">
        <f t="shared" si="40"/>
        <v/>
      </c>
      <c r="CN99" s="43" t="s">
        <v>225</v>
      </c>
      <c r="CO99" s="304" t="str">
        <f t="shared" si="41"/>
        <v/>
      </c>
      <c r="CP99" s="304" t="str">
        <f t="shared" si="42"/>
        <v/>
      </c>
      <c r="CQ99" s="116" t="str">
        <f t="shared" si="43"/>
        <v/>
      </c>
      <c r="CR99" s="116" t="str">
        <f t="shared" si="43"/>
        <v/>
      </c>
      <c r="CS99" s="116" t="str">
        <f t="shared" si="43"/>
        <v/>
      </c>
      <c r="CT99" s="116" t="str">
        <f t="shared" si="43"/>
        <v/>
      </c>
      <c r="CU99" s="116" t="str">
        <f t="shared" si="43"/>
        <v/>
      </c>
      <c r="CV99" s="116" t="str">
        <f t="shared" si="43"/>
        <v/>
      </c>
      <c r="CW99" s="116" t="str">
        <f t="shared" si="43"/>
        <v/>
      </c>
      <c r="CX99" s="116" t="str">
        <f t="shared" si="43"/>
        <v/>
      </c>
      <c r="CY99" s="116" t="str">
        <f t="shared" si="43"/>
        <v/>
      </c>
      <c r="CZ99" s="116" t="str">
        <f t="shared" si="43"/>
        <v/>
      </c>
      <c r="DA99" s="116" t="str">
        <f t="shared" si="43"/>
        <v/>
      </c>
      <c r="DB99" s="116" t="str">
        <f t="shared" si="43"/>
        <v/>
      </c>
      <c r="DC99" s="116" t="str">
        <f t="shared" si="43"/>
        <v/>
      </c>
      <c r="DD99" s="116" t="str">
        <f t="shared" si="43"/>
        <v/>
      </c>
      <c r="DE99" s="116" t="str">
        <f t="shared" si="43"/>
        <v/>
      </c>
      <c r="DF99" s="116" t="str">
        <f t="shared" si="43"/>
        <v/>
      </c>
      <c r="DG99" s="116" t="str">
        <f t="shared" si="44"/>
        <v/>
      </c>
      <c r="DH99" s="116" t="str">
        <f t="shared" si="44"/>
        <v/>
      </c>
      <c r="DI99" s="116" t="str">
        <f t="shared" si="44"/>
        <v/>
      </c>
      <c r="DJ99" s="116" t="str">
        <f t="shared" si="44"/>
        <v/>
      </c>
      <c r="DK99" s="116" t="str">
        <f t="shared" si="44"/>
        <v/>
      </c>
      <c r="DL99" s="116" t="str">
        <f t="shared" si="44"/>
        <v/>
      </c>
      <c r="DM99" s="116" t="str">
        <f t="shared" si="44"/>
        <v/>
      </c>
      <c r="DN99" s="116" t="str">
        <f t="shared" si="44"/>
        <v/>
      </c>
      <c r="DO99" s="116" t="str">
        <f t="shared" si="45"/>
        <v/>
      </c>
      <c r="DP99" s="250" t="str">
        <f t="shared" si="46"/>
        <v/>
      </c>
      <c r="DQ99" s="250" t="str">
        <f t="shared" si="47"/>
        <v/>
      </c>
    </row>
    <row r="100" spans="1:121" s="250" customFormat="1" hidden="1" x14ac:dyDescent="0.15">
      <c r="D100" s="116"/>
      <c r="K100" s="416" t="str">
        <f t="shared" ref="K100:AH100" si="50">IF(K21="","",K21)</f>
        <v/>
      </c>
      <c r="L100" s="416" t="str">
        <f t="shared" si="50"/>
        <v/>
      </c>
      <c r="M100" s="416" t="str">
        <f t="shared" si="50"/>
        <v/>
      </c>
      <c r="N100" s="416" t="str">
        <f t="shared" si="50"/>
        <v/>
      </c>
      <c r="O100" s="416" t="str">
        <f t="shared" si="50"/>
        <v/>
      </c>
      <c r="P100" s="416" t="str">
        <f t="shared" si="50"/>
        <v/>
      </c>
      <c r="Q100" s="416" t="str">
        <f t="shared" si="50"/>
        <v/>
      </c>
      <c r="R100" s="416" t="str">
        <f t="shared" si="50"/>
        <v/>
      </c>
      <c r="S100" s="416" t="str">
        <f t="shared" si="50"/>
        <v/>
      </c>
      <c r="T100" s="416" t="str">
        <f t="shared" si="50"/>
        <v/>
      </c>
      <c r="U100" s="416" t="str">
        <f t="shared" si="50"/>
        <v/>
      </c>
      <c r="V100" s="416" t="str">
        <f t="shared" si="50"/>
        <v/>
      </c>
      <c r="W100" s="416" t="str">
        <f t="shared" si="50"/>
        <v/>
      </c>
      <c r="X100" s="416" t="str">
        <f t="shared" si="50"/>
        <v/>
      </c>
      <c r="Y100" s="416" t="str">
        <f t="shared" si="50"/>
        <v/>
      </c>
      <c r="Z100" s="416" t="str">
        <f t="shared" si="50"/>
        <v/>
      </c>
      <c r="AA100" s="416" t="str">
        <f t="shared" si="50"/>
        <v/>
      </c>
      <c r="AB100" s="416" t="str">
        <f t="shared" si="50"/>
        <v/>
      </c>
      <c r="AC100" s="416" t="str">
        <f t="shared" si="50"/>
        <v/>
      </c>
      <c r="AD100" s="416" t="str">
        <f t="shared" si="50"/>
        <v/>
      </c>
      <c r="AE100" s="416" t="str">
        <f t="shared" si="50"/>
        <v/>
      </c>
      <c r="AF100" s="416" t="str">
        <f t="shared" si="50"/>
        <v/>
      </c>
      <c r="AG100" s="416" t="str">
        <f t="shared" si="50"/>
        <v/>
      </c>
      <c r="AH100" s="416" t="str">
        <f t="shared" si="50"/>
        <v/>
      </c>
      <c r="BB100" s="313"/>
      <c r="BC100" s="313"/>
      <c r="BD100" s="313"/>
      <c r="BE100" s="313"/>
      <c r="BF100" s="313"/>
      <c r="BX100" s="42" t="s">
        <v>604</v>
      </c>
      <c r="BY100" s="43"/>
      <c r="BZ100" s="43"/>
      <c r="CA100" s="43" t="str">
        <f t="shared" si="39"/>
        <v/>
      </c>
      <c r="CB100" s="43" t="s">
        <v>226</v>
      </c>
      <c r="CC100" s="13"/>
      <c r="CD100" s="13"/>
      <c r="CE100" s="13"/>
      <c r="CF100" s="13"/>
      <c r="CG100" s="13"/>
      <c r="CI100" s="250">
        <v>52</v>
      </c>
      <c r="CJ100" s="42" t="s">
        <v>604</v>
      </c>
      <c r="CK100" s="43"/>
      <c r="CL100" s="43"/>
      <c r="CM100" s="43" t="str">
        <f t="shared" si="40"/>
        <v/>
      </c>
      <c r="CN100" s="43" t="s">
        <v>226</v>
      </c>
      <c r="CO100" s="304" t="str">
        <f t="shared" si="41"/>
        <v/>
      </c>
      <c r="CP100" s="304" t="str">
        <f t="shared" si="42"/>
        <v/>
      </c>
      <c r="CQ100" s="116" t="str">
        <f t="shared" si="43"/>
        <v/>
      </c>
      <c r="CR100" s="116" t="str">
        <f t="shared" si="43"/>
        <v/>
      </c>
      <c r="CS100" s="116" t="str">
        <f t="shared" si="43"/>
        <v/>
      </c>
      <c r="CT100" s="116" t="str">
        <f t="shared" si="43"/>
        <v/>
      </c>
      <c r="CU100" s="116" t="str">
        <f t="shared" si="43"/>
        <v/>
      </c>
      <c r="CV100" s="116" t="str">
        <f t="shared" si="43"/>
        <v/>
      </c>
      <c r="CW100" s="116" t="str">
        <f t="shared" si="43"/>
        <v/>
      </c>
      <c r="CX100" s="116" t="str">
        <f t="shared" si="43"/>
        <v/>
      </c>
      <c r="CY100" s="116" t="str">
        <f t="shared" si="43"/>
        <v/>
      </c>
      <c r="CZ100" s="116" t="str">
        <f t="shared" si="43"/>
        <v/>
      </c>
      <c r="DA100" s="116" t="str">
        <f t="shared" si="43"/>
        <v/>
      </c>
      <c r="DB100" s="116" t="str">
        <f t="shared" si="43"/>
        <v/>
      </c>
      <c r="DC100" s="116" t="str">
        <f t="shared" si="43"/>
        <v/>
      </c>
      <c r="DD100" s="116" t="str">
        <f t="shared" si="43"/>
        <v/>
      </c>
      <c r="DE100" s="116" t="str">
        <f t="shared" si="43"/>
        <v/>
      </c>
      <c r="DF100" s="116" t="str">
        <f t="shared" si="43"/>
        <v/>
      </c>
      <c r="DG100" s="116" t="str">
        <f t="shared" si="44"/>
        <v/>
      </c>
      <c r="DH100" s="116" t="str">
        <f t="shared" si="44"/>
        <v/>
      </c>
      <c r="DI100" s="116" t="str">
        <f t="shared" si="44"/>
        <v/>
      </c>
      <c r="DJ100" s="116" t="str">
        <f t="shared" si="44"/>
        <v/>
      </c>
      <c r="DK100" s="116" t="str">
        <f t="shared" si="44"/>
        <v/>
      </c>
      <c r="DL100" s="116" t="str">
        <f t="shared" si="44"/>
        <v/>
      </c>
      <c r="DM100" s="116" t="str">
        <f t="shared" si="44"/>
        <v/>
      </c>
      <c r="DN100" s="116" t="str">
        <f t="shared" si="44"/>
        <v/>
      </c>
      <c r="DO100" s="116" t="str">
        <f t="shared" si="45"/>
        <v/>
      </c>
      <c r="DP100" s="250" t="str">
        <f t="shared" si="46"/>
        <v/>
      </c>
      <c r="DQ100" s="250" t="str">
        <f t="shared" si="47"/>
        <v/>
      </c>
    </row>
    <row r="101" spans="1:121" s="250" customFormat="1" hidden="1" x14ac:dyDescent="0.15">
      <c r="D101" s="116"/>
      <c r="K101" s="416" t="str">
        <f>IF(K23="","",K23)</f>
        <v/>
      </c>
      <c r="L101" s="416" t="str">
        <f t="shared" ref="L101:AH101" si="51">IF(L23="","",L23)</f>
        <v/>
      </c>
      <c r="M101" s="416" t="str">
        <f t="shared" si="51"/>
        <v/>
      </c>
      <c r="N101" s="416" t="str">
        <f t="shared" si="51"/>
        <v/>
      </c>
      <c r="O101" s="416" t="str">
        <f t="shared" si="51"/>
        <v/>
      </c>
      <c r="P101" s="416" t="str">
        <f t="shared" si="51"/>
        <v/>
      </c>
      <c r="Q101" s="416" t="str">
        <f t="shared" si="51"/>
        <v/>
      </c>
      <c r="R101" s="416" t="str">
        <f t="shared" si="51"/>
        <v/>
      </c>
      <c r="S101" s="416" t="str">
        <f t="shared" si="51"/>
        <v/>
      </c>
      <c r="T101" s="416" t="str">
        <f t="shared" si="51"/>
        <v/>
      </c>
      <c r="U101" s="416" t="str">
        <f t="shared" si="51"/>
        <v/>
      </c>
      <c r="V101" s="416" t="str">
        <f t="shared" si="51"/>
        <v/>
      </c>
      <c r="W101" s="416" t="str">
        <f t="shared" si="51"/>
        <v/>
      </c>
      <c r="X101" s="416" t="str">
        <f t="shared" si="51"/>
        <v/>
      </c>
      <c r="Y101" s="416" t="str">
        <f t="shared" si="51"/>
        <v/>
      </c>
      <c r="Z101" s="416" t="str">
        <f t="shared" si="51"/>
        <v/>
      </c>
      <c r="AA101" s="416" t="str">
        <f t="shared" si="51"/>
        <v/>
      </c>
      <c r="AB101" s="416" t="str">
        <f t="shared" si="51"/>
        <v/>
      </c>
      <c r="AC101" s="416" t="str">
        <f t="shared" si="51"/>
        <v/>
      </c>
      <c r="AD101" s="416" t="str">
        <f t="shared" si="51"/>
        <v/>
      </c>
      <c r="AE101" s="416" t="str">
        <f t="shared" si="51"/>
        <v/>
      </c>
      <c r="AF101" s="416" t="str">
        <f t="shared" si="51"/>
        <v/>
      </c>
      <c r="AG101" s="416" t="str">
        <f t="shared" si="51"/>
        <v/>
      </c>
      <c r="AH101" s="416" t="str">
        <f t="shared" si="51"/>
        <v/>
      </c>
      <c r="BB101" s="313"/>
      <c r="BC101" s="313"/>
      <c r="BD101" s="313"/>
      <c r="BE101" s="313"/>
      <c r="BF101" s="313"/>
      <c r="BX101" s="42" t="s">
        <v>605</v>
      </c>
      <c r="BY101" s="43"/>
      <c r="BZ101" s="43"/>
      <c r="CA101" s="43" t="str">
        <f t="shared" si="39"/>
        <v/>
      </c>
      <c r="CB101" s="43" t="s">
        <v>227</v>
      </c>
      <c r="CC101" s="13"/>
      <c r="CD101" s="13"/>
      <c r="CE101" s="13"/>
      <c r="CF101" s="13"/>
      <c r="CG101" s="13"/>
      <c r="CI101" s="250">
        <v>53</v>
      </c>
      <c r="CJ101" s="42" t="s">
        <v>605</v>
      </c>
      <c r="CK101" s="43"/>
      <c r="CL101" s="43"/>
      <c r="CM101" s="43" t="str">
        <f t="shared" si="40"/>
        <v/>
      </c>
      <c r="CN101" s="43" t="s">
        <v>227</v>
      </c>
      <c r="CO101" s="304" t="str">
        <f t="shared" si="41"/>
        <v/>
      </c>
      <c r="CP101" s="304" t="str">
        <f t="shared" si="42"/>
        <v/>
      </c>
      <c r="CQ101" s="116" t="str">
        <f t="shared" si="43"/>
        <v/>
      </c>
      <c r="CR101" s="116" t="str">
        <f t="shared" si="43"/>
        <v/>
      </c>
      <c r="CS101" s="116" t="str">
        <f t="shared" si="43"/>
        <v/>
      </c>
      <c r="CT101" s="116" t="str">
        <f t="shared" si="43"/>
        <v/>
      </c>
      <c r="CU101" s="116" t="str">
        <f t="shared" si="43"/>
        <v/>
      </c>
      <c r="CV101" s="116" t="str">
        <f t="shared" si="43"/>
        <v/>
      </c>
      <c r="CW101" s="116" t="str">
        <f t="shared" si="43"/>
        <v/>
      </c>
      <c r="CX101" s="116" t="str">
        <f t="shared" si="43"/>
        <v/>
      </c>
      <c r="CY101" s="116" t="str">
        <f t="shared" si="43"/>
        <v/>
      </c>
      <c r="CZ101" s="116" t="str">
        <f t="shared" si="43"/>
        <v/>
      </c>
      <c r="DA101" s="116" t="str">
        <f t="shared" si="43"/>
        <v/>
      </c>
      <c r="DB101" s="116" t="str">
        <f t="shared" si="43"/>
        <v/>
      </c>
      <c r="DC101" s="116" t="str">
        <f t="shared" si="43"/>
        <v/>
      </c>
      <c r="DD101" s="116" t="str">
        <f t="shared" si="43"/>
        <v/>
      </c>
      <c r="DE101" s="116" t="str">
        <f t="shared" si="43"/>
        <v/>
      </c>
      <c r="DF101" s="116" t="str">
        <f t="shared" si="43"/>
        <v/>
      </c>
      <c r="DG101" s="116" t="str">
        <f t="shared" si="44"/>
        <v/>
      </c>
      <c r="DH101" s="116" t="str">
        <f t="shared" si="44"/>
        <v/>
      </c>
      <c r="DI101" s="116" t="str">
        <f t="shared" si="44"/>
        <v/>
      </c>
      <c r="DJ101" s="116" t="str">
        <f t="shared" si="44"/>
        <v/>
      </c>
      <c r="DK101" s="116" t="str">
        <f t="shared" si="44"/>
        <v/>
      </c>
      <c r="DL101" s="116" t="str">
        <f t="shared" si="44"/>
        <v/>
      </c>
      <c r="DM101" s="116" t="str">
        <f t="shared" si="44"/>
        <v/>
      </c>
      <c r="DN101" s="116" t="str">
        <f t="shared" si="44"/>
        <v/>
      </c>
      <c r="DO101" s="116" t="str">
        <f t="shared" si="45"/>
        <v/>
      </c>
      <c r="DP101" s="250" t="str">
        <f t="shared" si="46"/>
        <v/>
      </c>
      <c r="DQ101" s="250" t="str">
        <f t="shared" si="47"/>
        <v/>
      </c>
    </row>
    <row r="102" spans="1:121" s="250" customFormat="1" hidden="1" x14ac:dyDescent="0.15">
      <c r="D102" s="116"/>
      <c r="K102" s="416" t="s">
        <v>130</v>
      </c>
      <c r="L102" s="416" t="s">
        <v>130</v>
      </c>
      <c r="M102" s="416" t="s">
        <v>130</v>
      </c>
      <c r="N102" s="416" t="s">
        <v>130</v>
      </c>
      <c r="O102" s="416" t="s">
        <v>130</v>
      </c>
      <c r="P102" s="416" t="s">
        <v>130</v>
      </c>
      <c r="Q102" s="416" t="s">
        <v>130</v>
      </c>
      <c r="R102" s="416" t="s">
        <v>130</v>
      </c>
      <c r="S102" s="416" t="s">
        <v>130</v>
      </c>
      <c r="T102" s="416" t="s">
        <v>130</v>
      </c>
      <c r="U102" s="416" t="s">
        <v>130</v>
      </c>
      <c r="V102" s="416" t="s">
        <v>130</v>
      </c>
      <c r="W102" s="416" t="s">
        <v>130</v>
      </c>
      <c r="X102" s="416" t="s">
        <v>130</v>
      </c>
      <c r="Y102" s="416" t="s">
        <v>130</v>
      </c>
      <c r="Z102" s="416" t="s">
        <v>130</v>
      </c>
      <c r="AA102" s="416" t="s">
        <v>130</v>
      </c>
      <c r="AB102" s="416" t="s">
        <v>130</v>
      </c>
      <c r="AC102" s="416" t="s">
        <v>130</v>
      </c>
      <c r="AD102" s="416" t="s">
        <v>130</v>
      </c>
      <c r="AE102" s="416" t="s">
        <v>130</v>
      </c>
      <c r="AF102" s="416" t="s">
        <v>130</v>
      </c>
      <c r="AG102" s="416" t="s">
        <v>130</v>
      </c>
      <c r="AH102" s="416" t="s">
        <v>130</v>
      </c>
      <c r="BB102" s="313"/>
      <c r="BC102" s="313"/>
      <c r="BD102" s="313"/>
      <c r="BE102" s="313"/>
      <c r="BF102" s="313"/>
      <c r="BX102" s="42" t="s">
        <v>606</v>
      </c>
      <c r="BY102" s="43"/>
      <c r="BZ102" s="43"/>
      <c r="CA102" s="43" t="str">
        <f t="shared" si="39"/>
        <v/>
      </c>
      <c r="CB102" s="43" t="s">
        <v>729</v>
      </c>
      <c r="CD102" s="13"/>
      <c r="CE102" s="13"/>
      <c r="CF102" s="13"/>
      <c r="CG102" s="13"/>
      <c r="CI102" s="250">
        <v>54</v>
      </c>
      <c r="CJ102" s="42" t="s">
        <v>606</v>
      </c>
      <c r="CK102" s="43"/>
      <c r="CL102" s="43"/>
      <c r="CM102" s="43" t="str">
        <f t="shared" si="40"/>
        <v/>
      </c>
      <c r="CN102" s="43" t="s">
        <v>729</v>
      </c>
      <c r="CO102" s="304" t="str">
        <f t="shared" si="41"/>
        <v/>
      </c>
      <c r="CP102" s="304" t="str">
        <f t="shared" si="42"/>
        <v/>
      </c>
      <c r="CQ102" s="116" t="str">
        <f t="shared" si="43"/>
        <v/>
      </c>
      <c r="CR102" s="116" t="str">
        <f t="shared" si="43"/>
        <v/>
      </c>
      <c r="CS102" s="116" t="str">
        <f t="shared" si="43"/>
        <v/>
      </c>
      <c r="CT102" s="116" t="str">
        <f t="shared" si="43"/>
        <v/>
      </c>
      <c r="CU102" s="116" t="str">
        <f t="shared" si="43"/>
        <v/>
      </c>
      <c r="CV102" s="116" t="str">
        <f t="shared" si="43"/>
        <v/>
      </c>
      <c r="CW102" s="116" t="str">
        <f t="shared" si="43"/>
        <v/>
      </c>
      <c r="CX102" s="116" t="str">
        <f t="shared" si="43"/>
        <v/>
      </c>
      <c r="CY102" s="116" t="str">
        <f t="shared" si="43"/>
        <v/>
      </c>
      <c r="CZ102" s="116" t="str">
        <f t="shared" si="43"/>
        <v/>
      </c>
      <c r="DA102" s="116" t="str">
        <f t="shared" si="43"/>
        <v/>
      </c>
      <c r="DB102" s="116" t="str">
        <f t="shared" si="43"/>
        <v/>
      </c>
      <c r="DC102" s="116" t="str">
        <f t="shared" si="43"/>
        <v/>
      </c>
      <c r="DD102" s="116" t="str">
        <f t="shared" si="43"/>
        <v/>
      </c>
      <c r="DE102" s="116" t="str">
        <f t="shared" si="43"/>
        <v/>
      </c>
      <c r="DF102" s="116" t="str">
        <f t="shared" si="43"/>
        <v/>
      </c>
      <c r="DG102" s="116" t="str">
        <f t="shared" si="44"/>
        <v/>
      </c>
      <c r="DH102" s="116" t="str">
        <f t="shared" si="44"/>
        <v/>
      </c>
      <c r="DI102" s="116" t="str">
        <f t="shared" si="44"/>
        <v/>
      </c>
      <c r="DJ102" s="116" t="str">
        <f t="shared" si="44"/>
        <v/>
      </c>
      <c r="DK102" s="116" t="str">
        <f t="shared" si="44"/>
        <v/>
      </c>
      <c r="DL102" s="116" t="str">
        <f t="shared" si="44"/>
        <v/>
      </c>
      <c r="DM102" s="116" t="str">
        <f t="shared" si="44"/>
        <v/>
      </c>
      <c r="DN102" s="116" t="str">
        <f t="shared" si="44"/>
        <v/>
      </c>
      <c r="DO102" s="116" t="str">
        <f t="shared" si="45"/>
        <v/>
      </c>
      <c r="DP102" s="250" t="str">
        <f t="shared" si="46"/>
        <v/>
      </c>
      <c r="DQ102" s="250" t="str">
        <f t="shared" si="47"/>
        <v/>
      </c>
    </row>
    <row r="103" spans="1:121" s="250" customFormat="1" hidden="1" x14ac:dyDescent="0.15">
      <c r="D103" s="116"/>
      <c r="K103" s="416" t="str">
        <f>バルブ!$R$13</f>
        <v>5</v>
      </c>
      <c r="L103" s="416" t="str">
        <f>バルブ!$R$13</f>
        <v>5</v>
      </c>
      <c r="M103" s="416" t="str">
        <f>バルブ!$R$13</f>
        <v>5</v>
      </c>
      <c r="N103" s="416" t="str">
        <f>バルブ!$R$13</f>
        <v>5</v>
      </c>
      <c r="O103" s="416" t="str">
        <f>バルブ!$R$13</f>
        <v>5</v>
      </c>
      <c r="P103" s="416" t="str">
        <f>バルブ!$R$13</f>
        <v>5</v>
      </c>
      <c r="Q103" s="416" t="str">
        <f>バルブ!$R$13</f>
        <v>5</v>
      </c>
      <c r="R103" s="416" t="str">
        <f>バルブ!$R$13</f>
        <v>5</v>
      </c>
      <c r="S103" s="416" t="str">
        <f>バルブ!$R$13</f>
        <v>5</v>
      </c>
      <c r="T103" s="416" t="str">
        <f>バルブ!$R$13</f>
        <v>5</v>
      </c>
      <c r="U103" s="416" t="str">
        <f>バルブ!$R$13</f>
        <v>5</v>
      </c>
      <c r="V103" s="416" t="str">
        <f>バルブ!$R$13</f>
        <v>5</v>
      </c>
      <c r="W103" s="416" t="str">
        <f>バルブ!$R$13</f>
        <v>5</v>
      </c>
      <c r="X103" s="416" t="str">
        <f>バルブ!$R$13</f>
        <v>5</v>
      </c>
      <c r="Y103" s="416" t="str">
        <f>バルブ!$R$13</f>
        <v>5</v>
      </c>
      <c r="Z103" s="416" t="str">
        <f>バルブ!$R$13</f>
        <v>5</v>
      </c>
      <c r="AA103" s="416" t="str">
        <f>バルブ!$R$13</f>
        <v>5</v>
      </c>
      <c r="AB103" s="416" t="str">
        <f>バルブ!$R$13</f>
        <v>5</v>
      </c>
      <c r="AC103" s="416" t="str">
        <f>バルブ!$R$13</f>
        <v>5</v>
      </c>
      <c r="AD103" s="416" t="str">
        <f>バルブ!$R$13</f>
        <v>5</v>
      </c>
      <c r="AE103" s="416" t="str">
        <f>バルブ!$R$13</f>
        <v>5</v>
      </c>
      <c r="AF103" s="416" t="str">
        <f>バルブ!$R$13</f>
        <v>5</v>
      </c>
      <c r="AG103" s="416" t="str">
        <f>バルブ!$R$13</f>
        <v>5</v>
      </c>
      <c r="AH103" s="416" t="str">
        <f>バルブ!$R$13</f>
        <v>5</v>
      </c>
      <c r="BB103" s="313"/>
      <c r="BC103" s="313"/>
      <c r="BD103" s="313"/>
      <c r="BE103" s="313"/>
      <c r="BF103" s="313"/>
      <c r="BX103" s="42" t="s">
        <v>607</v>
      </c>
      <c r="BY103" s="43"/>
      <c r="BZ103" s="43"/>
      <c r="CA103" s="43" t="str">
        <f t="shared" si="39"/>
        <v/>
      </c>
      <c r="CB103" s="43" t="s">
        <v>728</v>
      </c>
      <c r="CI103" s="250">
        <v>55</v>
      </c>
      <c r="CJ103" s="42" t="s">
        <v>607</v>
      </c>
      <c r="CK103" s="43"/>
      <c r="CL103" s="43"/>
      <c r="CM103" s="43" t="str">
        <f t="shared" si="40"/>
        <v/>
      </c>
      <c r="CN103" s="43" t="s">
        <v>728</v>
      </c>
      <c r="CO103" s="304" t="str">
        <f t="shared" si="41"/>
        <v/>
      </c>
      <c r="CP103" s="304" t="str">
        <f t="shared" si="42"/>
        <v/>
      </c>
      <c r="CQ103" s="116" t="str">
        <f t="shared" si="43"/>
        <v/>
      </c>
      <c r="CR103" s="116" t="str">
        <f t="shared" si="43"/>
        <v/>
      </c>
      <c r="CS103" s="116" t="str">
        <f t="shared" si="43"/>
        <v/>
      </c>
      <c r="CT103" s="116" t="str">
        <f t="shared" si="43"/>
        <v/>
      </c>
      <c r="CU103" s="116" t="str">
        <f t="shared" si="43"/>
        <v/>
      </c>
      <c r="CV103" s="116" t="str">
        <f t="shared" si="43"/>
        <v/>
      </c>
      <c r="CW103" s="116" t="str">
        <f t="shared" si="43"/>
        <v/>
      </c>
      <c r="CX103" s="116" t="str">
        <f t="shared" si="43"/>
        <v/>
      </c>
      <c r="CY103" s="116" t="str">
        <f t="shared" si="43"/>
        <v/>
      </c>
      <c r="CZ103" s="116" t="str">
        <f t="shared" si="43"/>
        <v/>
      </c>
      <c r="DA103" s="116" t="str">
        <f t="shared" si="43"/>
        <v/>
      </c>
      <c r="DB103" s="116" t="str">
        <f t="shared" si="43"/>
        <v/>
      </c>
      <c r="DC103" s="116" t="str">
        <f t="shared" si="43"/>
        <v/>
      </c>
      <c r="DD103" s="116" t="str">
        <f t="shared" si="43"/>
        <v/>
      </c>
      <c r="DE103" s="116" t="str">
        <f t="shared" si="43"/>
        <v/>
      </c>
      <c r="DF103" s="116" t="str">
        <f t="shared" si="43"/>
        <v/>
      </c>
      <c r="DG103" s="116" t="str">
        <f t="shared" si="44"/>
        <v/>
      </c>
      <c r="DH103" s="116" t="str">
        <f t="shared" si="44"/>
        <v/>
      </c>
      <c r="DI103" s="116" t="str">
        <f t="shared" si="44"/>
        <v/>
      </c>
      <c r="DJ103" s="116" t="str">
        <f t="shared" si="44"/>
        <v/>
      </c>
      <c r="DK103" s="116" t="str">
        <f t="shared" si="44"/>
        <v/>
      </c>
      <c r="DL103" s="116" t="str">
        <f t="shared" si="44"/>
        <v/>
      </c>
      <c r="DM103" s="116" t="str">
        <f t="shared" si="44"/>
        <v/>
      </c>
      <c r="DN103" s="116" t="str">
        <f t="shared" si="44"/>
        <v/>
      </c>
      <c r="DO103" s="116" t="str">
        <f t="shared" si="45"/>
        <v/>
      </c>
      <c r="DP103" s="250" t="str">
        <f t="shared" si="46"/>
        <v/>
      </c>
      <c r="DQ103" s="250" t="str">
        <f t="shared" si="47"/>
        <v/>
      </c>
    </row>
    <row r="104" spans="1:121" s="250" customFormat="1" hidden="1" x14ac:dyDescent="0.15">
      <c r="K104" s="416" t="str">
        <f>IF(バルブ!$R$16="無記号","",バルブ!$R$16)</f>
        <v/>
      </c>
      <c r="L104" s="416" t="str">
        <f>IF(バルブ!$R$16="無記号","",バルブ!$R$16)</f>
        <v/>
      </c>
      <c r="M104" s="416" t="str">
        <f>IF(バルブ!$R$16="無記号","",バルブ!$R$16)</f>
        <v/>
      </c>
      <c r="N104" s="416" t="str">
        <f>IF(バルブ!$R$16="無記号","",バルブ!$R$16)</f>
        <v/>
      </c>
      <c r="O104" s="416" t="str">
        <f>IF(バルブ!$R$16="無記号","",バルブ!$R$16)</f>
        <v/>
      </c>
      <c r="P104" s="416" t="str">
        <f>IF(バルブ!$R$16="無記号","",バルブ!$R$16)</f>
        <v/>
      </c>
      <c r="Q104" s="416" t="str">
        <f>IF(バルブ!$R$16="無記号","",バルブ!$R$16)</f>
        <v/>
      </c>
      <c r="R104" s="416" t="str">
        <f>IF(バルブ!$R$16="無記号","",バルブ!$R$16)</f>
        <v/>
      </c>
      <c r="S104" s="416" t="str">
        <f>IF(バルブ!$R$16="無記号","",バルブ!$R$16)</f>
        <v/>
      </c>
      <c r="T104" s="416" t="str">
        <f>IF(バルブ!$R$16="無記号","",バルブ!$R$16)</f>
        <v/>
      </c>
      <c r="U104" s="416" t="str">
        <f>IF(バルブ!$R$16="無記号","",バルブ!$R$16)</f>
        <v/>
      </c>
      <c r="V104" s="416" t="str">
        <f>IF(バルブ!$R$16="無記号","",バルブ!$R$16)</f>
        <v/>
      </c>
      <c r="W104" s="416" t="str">
        <f>IF(バルブ!$R$16="無記号","",バルブ!$R$16)</f>
        <v/>
      </c>
      <c r="X104" s="416" t="str">
        <f>IF(バルブ!$R$16="無記号","",バルブ!$R$16)</f>
        <v/>
      </c>
      <c r="Y104" s="416" t="str">
        <f>IF(バルブ!$R$16="無記号","",バルブ!$R$16)</f>
        <v/>
      </c>
      <c r="Z104" s="416" t="str">
        <f>IF(バルブ!$R$16="無記号","",バルブ!$R$16)</f>
        <v/>
      </c>
      <c r="AA104" s="416" t="str">
        <f>IF(バルブ!$R$16="無記号","",バルブ!$R$16)</f>
        <v/>
      </c>
      <c r="AB104" s="416" t="str">
        <f>IF(バルブ!$R$16="無記号","",バルブ!$R$16)</f>
        <v/>
      </c>
      <c r="AC104" s="416" t="str">
        <f>IF(バルブ!$R$16="無記号","",バルブ!$R$16)</f>
        <v/>
      </c>
      <c r="AD104" s="416" t="str">
        <f>IF(バルブ!$R$16="無記号","",バルブ!$R$16)</f>
        <v/>
      </c>
      <c r="AE104" s="416" t="str">
        <f>IF(バルブ!$R$16="無記号","",バルブ!$R$16)</f>
        <v/>
      </c>
      <c r="AF104" s="416" t="str">
        <f>IF(バルブ!$R$16="無記号","",バルブ!$R$16)</f>
        <v/>
      </c>
      <c r="AG104" s="416" t="str">
        <f>IF(バルブ!$R$16="無記号","",バルブ!$R$16)</f>
        <v/>
      </c>
      <c r="AH104" s="416" t="str">
        <f>IF(バルブ!$R$16="無記号","",バルブ!$R$16)</f>
        <v/>
      </c>
      <c r="BB104" s="313"/>
      <c r="BC104" s="313"/>
      <c r="BD104" s="313"/>
      <c r="BE104" s="313"/>
      <c r="BF104" s="313"/>
      <c r="BX104" s="42" t="s">
        <v>608</v>
      </c>
      <c r="BY104" s="43"/>
      <c r="BZ104" s="43"/>
      <c r="CA104" s="43" t="str">
        <f t="shared" si="39"/>
        <v/>
      </c>
      <c r="CB104" s="43" t="s">
        <v>724</v>
      </c>
      <c r="CI104" s="250">
        <v>56</v>
      </c>
      <c r="CJ104" s="42" t="s">
        <v>608</v>
      </c>
      <c r="CK104" s="43"/>
      <c r="CL104" s="43"/>
      <c r="CM104" s="43" t="str">
        <f t="shared" si="40"/>
        <v/>
      </c>
      <c r="CN104" s="43" t="s">
        <v>724</v>
      </c>
      <c r="CO104" s="304" t="str">
        <f t="shared" si="41"/>
        <v/>
      </c>
      <c r="CP104" s="304" t="str">
        <f t="shared" si="42"/>
        <v/>
      </c>
      <c r="CQ104" s="116" t="str">
        <f t="shared" si="43"/>
        <v/>
      </c>
      <c r="CR104" s="116" t="str">
        <f t="shared" si="43"/>
        <v/>
      </c>
      <c r="CS104" s="116" t="str">
        <f t="shared" si="43"/>
        <v/>
      </c>
      <c r="CT104" s="116" t="str">
        <f t="shared" si="43"/>
        <v/>
      </c>
      <c r="CU104" s="116" t="str">
        <f t="shared" si="43"/>
        <v/>
      </c>
      <c r="CV104" s="116" t="str">
        <f t="shared" si="43"/>
        <v/>
      </c>
      <c r="CW104" s="116" t="str">
        <f t="shared" si="43"/>
        <v/>
      </c>
      <c r="CX104" s="116" t="str">
        <f t="shared" si="43"/>
        <v/>
      </c>
      <c r="CY104" s="116" t="str">
        <f t="shared" si="43"/>
        <v/>
      </c>
      <c r="CZ104" s="116" t="str">
        <f t="shared" si="43"/>
        <v/>
      </c>
      <c r="DA104" s="116" t="str">
        <f t="shared" si="43"/>
        <v/>
      </c>
      <c r="DB104" s="116" t="str">
        <f t="shared" si="43"/>
        <v/>
      </c>
      <c r="DC104" s="116" t="str">
        <f t="shared" si="43"/>
        <v/>
      </c>
      <c r="DD104" s="116" t="str">
        <f t="shared" si="43"/>
        <v/>
      </c>
      <c r="DE104" s="116" t="str">
        <f t="shared" si="43"/>
        <v/>
      </c>
      <c r="DF104" s="116" t="str">
        <f t="shared" si="43"/>
        <v/>
      </c>
      <c r="DG104" s="116" t="str">
        <f t="shared" si="44"/>
        <v/>
      </c>
      <c r="DH104" s="116" t="str">
        <f t="shared" si="44"/>
        <v/>
      </c>
      <c r="DI104" s="116" t="str">
        <f t="shared" si="44"/>
        <v/>
      </c>
      <c r="DJ104" s="116" t="str">
        <f t="shared" si="44"/>
        <v/>
      </c>
      <c r="DK104" s="116" t="str">
        <f t="shared" si="44"/>
        <v/>
      </c>
      <c r="DL104" s="116" t="str">
        <f t="shared" si="44"/>
        <v/>
      </c>
      <c r="DM104" s="116" t="str">
        <f t="shared" si="44"/>
        <v/>
      </c>
      <c r="DN104" s="116" t="str">
        <f t="shared" si="44"/>
        <v/>
      </c>
      <c r="DO104" s="116" t="str">
        <f t="shared" si="45"/>
        <v/>
      </c>
      <c r="DP104" s="250" t="str">
        <f t="shared" si="46"/>
        <v/>
      </c>
      <c r="DQ104" s="250" t="str">
        <f t="shared" si="47"/>
        <v/>
      </c>
    </row>
    <row r="105" spans="1:121" s="250" customFormat="1" hidden="1" x14ac:dyDescent="0.15">
      <c r="K105" s="416" t="str">
        <f>IF(バルブ!$T$19&lt;&gt;$AJ$105,バルブ!$T$19,IF(K15="","",K15))</f>
        <v/>
      </c>
      <c r="L105" s="416" t="str">
        <f>IF(バルブ!$T$19&lt;&gt;$AJ$105,バルブ!$T$19,IF(L15="","",L15))</f>
        <v/>
      </c>
      <c r="M105" s="416" t="str">
        <f>IF(バルブ!$T$19&lt;&gt;$AJ$105,バルブ!$T$19,IF(M15="","",M15))</f>
        <v/>
      </c>
      <c r="N105" s="416" t="str">
        <f>IF(バルブ!$T$19&lt;&gt;$AJ$105,バルブ!$T$19,IF(N15="","",N15))</f>
        <v/>
      </c>
      <c r="O105" s="416" t="str">
        <f>IF(バルブ!$T$19&lt;&gt;$AJ$105,バルブ!$T$19,IF(O15="","",O15))</f>
        <v/>
      </c>
      <c r="P105" s="416" t="str">
        <f>IF(バルブ!$T$19&lt;&gt;$AJ$105,バルブ!$T$19,IF(P15="","",P15))</f>
        <v/>
      </c>
      <c r="Q105" s="416" t="str">
        <f>IF(バルブ!$T$19&lt;&gt;$AJ$105,バルブ!$T$19,IF(Q15="","",Q15))</f>
        <v/>
      </c>
      <c r="R105" s="416" t="str">
        <f>IF(バルブ!$T$19&lt;&gt;$AJ$105,バルブ!$T$19,IF(R15="","",R15))</f>
        <v/>
      </c>
      <c r="S105" s="416" t="str">
        <f>IF(バルブ!$T$19&lt;&gt;$AJ$105,バルブ!$T$19,IF(S15="","",S15))</f>
        <v/>
      </c>
      <c r="T105" s="416" t="str">
        <f>IF(バルブ!$T$19&lt;&gt;$AJ$105,バルブ!$T$19,IF(T15="","",T15))</f>
        <v/>
      </c>
      <c r="U105" s="416" t="str">
        <f>IF(バルブ!$T$19&lt;&gt;$AJ$105,バルブ!$T$19,IF(U15="","",U15))</f>
        <v/>
      </c>
      <c r="V105" s="416" t="str">
        <f>IF(バルブ!$T$19&lt;&gt;$AJ$105,バルブ!$T$19,IF(V15="","",V15))</f>
        <v/>
      </c>
      <c r="W105" s="416" t="str">
        <f>IF(バルブ!$T$19&lt;&gt;$AJ$105,バルブ!$T$19,IF(W15="","",W15))</f>
        <v/>
      </c>
      <c r="X105" s="416" t="str">
        <f>IF(バルブ!$T$19&lt;&gt;$AJ$105,バルブ!$T$19,IF(X15="","",X15))</f>
        <v/>
      </c>
      <c r="Y105" s="416" t="str">
        <f>IF(バルブ!$T$19&lt;&gt;$AJ$105,バルブ!$T$19,IF(Y15="","",Y15))</f>
        <v/>
      </c>
      <c r="Z105" s="416" t="str">
        <f>IF(バルブ!$T$19&lt;&gt;$AJ$105,バルブ!$T$19,IF(Z15="","",Z15))</f>
        <v/>
      </c>
      <c r="AA105" s="416" t="str">
        <f>IF(バルブ!$T$19&lt;&gt;$AJ$105,バルブ!$T$19,IF(AA15="","",AA15))</f>
        <v/>
      </c>
      <c r="AB105" s="416" t="str">
        <f>IF(バルブ!$T$19&lt;&gt;$AJ$105,バルブ!$T$19,IF(AB15="","",AB15))</f>
        <v/>
      </c>
      <c r="AC105" s="416" t="str">
        <f>IF(バルブ!$T$19&lt;&gt;$AJ$105,バルブ!$T$19,IF(AC15="","",AC15))</f>
        <v/>
      </c>
      <c r="AD105" s="416" t="str">
        <f>IF(バルブ!$T$19&lt;&gt;$AJ$105,バルブ!$T$19,IF(AD15="","",AD15))</f>
        <v/>
      </c>
      <c r="AE105" s="416" t="str">
        <f>IF(バルブ!$T$19&lt;&gt;$AJ$105,バルブ!$T$19,IF(AE15="","",AE15))</f>
        <v/>
      </c>
      <c r="AF105" s="416" t="str">
        <f>IF(バルブ!$T$19&lt;&gt;$AJ$105,バルブ!$T$19,IF(AF15="","",AF15))</f>
        <v/>
      </c>
      <c r="AG105" s="416" t="str">
        <f>IF(バルブ!$T$19&lt;&gt;$AJ$105,バルブ!$T$19,IF(AG15="","",AG15))</f>
        <v/>
      </c>
      <c r="AH105" s="416" t="str">
        <f>IF(バルブ!$T$19&lt;&gt;$AJ$105,バルブ!$T$19,IF(AH15="","",AH15))</f>
        <v/>
      </c>
      <c r="AJ105" s="250" t="s">
        <v>325</v>
      </c>
      <c r="BB105" s="313"/>
      <c r="BC105" s="313"/>
      <c r="BD105" s="313"/>
      <c r="BE105" s="313"/>
      <c r="BF105" s="313"/>
      <c r="BX105" s="42" t="s">
        <v>575</v>
      </c>
      <c r="BY105" s="43"/>
      <c r="BZ105" s="43"/>
      <c r="CA105" s="43" t="str">
        <f t="shared" si="39"/>
        <v/>
      </c>
      <c r="CB105" s="43" t="s">
        <v>723</v>
      </c>
      <c r="CI105" s="250">
        <v>57</v>
      </c>
      <c r="CJ105" s="42" t="s">
        <v>575</v>
      </c>
      <c r="CK105" s="43"/>
      <c r="CL105" s="43"/>
      <c r="CM105" s="43" t="str">
        <f t="shared" si="40"/>
        <v/>
      </c>
      <c r="CN105" s="43" t="s">
        <v>723</v>
      </c>
      <c r="CO105" s="304" t="str">
        <f t="shared" si="41"/>
        <v/>
      </c>
      <c r="CP105" s="304" t="str">
        <f t="shared" si="42"/>
        <v/>
      </c>
      <c r="CQ105" s="116" t="str">
        <f t="shared" si="43"/>
        <v/>
      </c>
      <c r="CR105" s="116" t="str">
        <f t="shared" si="43"/>
        <v/>
      </c>
      <c r="CS105" s="116" t="str">
        <f t="shared" si="43"/>
        <v/>
      </c>
      <c r="CT105" s="116" t="str">
        <f t="shared" si="43"/>
        <v/>
      </c>
      <c r="CU105" s="116" t="str">
        <f t="shared" si="43"/>
        <v/>
      </c>
      <c r="CV105" s="116" t="str">
        <f t="shared" si="43"/>
        <v/>
      </c>
      <c r="CW105" s="116" t="str">
        <f t="shared" si="43"/>
        <v/>
      </c>
      <c r="CX105" s="116" t="str">
        <f t="shared" si="43"/>
        <v/>
      </c>
      <c r="CY105" s="116" t="str">
        <f t="shared" si="43"/>
        <v/>
      </c>
      <c r="CZ105" s="116" t="str">
        <f t="shared" si="43"/>
        <v/>
      </c>
      <c r="DA105" s="116" t="str">
        <f t="shared" si="43"/>
        <v/>
      </c>
      <c r="DB105" s="116" t="str">
        <f t="shared" si="43"/>
        <v/>
      </c>
      <c r="DC105" s="116" t="str">
        <f t="shared" si="43"/>
        <v/>
      </c>
      <c r="DD105" s="116" t="str">
        <f t="shared" si="43"/>
        <v/>
      </c>
      <c r="DE105" s="116" t="str">
        <f t="shared" si="43"/>
        <v/>
      </c>
      <c r="DF105" s="116" t="str">
        <f t="shared" si="43"/>
        <v/>
      </c>
      <c r="DG105" s="116" t="str">
        <f t="shared" si="44"/>
        <v/>
      </c>
      <c r="DH105" s="116" t="str">
        <f t="shared" si="44"/>
        <v/>
      </c>
      <c r="DI105" s="116" t="str">
        <f t="shared" si="44"/>
        <v/>
      </c>
      <c r="DJ105" s="116" t="str">
        <f t="shared" si="44"/>
        <v/>
      </c>
      <c r="DK105" s="116" t="str">
        <f t="shared" si="44"/>
        <v/>
      </c>
      <c r="DL105" s="116" t="str">
        <f t="shared" si="44"/>
        <v/>
      </c>
      <c r="DM105" s="116" t="str">
        <f t="shared" si="44"/>
        <v/>
      </c>
      <c r="DN105" s="116" t="str">
        <f t="shared" si="44"/>
        <v/>
      </c>
      <c r="DO105" s="116" t="str">
        <f t="shared" si="45"/>
        <v/>
      </c>
      <c r="DP105" s="250" t="str">
        <f t="shared" si="46"/>
        <v/>
      </c>
      <c r="DQ105" s="250" t="str">
        <f t="shared" si="47"/>
        <v/>
      </c>
    </row>
    <row r="106" spans="1:121" s="250" customFormat="1" hidden="1" x14ac:dyDescent="0.15">
      <c r="K106" s="416">
        <v>1</v>
      </c>
      <c r="L106" s="416">
        <v>1</v>
      </c>
      <c r="M106" s="416">
        <v>1</v>
      </c>
      <c r="N106" s="416">
        <v>1</v>
      </c>
      <c r="O106" s="416">
        <v>1</v>
      </c>
      <c r="P106" s="416">
        <v>1</v>
      </c>
      <c r="Q106" s="416">
        <v>1</v>
      </c>
      <c r="R106" s="416">
        <v>1</v>
      </c>
      <c r="S106" s="416">
        <v>1</v>
      </c>
      <c r="T106" s="416">
        <v>1</v>
      </c>
      <c r="U106" s="416">
        <v>1</v>
      </c>
      <c r="V106" s="416">
        <v>1</v>
      </c>
      <c r="W106" s="416">
        <v>1</v>
      </c>
      <c r="X106" s="416">
        <v>1</v>
      </c>
      <c r="Y106" s="416">
        <v>1</v>
      </c>
      <c r="Z106" s="416">
        <v>1</v>
      </c>
      <c r="AA106" s="416">
        <v>1</v>
      </c>
      <c r="AB106" s="416">
        <v>1</v>
      </c>
      <c r="AC106" s="416">
        <v>1</v>
      </c>
      <c r="AD106" s="416">
        <v>1</v>
      </c>
      <c r="AE106" s="416">
        <v>1</v>
      </c>
      <c r="AF106" s="416">
        <v>1</v>
      </c>
      <c r="AG106" s="416">
        <v>1</v>
      </c>
      <c r="AH106" s="416">
        <v>1</v>
      </c>
      <c r="BB106" s="313"/>
      <c r="BC106" s="313"/>
      <c r="BD106" s="313"/>
      <c r="BE106" s="313"/>
      <c r="BF106" s="313"/>
      <c r="BX106" s="42" t="s">
        <v>609</v>
      </c>
      <c r="BY106" s="43"/>
      <c r="BZ106" s="43"/>
      <c r="CA106" s="43" t="str">
        <f t="shared" si="39"/>
        <v/>
      </c>
      <c r="CB106" s="43" t="s">
        <v>721</v>
      </c>
      <c r="CI106" s="250">
        <v>58</v>
      </c>
      <c r="CJ106" s="42" t="s">
        <v>609</v>
      </c>
      <c r="CK106" s="43"/>
      <c r="CL106" s="43"/>
      <c r="CM106" s="43" t="str">
        <f t="shared" si="40"/>
        <v/>
      </c>
      <c r="CN106" s="43" t="s">
        <v>721</v>
      </c>
      <c r="CO106" s="304" t="str">
        <f t="shared" si="41"/>
        <v/>
      </c>
      <c r="CP106" s="304" t="str">
        <f t="shared" si="42"/>
        <v/>
      </c>
      <c r="CQ106" s="116" t="str">
        <f t="shared" si="43"/>
        <v/>
      </c>
      <c r="CR106" s="116" t="str">
        <f t="shared" si="43"/>
        <v/>
      </c>
      <c r="CS106" s="116" t="str">
        <f t="shared" si="43"/>
        <v/>
      </c>
      <c r="CT106" s="116" t="str">
        <f t="shared" si="43"/>
        <v/>
      </c>
      <c r="CU106" s="116" t="str">
        <f t="shared" si="43"/>
        <v/>
      </c>
      <c r="CV106" s="116" t="str">
        <f t="shared" si="43"/>
        <v/>
      </c>
      <c r="CW106" s="116" t="str">
        <f t="shared" si="43"/>
        <v/>
      </c>
      <c r="CX106" s="116" t="str">
        <f t="shared" si="43"/>
        <v/>
      </c>
      <c r="CY106" s="116" t="str">
        <f t="shared" si="43"/>
        <v/>
      </c>
      <c r="CZ106" s="116" t="str">
        <f t="shared" si="43"/>
        <v/>
      </c>
      <c r="DA106" s="116" t="str">
        <f t="shared" si="43"/>
        <v/>
      </c>
      <c r="DB106" s="116" t="str">
        <f t="shared" si="43"/>
        <v/>
      </c>
      <c r="DC106" s="116" t="str">
        <f t="shared" si="43"/>
        <v/>
      </c>
      <c r="DD106" s="116" t="str">
        <f t="shared" si="43"/>
        <v/>
      </c>
      <c r="DE106" s="116" t="str">
        <f t="shared" si="43"/>
        <v/>
      </c>
      <c r="DF106" s="116" t="str">
        <f t="shared" si="43"/>
        <v/>
      </c>
      <c r="DG106" s="116" t="str">
        <f t="shared" si="44"/>
        <v/>
      </c>
      <c r="DH106" s="116" t="str">
        <f t="shared" si="44"/>
        <v/>
      </c>
      <c r="DI106" s="116" t="str">
        <f t="shared" si="44"/>
        <v/>
      </c>
      <c r="DJ106" s="116" t="str">
        <f t="shared" si="44"/>
        <v/>
      </c>
      <c r="DK106" s="116" t="str">
        <f t="shared" si="44"/>
        <v/>
      </c>
      <c r="DL106" s="116" t="str">
        <f t="shared" si="44"/>
        <v/>
      </c>
      <c r="DM106" s="116" t="str">
        <f t="shared" si="44"/>
        <v/>
      </c>
      <c r="DN106" s="116" t="str">
        <f t="shared" si="44"/>
        <v/>
      </c>
      <c r="DO106" s="116" t="str">
        <f t="shared" si="45"/>
        <v/>
      </c>
      <c r="DP106" s="250" t="str">
        <f t="shared" si="46"/>
        <v/>
      </c>
      <c r="DQ106" s="250" t="str">
        <f t="shared" si="47"/>
        <v/>
      </c>
    </row>
    <row r="107" spans="1:121" s="250" customFormat="1" hidden="1" x14ac:dyDescent="0.15">
      <c r="K107" s="250" t="str">
        <f t="shared" ref="K107:AH107" si="52">IF(K26="","","-"&amp;K26)</f>
        <v/>
      </c>
      <c r="L107" s="250" t="str">
        <f t="shared" si="52"/>
        <v/>
      </c>
      <c r="M107" s="250" t="str">
        <f t="shared" si="52"/>
        <v/>
      </c>
      <c r="N107" s="250" t="str">
        <f t="shared" si="52"/>
        <v/>
      </c>
      <c r="O107" s="250" t="str">
        <f t="shared" si="52"/>
        <v/>
      </c>
      <c r="P107" s="250" t="str">
        <f t="shared" si="52"/>
        <v/>
      </c>
      <c r="Q107" s="250" t="str">
        <f t="shared" si="52"/>
        <v/>
      </c>
      <c r="R107" s="250" t="str">
        <f t="shared" si="52"/>
        <v/>
      </c>
      <c r="S107" s="250" t="str">
        <f t="shared" si="52"/>
        <v/>
      </c>
      <c r="T107" s="250" t="str">
        <f t="shared" si="52"/>
        <v/>
      </c>
      <c r="U107" s="250" t="str">
        <f t="shared" si="52"/>
        <v/>
      </c>
      <c r="V107" s="250" t="str">
        <f t="shared" si="52"/>
        <v/>
      </c>
      <c r="W107" s="250" t="str">
        <f t="shared" si="52"/>
        <v/>
      </c>
      <c r="X107" s="250" t="str">
        <f t="shared" si="52"/>
        <v/>
      </c>
      <c r="Y107" s="250" t="str">
        <f t="shared" si="52"/>
        <v/>
      </c>
      <c r="Z107" s="250" t="str">
        <f t="shared" si="52"/>
        <v/>
      </c>
      <c r="AA107" s="250" t="str">
        <f t="shared" si="52"/>
        <v/>
      </c>
      <c r="AB107" s="250" t="str">
        <f t="shared" si="52"/>
        <v/>
      </c>
      <c r="AC107" s="250" t="str">
        <f t="shared" si="52"/>
        <v/>
      </c>
      <c r="AD107" s="250" t="str">
        <f t="shared" si="52"/>
        <v/>
      </c>
      <c r="AE107" s="250" t="str">
        <f t="shared" si="52"/>
        <v/>
      </c>
      <c r="AF107" s="250" t="str">
        <f t="shared" si="52"/>
        <v/>
      </c>
      <c r="AG107" s="250" t="str">
        <f t="shared" si="52"/>
        <v/>
      </c>
      <c r="AH107" s="250" t="str">
        <f t="shared" si="52"/>
        <v/>
      </c>
      <c r="BB107" s="313"/>
      <c r="BC107" s="313"/>
      <c r="BD107" s="313"/>
      <c r="BE107" s="313"/>
      <c r="BF107" s="313"/>
      <c r="BX107" s="42" t="s">
        <v>43</v>
      </c>
      <c r="BY107" s="43"/>
      <c r="BZ107" s="43"/>
      <c r="CA107" s="43" t="str">
        <f t="shared" si="39"/>
        <v/>
      </c>
      <c r="CB107" s="43" t="s">
        <v>719</v>
      </c>
      <c r="CI107" s="250">
        <v>59</v>
      </c>
      <c r="CJ107" s="42" t="s">
        <v>43</v>
      </c>
      <c r="CK107" s="43"/>
      <c r="CL107" s="43"/>
      <c r="CM107" s="43" t="str">
        <f t="shared" si="40"/>
        <v/>
      </c>
      <c r="CN107" s="43" t="s">
        <v>827</v>
      </c>
      <c r="CO107" s="304" t="str">
        <f t="shared" si="41"/>
        <v/>
      </c>
      <c r="CP107" s="304" t="str">
        <f t="shared" si="42"/>
        <v/>
      </c>
      <c r="CQ107" s="116" t="str">
        <f t="shared" si="43"/>
        <v/>
      </c>
      <c r="CR107" s="116" t="str">
        <f t="shared" si="43"/>
        <v/>
      </c>
      <c r="CS107" s="116" t="str">
        <f t="shared" si="43"/>
        <v/>
      </c>
      <c r="CT107" s="116" t="str">
        <f t="shared" si="43"/>
        <v/>
      </c>
      <c r="CU107" s="116" t="str">
        <f t="shared" si="43"/>
        <v/>
      </c>
      <c r="CV107" s="116" t="str">
        <f t="shared" si="43"/>
        <v/>
      </c>
      <c r="CW107" s="116" t="str">
        <f t="shared" si="43"/>
        <v/>
      </c>
      <c r="CX107" s="116" t="str">
        <f t="shared" si="43"/>
        <v/>
      </c>
      <c r="CY107" s="116" t="str">
        <f t="shared" si="43"/>
        <v/>
      </c>
      <c r="CZ107" s="116" t="str">
        <f t="shared" si="43"/>
        <v/>
      </c>
      <c r="DA107" s="116" t="str">
        <f t="shared" si="43"/>
        <v/>
      </c>
      <c r="DB107" s="116" t="str">
        <f t="shared" si="43"/>
        <v/>
      </c>
      <c r="DC107" s="116" t="str">
        <f t="shared" si="43"/>
        <v/>
      </c>
      <c r="DD107" s="116" t="str">
        <f t="shared" si="43"/>
        <v/>
      </c>
      <c r="DE107" s="116" t="str">
        <f t="shared" si="43"/>
        <v/>
      </c>
      <c r="DF107" s="116" t="str">
        <f t="shared" si="43"/>
        <v/>
      </c>
      <c r="DG107" s="116" t="str">
        <f t="shared" si="44"/>
        <v/>
      </c>
      <c r="DH107" s="116" t="str">
        <f t="shared" si="44"/>
        <v/>
      </c>
      <c r="DI107" s="116" t="str">
        <f t="shared" si="44"/>
        <v/>
      </c>
      <c r="DJ107" s="116" t="str">
        <f t="shared" si="44"/>
        <v/>
      </c>
      <c r="DK107" s="116" t="str">
        <f t="shared" si="44"/>
        <v/>
      </c>
      <c r="DL107" s="116" t="str">
        <f t="shared" si="44"/>
        <v/>
      </c>
      <c r="DM107" s="116" t="str">
        <f t="shared" si="44"/>
        <v/>
      </c>
      <c r="DN107" s="116" t="str">
        <f t="shared" si="44"/>
        <v/>
      </c>
      <c r="DO107" s="116" t="str">
        <f t="shared" si="45"/>
        <v/>
      </c>
      <c r="DP107" s="250" t="str">
        <f t="shared" si="46"/>
        <v/>
      </c>
      <c r="DQ107" s="250" t="str">
        <f t="shared" si="47"/>
        <v/>
      </c>
    </row>
    <row r="108" spans="1:121" s="250" customFormat="1" hidden="1" x14ac:dyDescent="0.15">
      <c r="K108" s="250" t="str">
        <f>IF(バルブ!$R$22="無記号","",IF(AND(K29="O",バルブ!$R$22="K"),"",IF(AND(K29="O",バルブ!$R$22="H"),"-B","-"&amp;バルブ!$R$22)))</f>
        <v/>
      </c>
      <c r="L108" s="250" t="str">
        <f>IF(バルブ!$R$22="無記号","",IF(AND(L29="O",バルブ!$R$22="K"),"",IF(AND(L29="O",バルブ!$R$22="H"),"-B","-"&amp;バルブ!$R$22)))</f>
        <v/>
      </c>
      <c r="M108" s="250" t="str">
        <f>IF(バルブ!$R$22="無記号","",IF(AND(M29="O",バルブ!$R$22="K"),"",IF(AND(M29="O",バルブ!$R$22="H"),"-B","-"&amp;バルブ!$R$22)))</f>
        <v/>
      </c>
      <c r="N108" s="250" t="str">
        <f>IF(バルブ!$R$22="無記号","",IF(AND(N29="O",バルブ!$R$22="K"),"",IF(AND(N29="O",バルブ!$R$22="H"),"-B","-"&amp;バルブ!$R$22)))</f>
        <v/>
      </c>
      <c r="O108" s="250" t="str">
        <f>IF(バルブ!$R$22="無記号","",IF(AND(O29="O",バルブ!$R$22="K"),"",IF(AND(O29="O",バルブ!$R$22="H"),"-B","-"&amp;バルブ!$R$22)))</f>
        <v/>
      </c>
      <c r="P108" s="250" t="str">
        <f>IF(バルブ!$R$22="無記号","",IF(AND(P29="O",バルブ!$R$22="K"),"",IF(AND(P29="O",バルブ!$R$22="H"),"-B","-"&amp;バルブ!$R$22)))</f>
        <v/>
      </c>
      <c r="Q108" s="250" t="str">
        <f>IF(バルブ!$R$22="無記号","",IF(AND(Q29="O",バルブ!$R$22="K"),"",IF(AND(Q29="O",バルブ!$R$22="H"),"-B","-"&amp;バルブ!$R$22)))</f>
        <v/>
      </c>
      <c r="R108" s="250" t="str">
        <f>IF(バルブ!$R$22="無記号","",IF(AND(R29="O",バルブ!$R$22="K"),"",IF(AND(R29="O",バルブ!$R$22="H"),"-B","-"&amp;バルブ!$R$22)))</f>
        <v/>
      </c>
      <c r="S108" s="250" t="str">
        <f>IF(バルブ!$R$22="無記号","",IF(AND(S29="O",バルブ!$R$22="K"),"",IF(AND(S29="O",バルブ!$R$22="H"),"-B","-"&amp;バルブ!$R$22)))</f>
        <v/>
      </c>
      <c r="T108" s="250" t="str">
        <f>IF(バルブ!$R$22="無記号","",IF(AND(T29="O",バルブ!$R$22="K"),"",IF(AND(T29="O",バルブ!$R$22="H"),"-B","-"&amp;バルブ!$R$22)))</f>
        <v/>
      </c>
      <c r="U108" s="250" t="str">
        <f>IF(バルブ!$R$22="無記号","",IF(AND(U29="O",バルブ!$R$22="K"),"",IF(AND(U29="O",バルブ!$R$22="H"),"-B","-"&amp;バルブ!$R$22)))</f>
        <v/>
      </c>
      <c r="V108" s="250" t="str">
        <f>IF(バルブ!$R$22="無記号","",IF(AND(V29="O",バルブ!$R$22="K"),"",IF(AND(V29="O",バルブ!$R$22="H"),"-B","-"&amp;バルブ!$R$22)))</f>
        <v/>
      </c>
      <c r="W108" s="250" t="str">
        <f>IF(バルブ!$R$22="無記号","",IF(AND(W29="O",バルブ!$R$22="K"),"",IF(AND(W29="O",バルブ!$R$22="H"),"-B","-"&amp;バルブ!$R$22)))</f>
        <v/>
      </c>
      <c r="X108" s="250" t="str">
        <f>IF(バルブ!$R$22="無記号","",IF(AND(X29="O",バルブ!$R$22="K"),"",IF(AND(X29="O",バルブ!$R$22="H"),"-B","-"&amp;バルブ!$R$22)))</f>
        <v/>
      </c>
      <c r="Y108" s="250" t="str">
        <f>IF(バルブ!$R$22="無記号","",IF(AND(Y29="O",バルブ!$R$22="K"),"",IF(AND(Y29="O",バルブ!$R$22="H"),"-B","-"&amp;バルブ!$R$22)))</f>
        <v/>
      </c>
      <c r="Z108" s="250" t="str">
        <f>IF(バルブ!$R$22="無記号","",IF(AND(Z29="O",バルブ!$R$22="K"),"",IF(AND(Z29="O",バルブ!$R$22="H"),"-B","-"&amp;バルブ!$R$22)))</f>
        <v/>
      </c>
      <c r="AA108" s="250" t="str">
        <f>IF(バルブ!$R$22="無記号","",IF(AND(AA29="O",バルブ!$R$22="K"),"",IF(AND(AA29="O",バルブ!$R$22="H"),"-B","-"&amp;バルブ!$R$22)))</f>
        <v/>
      </c>
      <c r="AB108" s="250" t="str">
        <f>IF(バルブ!$R$22="無記号","",IF(AND(AB29="O",バルブ!$R$22="K"),"",IF(AND(AB29="O",バルブ!$R$22="H"),"-B","-"&amp;バルブ!$R$22)))</f>
        <v/>
      </c>
      <c r="AC108" s="250" t="str">
        <f>IF(バルブ!$R$22="無記号","",IF(AND(AC29="O",バルブ!$R$22="K"),"",IF(AND(AC29="O",バルブ!$R$22="H"),"-B","-"&amp;バルブ!$R$22)))</f>
        <v/>
      </c>
      <c r="AD108" s="250" t="str">
        <f>IF(バルブ!$R$22="無記号","",IF(AND(AD29="O",バルブ!$R$22="K"),"",IF(AND(AD29="O",バルブ!$R$22="H"),"-B","-"&amp;バルブ!$R$22)))</f>
        <v/>
      </c>
      <c r="AE108" s="250" t="str">
        <f>IF(バルブ!$R$22="無記号","",IF(AND(AE29="O",バルブ!$R$22="K"),"",IF(AND(AE29="O",バルブ!$R$22="H"),"-B","-"&amp;バルブ!$R$22)))</f>
        <v/>
      </c>
      <c r="AF108" s="250" t="str">
        <f>IF(バルブ!$R$22="無記号","",IF(AND(AF29="O",バルブ!$R$22="K"),"",IF(AND(AF29="O",バルブ!$R$22="H"),"-B","-"&amp;バルブ!$R$22)))</f>
        <v/>
      </c>
      <c r="AG108" s="250" t="str">
        <f>IF(バルブ!$R$22="無記号","",IF(AND(AG29="O",バルブ!$R$22="K"),"",IF(AND(AG29="O",バルブ!$R$22="H"),"-B","-"&amp;バルブ!$R$22)))</f>
        <v/>
      </c>
      <c r="AH108" s="250" t="str">
        <f>IF(バルブ!$R$22="無記号","",IF(AND(AH29="O",バルブ!$R$22="K"),"",IF(AND(AH29="O",バルブ!$R$22="H"),"-B","-"&amp;バルブ!$R$22)))</f>
        <v/>
      </c>
      <c r="BB108" s="313"/>
      <c r="BC108" s="313"/>
      <c r="BD108" s="313"/>
      <c r="BE108" s="313"/>
      <c r="BF108" s="313"/>
      <c r="BX108" s="42" t="s">
        <v>610</v>
      </c>
      <c r="BY108" s="43"/>
      <c r="BZ108" s="43"/>
      <c r="CA108" s="43" t="str">
        <f t="shared" si="39"/>
        <v/>
      </c>
      <c r="CB108" s="43" t="s">
        <v>731</v>
      </c>
      <c r="CI108" s="250">
        <v>60</v>
      </c>
      <c r="CJ108" s="42" t="s">
        <v>610</v>
      </c>
      <c r="CK108" s="43"/>
      <c r="CL108" s="43"/>
      <c r="CM108" s="43" t="str">
        <f t="shared" si="40"/>
        <v/>
      </c>
      <c r="CN108" s="43" t="s">
        <v>731</v>
      </c>
      <c r="CO108" s="304" t="str">
        <f t="shared" si="41"/>
        <v/>
      </c>
      <c r="CP108" s="304" t="str">
        <f t="shared" si="42"/>
        <v/>
      </c>
      <c r="CQ108" s="116" t="str">
        <f t="shared" si="43"/>
        <v/>
      </c>
      <c r="CR108" s="116" t="str">
        <f t="shared" si="43"/>
        <v/>
      </c>
      <c r="CS108" s="116" t="str">
        <f t="shared" si="43"/>
        <v/>
      </c>
      <c r="CT108" s="116" t="str">
        <f t="shared" si="43"/>
        <v/>
      </c>
      <c r="CU108" s="116" t="str">
        <f t="shared" si="43"/>
        <v/>
      </c>
      <c r="CV108" s="116" t="str">
        <f t="shared" si="43"/>
        <v/>
      </c>
      <c r="CW108" s="116" t="str">
        <f t="shared" si="43"/>
        <v/>
      </c>
      <c r="CX108" s="116" t="str">
        <f t="shared" si="43"/>
        <v/>
      </c>
      <c r="CY108" s="116" t="str">
        <f t="shared" si="43"/>
        <v/>
      </c>
      <c r="CZ108" s="116" t="str">
        <f t="shared" si="43"/>
        <v/>
      </c>
      <c r="DA108" s="116" t="str">
        <f t="shared" si="43"/>
        <v/>
      </c>
      <c r="DB108" s="116" t="str">
        <f t="shared" si="43"/>
        <v/>
      </c>
      <c r="DC108" s="116" t="str">
        <f t="shared" si="43"/>
        <v/>
      </c>
      <c r="DD108" s="116" t="str">
        <f t="shared" si="43"/>
        <v/>
      </c>
      <c r="DE108" s="116" t="str">
        <f t="shared" si="43"/>
        <v/>
      </c>
      <c r="DF108" s="116" t="str">
        <f t="shared" si="43"/>
        <v/>
      </c>
      <c r="DG108" s="116" t="str">
        <f t="shared" si="44"/>
        <v/>
      </c>
      <c r="DH108" s="116" t="str">
        <f t="shared" si="44"/>
        <v/>
      </c>
      <c r="DI108" s="116" t="str">
        <f t="shared" si="44"/>
        <v/>
      </c>
      <c r="DJ108" s="116" t="str">
        <f t="shared" si="44"/>
        <v/>
      </c>
      <c r="DK108" s="116" t="str">
        <f t="shared" si="44"/>
        <v/>
      </c>
      <c r="DL108" s="116" t="str">
        <f t="shared" si="44"/>
        <v/>
      </c>
      <c r="DM108" s="116" t="str">
        <f t="shared" si="44"/>
        <v/>
      </c>
      <c r="DN108" s="116" t="str">
        <f t="shared" si="44"/>
        <v/>
      </c>
      <c r="DO108" s="116" t="str">
        <f t="shared" si="45"/>
        <v/>
      </c>
      <c r="DP108" s="250" t="str">
        <f t="shared" si="46"/>
        <v/>
      </c>
      <c r="DQ108" s="250" t="str">
        <f t="shared" si="47"/>
        <v/>
      </c>
    </row>
    <row r="109" spans="1:121" s="250" customFormat="1" hidden="1" x14ac:dyDescent="0.15">
      <c r="K109" s="250" t="str">
        <f>IF(バルブ!$R$25="無記号","",バルブ!$R$25)</f>
        <v/>
      </c>
      <c r="L109" s="250" t="str">
        <f>IF(バルブ!$R$25="無記号","",バルブ!$R$25)</f>
        <v/>
      </c>
      <c r="M109" s="250" t="str">
        <f>IF(バルブ!$R$25="無記号","",バルブ!$R$25)</f>
        <v/>
      </c>
      <c r="N109" s="250" t="str">
        <f>IF(バルブ!$R$25="無記号","",バルブ!$R$25)</f>
        <v/>
      </c>
      <c r="O109" s="250" t="str">
        <f>IF(バルブ!$R$25="無記号","",バルブ!$R$25)</f>
        <v/>
      </c>
      <c r="P109" s="250" t="str">
        <f>IF(バルブ!$R$25="無記号","",バルブ!$R$25)</f>
        <v/>
      </c>
      <c r="Q109" s="250" t="str">
        <f>IF(バルブ!$R$25="無記号","",バルブ!$R$25)</f>
        <v/>
      </c>
      <c r="R109" s="250" t="str">
        <f>IF(バルブ!$R$25="無記号","",バルブ!$R$25)</f>
        <v/>
      </c>
      <c r="S109" s="250" t="str">
        <f>IF(バルブ!$R$25="無記号","",バルブ!$R$25)</f>
        <v/>
      </c>
      <c r="T109" s="250" t="str">
        <f>IF(バルブ!$R$25="無記号","",バルブ!$R$25)</f>
        <v/>
      </c>
      <c r="U109" s="250" t="str">
        <f>IF(バルブ!$R$25="無記号","",バルブ!$R$25)</f>
        <v/>
      </c>
      <c r="V109" s="250" t="str">
        <f>IF(バルブ!$R$25="無記号","",バルブ!$R$25)</f>
        <v/>
      </c>
      <c r="W109" s="250" t="str">
        <f>IF(バルブ!$R$25="無記号","",バルブ!$R$25)</f>
        <v/>
      </c>
      <c r="X109" s="250" t="str">
        <f>IF(バルブ!$R$25="無記号","",バルブ!$R$25)</f>
        <v/>
      </c>
      <c r="Y109" s="250" t="str">
        <f>IF(バルブ!$R$25="無記号","",バルブ!$R$25)</f>
        <v/>
      </c>
      <c r="Z109" s="250" t="str">
        <f>IF(バルブ!$R$25="無記号","",バルブ!$R$25)</f>
        <v/>
      </c>
      <c r="AA109" s="250" t="str">
        <f>IF(バルブ!$R$25="無記号","",バルブ!$R$25)</f>
        <v/>
      </c>
      <c r="AB109" s="250" t="str">
        <f>IF(バルブ!$R$25="無記号","",バルブ!$R$25)</f>
        <v/>
      </c>
      <c r="AC109" s="250" t="str">
        <f>IF(バルブ!$R$25="無記号","",バルブ!$R$25)</f>
        <v/>
      </c>
      <c r="AD109" s="250" t="str">
        <f>IF(バルブ!$R$25="無記号","",バルブ!$R$25)</f>
        <v/>
      </c>
      <c r="AE109" s="250" t="str">
        <f>IF(バルブ!$R$25="無記号","",バルブ!$R$25)</f>
        <v/>
      </c>
      <c r="AF109" s="250" t="str">
        <f>IF(バルブ!$R$25="無記号","",バルブ!$R$25)</f>
        <v/>
      </c>
      <c r="AG109" s="250" t="str">
        <f>IF(バルブ!$R$25="無記号","",バルブ!$R$25)</f>
        <v/>
      </c>
      <c r="AH109" s="250" t="str">
        <f>IF(バルブ!$R$25="無記号","",バルブ!$R$25)</f>
        <v/>
      </c>
      <c r="BB109" s="313"/>
      <c r="BC109" s="313"/>
      <c r="BD109" s="313"/>
      <c r="BE109" s="313"/>
      <c r="BF109" s="313"/>
      <c r="BX109" s="42" t="s">
        <v>611</v>
      </c>
      <c r="BY109" s="43"/>
      <c r="BZ109" s="43"/>
      <c r="CA109" s="43" t="str">
        <f t="shared" si="39"/>
        <v/>
      </c>
      <c r="CB109" s="43" t="s">
        <v>727</v>
      </c>
      <c r="CI109" s="250">
        <v>61</v>
      </c>
      <c r="CJ109" s="42" t="s">
        <v>611</v>
      </c>
      <c r="CK109" s="43"/>
      <c r="CL109" s="43"/>
      <c r="CM109" s="43" t="str">
        <f t="shared" si="40"/>
        <v/>
      </c>
      <c r="CN109" s="43" t="s">
        <v>727</v>
      </c>
      <c r="CO109" s="304" t="str">
        <f t="shared" si="41"/>
        <v/>
      </c>
      <c r="CP109" s="304" t="str">
        <f t="shared" si="42"/>
        <v/>
      </c>
      <c r="CQ109" s="116" t="str">
        <f t="shared" si="43"/>
        <v/>
      </c>
      <c r="CR109" s="116" t="str">
        <f t="shared" si="43"/>
        <v/>
      </c>
      <c r="CS109" s="116" t="str">
        <f t="shared" si="43"/>
        <v/>
      </c>
      <c r="CT109" s="116" t="str">
        <f t="shared" si="43"/>
        <v/>
      </c>
      <c r="CU109" s="116" t="str">
        <f t="shared" si="43"/>
        <v/>
      </c>
      <c r="CV109" s="116" t="str">
        <f t="shared" si="43"/>
        <v/>
      </c>
      <c r="CW109" s="116" t="str">
        <f t="shared" si="43"/>
        <v/>
      </c>
      <c r="CX109" s="116" t="str">
        <f t="shared" si="43"/>
        <v/>
      </c>
      <c r="CY109" s="116" t="str">
        <f t="shared" si="43"/>
        <v/>
      </c>
      <c r="CZ109" s="116" t="str">
        <f t="shared" si="43"/>
        <v/>
      </c>
      <c r="DA109" s="116" t="str">
        <f t="shared" si="43"/>
        <v/>
      </c>
      <c r="DB109" s="116" t="str">
        <f t="shared" si="43"/>
        <v/>
      </c>
      <c r="DC109" s="116" t="str">
        <f t="shared" si="43"/>
        <v/>
      </c>
      <c r="DD109" s="116" t="str">
        <f t="shared" si="43"/>
        <v/>
      </c>
      <c r="DE109" s="116" t="str">
        <f t="shared" si="43"/>
        <v/>
      </c>
      <c r="DF109" s="116" t="str">
        <f t="shared" si="43"/>
        <v/>
      </c>
      <c r="DG109" s="116" t="str">
        <f t="shared" si="44"/>
        <v/>
      </c>
      <c r="DH109" s="116" t="str">
        <f t="shared" si="44"/>
        <v/>
      </c>
      <c r="DI109" s="116" t="str">
        <f t="shared" si="44"/>
        <v/>
      </c>
      <c r="DJ109" s="116" t="str">
        <f t="shared" si="44"/>
        <v/>
      </c>
      <c r="DK109" s="116" t="str">
        <f t="shared" si="44"/>
        <v/>
      </c>
      <c r="DL109" s="116" t="str">
        <f t="shared" si="44"/>
        <v/>
      </c>
      <c r="DM109" s="116" t="str">
        <f t="shared" si="44"/>
        <v/>
      </c>
      <c r="DN109" s="116" t="str">
        <f t="shared" si="44"/>
        <v/>
      </c>
      <c r="DO109" s="116" t="str">
        <f t="shared" si="45"/>
        <v/>
      </c>
      <c r="DP109" s="250" t="str">
        <f t="shared" si="46"/>
        <v/>
      </c>
      <c r="DQ109" s="250" t="str">
        <f t="shared" si="47"/>
        <v/>
      </c>
    </row>
    <row r="110" spans="1:121" s="250" customFormat="1" hidden="1" x14ac:dyDescent="0.15">
      <c r="A110" s="13"/>
      <c r="K110" s="250" t="str">
        <f>IF(OR(K108="-B",K108=""),"","-K")</f>
        <v/>
      </c>
      <c r="L110" s="250" t="str">
        <f t="shared" ref="L110:AH110" si="53">IF(OR(L108="-B",L108=""),"","-K")</f>
        <v/>
      </c>
      <c r="M110" s="250" t="str">
        <f t="shared" si="53"/>
        <v/>
      </c>
      <c r="N110" s="250" t="str">
        <f t="shared" si="53"/>
        <v/>
      </c>
      <c r="O110" s="250" t="str">
        <f t="shared" si="53"/>
        <v/>
      </c>
      <c r="P110" s="250" t="str">
        <f t="shared" si="53"/>
        <v/>
      </c>
      <c r="Q110" s="250" t="str">
        <f t="shared" si="53"/>
        <v/>
      </c>
      <c r="R110" s="250" t="str">
        <f t="shared" si="53"/>
        <v/>
      </c>
      <c r="S110" s="250" t="str">
        <f t="shared" si="53"/>
        <v/>
      </c>
      <c r="T110" s="250" t="str">
        <f t="shared" si="53"/>
        <v/>
      </c>
      <c r="U110" s="250" t="str">
        <f t="shared" si="53"/>
        <v/>
      </c>
      <c r="V110" s="250" t="str">
        <f t="shared" si="53"/>
        <v/>
      </c>
      <c r="W110" s="250" t="str">
        <f t="shared" si="53"/>
        <v/>
      </c>
      <c r="X110" s="250" t="str">
        <f t="shared" si="53"/>
        <v/>
      </c>
      <c r="Y110" s="250" t="str">
        <f t="shared" si="53"/>
        <v/>
      </c>
      <c r="Z110" s="250" t="str">
        <f t="shared" si="53"/>
        <v/>
      </c>
      <c r="AA110" s="250" t="str">
        <f t="shared" si="53"/>
        <v/>
      </c>
      <c r="AB110" s="250" t="str">
        <f t="shared" si="53"/>
        <v/>
      </c>
      <c r="AC110" s="250" t="str">
        <f t="shared" si="53"/>
        <v/>
      </c>
      <c r="AD110" s="250" t="str">
        <f t="shared" si="53"/>
        <v/>
      </c>
      <c r="AE110" s="250" t="str">
        <f t="shared" si="53"/>
        <v/>
      </c>
      <c r="AF110" s="250" t="str">
        <f t="shared" si="53"/>
        <v/>
      </c>
      <c r="AG110" s="250" t="str">
        <f t="shared" si="53"/>
        <v/>
      </c>
      <c r="AH110" s="250" t="str">
        <f t="shared" si="53"/>
        <v/>
      </c>
      <c r="BB110" s="313"/>
      <c r="BC110" s="313"/>
      <c r="BD110" s="313"/>
      <c r="BE110" s="313"/>
      <c r="BF110" s="313"/>
      <c r="BX110" s="42" t="s">
        <v>612</v>
      </c>
      <c r="BY110" s="43"/>
      <c r="BZ110" s="43"/>
      <c r="CA110" s="43" t="str">
        <f t="shared" si="39"/>
        <v/>
      </c>
      <c r="CB110" s="43" t="s">
        <v>725</v>
      </c>
      <c r="CI110" s="250">
        <v>62</v>
      </c>
      <c r="CJ110" s="42" t="s">
        <v>612</v>
      </c>
      <c r="CK110" s="43"/>
      <c r="CL110" s="43"/>
      <c r="CM110" s="43" t="str">
        <f t="shared" si="40"/>
        <v/>
      </c>
      <c r="CN110" s="43" t="s">
        <v>725</v>
      </c>
      <c r="CO110" s="304" t="str">
        <f t="shared" si="41"/>
        <v/>
      </c>
      <c r="CP110" s="304" t="str">
        <f t="shared" si="42"/>
        <v/>
      </c>
      <c r="CQ110" s="116" t="str">
        <f t="shared" si="43"/>
        <v/>
      </c>
      <c r="CR110" s="116" t="str">
        <f t="shared" si="43"/>
        <v/>
      </c>
      <c r="CS110" s="116" t="str">
        <f t="shared" si="43"/>
        <v/>
      </c>
      <c r="CT110" s="116" t="str">
        <f t="shared" si="43"/>
        <v/>
      </c>
      <c r="CU110" s="116" t="str">
        <f t="shared" si="43"/>
        <v/>
      </c>
      <c r="CV110" s="116" t="str">
        <f t="shared" si="43"/>
        <v/>
      </c>
      <c r="CW110" s="116" t="str">
        <f t="shared" si="43"/>
        <v/>
      </c>
      <c r="CX110" s="116" t="str">
        <f t="shared" si="43"/>
        <v/>
      </c>
      <c r="CY110" s="116" t="str">
        <f t="shared" si="43"/>
        <v/>
      </c>
      <c r="CZ110" s="116" t="str">
        <f t="shared" si="43"/>
        <v/>
      </c>
      <c r="DA110" s="116" t="str">
        <f t="shared" si="43"/>
        <v/>
      </c>
      <c r="DB110" s="116" t="str">
        <f t="shared" si="43"/>
        <v/>
      </c>
      <c r="DC110" s="116" t="str">
        <f t="shared" si="43"/>
        <v/>
      </c>
      <c r="DD110" s="116" t="str">
        <f t="shared" si="43"/>
        <v/>
      </c>
      <c r="DE110" s="116" t="str">
        <f t="shared" si="43"/>
        <v/>
      </c>
      <c r="DF110" s="116" t="str">
        <f t="shared" si="43"/>
        <v/>
      </c>
      <c r="DG110" s="116" t="str">
        <f t="shared" si="44"/>
        <v/>
      </c>
      <c r="DH110" s="116" t="str">
        <f t="shared" si="44"/>
        <v/>
      </c>
      <c r="DI110" s="116" t="str">
        <f t="shared" si="44"/>
        <v/>
      </c>
      <c r="DJ110" s="116" t="str">
        <f t="shared" si="44"/>
        <v/>
      </c>
      <c r="DK110" s="116" t="str">
        <f t="shared" si="44"/>
        <v/>
      </c>
      <c r="DL110" s="116" t="str">
        <f t="shared" si="44"/>
        <v/>
      </c>
      <c r="DM110" s="116" t="str">
        <f t="shared" si="44"/>
        <v/>
      </c>
      <c r="DN110" s="116" t="str">
        <f t="shared" si="44"/>
        <v/>
      </c>
      <c r="DO110" s="116" t="str">
        <f t="shared" si="45"/>
        <v/>
      </c>
      <c r="DP110" s="250" t="str">
        <f t="shared" si="46"/>
        <v/>
      </c>
      <c r="DQ110" s="250" t="str">
        <f t="shared" si="47"/>
        <v/>
      </c>
    </row>
    <row r="111" spans="1:121" s="250" customFormat="1" hidden="1" x14ac:dyDescent="0.15">
      <c r="BB111" s="313"/>
      <c r="BC111" s="313"/>
      <c r="BD111" s="313"/>
      <c r="BE111" s="313"/>
      <c r="BF111" s="313"/>
      <c r="BX111" s="42" t="s">
        <v>613</v>
      </c>
      <c r="BY111" s="43"/>
      <c r="BZ111" s="43"/>
      <c r="CA111" s="43" t="str">
        <f t="shared" si="39"/>
        <v/>
      </c>
      <c r="CB111" s="43" t="s">
        <v>722</v>
      </c>
      <c r="CI111" s="250">
        <v>63</v>
      </c>
      <c r="CJ111" s="42" t="s">
        <v>613</v>
      </c>
      <c r="CK111" s="43"/>
      <c r="CL111" s="43"/>
      <c r="CM111" s="43" t="str">
        <f t="shared" si="40"/>
        <v/>
      </c>
      <c r="CN111" s="43" t="s">
        <v>722</v>
      </c>
      <c r="CO111" s="304" t="str">
        <f t="shared" si="41"/>
        <v/>
      </c>
      <c r="CP111" s="304" t="str">
        <f t="shared" si="42"/>
        <v/>
      </c>
      <c r="CQ111" s="116" t="str">
        <f t="shared" si="43"/>
        <v/>
      </c>
      <c r="CR111" s="116" t="str">
        <f t="shared" si="43"/>
        <v/>
      </c>
      <c r="CS111" s="116" t="str">
        <f t="shared" si="43"/>
        <v/>
      </c>
      <c r="CT111" s="116" t="str">
        <f t="shared" si="43"/>
        <v/>
      </c>
      <c r="CU111" s="116" t="str">
        <f t="shared" si="43"/>
        <v/>
      </c>
      <c r="CV111" s="116" t="str">
        <f t="shared" si="43"/>
        <v/>
      </c>
      <c r="CW111" s="116" t="str">
        <f t="shared" si="43"/>
        <v/>
      </c>
      <c r="CX111" s="116" t="str">
        <f t="shared" si="43"/>
        <v/>
      </c>
      <c r="CY111" s="116" t="str">
        <f t="shared" si="43"/>
        <v/>
      </c>
      <c r="CZ111" s="116" t="str">
        <f t="shared" si="43"/>
        <v/>
      </c>
      <c r="DA111" s="116" t="str">
        <f t="shared" si="43"/>
        <v/>
      </c>
      <c r="DB111" s="116" t="str">
        <f t="shared" si="43"/>
        <v/>
      </c>
      <c r="DC111" s="116" t="str">
        <f t="shared" si="43"/>
        <v/>
      </c>
      <c r="DD111" s="116" t="str">
        <f t="shared" si="43"/>
        <v/>
      </c>
      <c r="DE111" s="116" t="str">
        <f t="shared" si="43"/>
        <v/>
      </c>
      <c r="DF111" s="116" t="str">
        <f t="shared" ref="DF111:DF124" si="54">IF(Z$72=$CJ111,"A","")&amp;IF(Z$73=$CJ111,"B","")&amp;IF(Z$27=$CJ111,"A'","")&amp;IF(Z$28=$CJ111,"B'","")</f>
        <v/>
      </c>
      <c r="DG111" s="116" t="str">
        <f t="shared" si="44"/>
        <v/>
      </c>
      <c r="DH111" s="116" t="str">
        <f t="shared" si="44"/>
        <v/>
      </c>
      <c r="DI111" s="116" t="str">
        <f t="shared" si="44"/>
        <v/>
      </c>
      <c r="DJ111" s="116" t="str">
        <f t="shared" si="44"/>
        <v/>
      </c>
      <c r="DK111" s="116" t="str">
        <f t="shared" si="44"/>
        <v/>
      </c>
      <c r="DL111" s="116" t="str">
        <f t="shared" si="44"/>
        <v/>
      </c>
      <c r="DM111" s="116" t="str">
        <f t="shared" si="44"/>
        <v/>
      </c>
      <c r="DN111" s="116" t="str">
        <f t="shared" si="44"/>
        <v/>
      </c>
      <c r="DO111" s="116" t="str">
        <f t="shared" si="45"/>
        <v/>
      </c>
      <c r="DP111" s="250" t="str">
        <f t="shared" si="46"/>
        <v/>
      </c>
      <c r="DQ111" s="250" t="str">
        <f t="shared" si="47"/>
        <v/>
      </c>
    </row>
    <row r="112" spans="1:121" s="250" customFormat="1" ht="13.5" hidden="1" customHeight="1" x14ac:dyDescent="0.15">
      <c r="K112" s="416" t="str">
        <f>IF(K31&lt;&gt;"","SY50M-78-1A-"&amp;K31,"")</f>
        <v/>
      </c>
      <c r="L112" s="416" t="str">
        <f t="shared" ref="L112:AH112" si="55">IF(L31&lt;&gt;"","SY50M-78-1A-"&amp;L31,"")</f>
        <v/>
      </c>
      <c r="M112" s="416" t="str">
        <f t="shared" si="55"/>
        <v/>
      </c>
      <c r="N112" s="416" t="str">
        <f t="shared" si="55"/>
        <v/>
      </c>
      <c r="O112" s="416" t="str">
        <f t="shared" si="55"/>
        <v/>
      </c>
      <c r="P112" s="416" t="str">
        <f t="shared" si="55"/>
        <v/>
      </c>
      <c r="Q112" s="416" t="str">
        <f t="shared" si="55"/>
        <v/>
      </c>
      <c r="R112" s="416" t="str">
        <f t="shared" si="55"/>
        <v/>
      </c>
      <c r="S112" s="416" t="str">
        <f t="shared" si="55"/>
        <v/>
      </c>
      <c r="T112" s="416" t="str">
        <f t="shared" si="55"/>
        <v/>
      </c>
      <c r="U112" s="416" t="str">
        <f t="shared" si="55"/>
        <v/>
      </c>
      <c r="V112" s="416" t="str">
        <f t="shared" si="55"/>
        <v/>
      </c>
      <c r="W112" s="416" t="str">
        <f t="shared" si="55"/>
        <v/>
      </c>
      <c r="X112" s="416" t="str">
        <f t="shared" si="55"/>
        <v/>
      </c>
      <c r="Y112" s="416" t="str">
        <f t="shared" si="55"/>
        <v/>
      </c>
      <c r="Z112" s="416" t="str">
        <f t="shared" si="55"/>
        <v/>
      </c>
      <c r="AA112" s="416" t="str">
        <f t="shared" si="55"/>
        <v/>
      </c>
      <c r="AB112" s="416" t="str">
        <f t="shared" si="55"/>
        <v/>
      </c>
      <c r="AC112" s="416" t="str">
        <f t="shared" si="55"/>
        <v/>
      </c>
      <c r="AD112" s="416" t="str">
        <f t="shared" si="55"/>
        <v/>
      </c>
      <c r="AE112" s="416" t="str">
        <f t="shared" si="55"/>
        <v/>
      </c>
      <c r="AF112" s="416" t="str">
        <f t="shared" si="55"/>
        <v/>
      </c>
      <c r="AG112" s="416" t="str">
        <f t="shared" si="55"/>
        <v/>
      </c>
      <c r="AH112" s="416" t="str">
        <f t="shared" si="55"/>
        <v/>
      </c>
      <c r="BB112" s="313"/>
      <c r="BC112" s="313"/>
      <c r="BD112" s="313"/>
      <c r="BE112" s="313"/>
      <c r="BF112" s="313"/>
      <c r="BX112" s="42" t="s">
        <v>614</v>
      </c>
      <c r="BY112" s="43"/>
      <c r="BZ112" s="43"/>
      <c r="CA112" s="43" t="str">
        <f t="shared" si="39"/>
        <v/>
      </c>
      <c r="CB112" s="43" t="s">
        <v>720</v>
      </c>
      <c r="CI112" s="250">
        <v>64</v>
      </c>
      <c r="CJ112" s="42" t="s">
        <v>614</v>
      </c>
      <c r="CK112" s="43"/>
      <c r="CL112" s="43"/>
      <c r="CM112" s="43" t="str">
        <f t="shared" si="40"/>
        <v/>
      </c>
      <c r="CN112" s="43" t="s">
        <v>720</v>
      </c>
      <c r="CO112" s="304" t="str">
        <f t="shared" si="41"/>
        <v/>
      </c>
      <c r="CP112" s="304" t="str">
        <f t="shared" si="42"/>
        <v/>
      </c>
      <c r="CQ112" s="116" t="str">
        <f t="shared" ref="CQ112:CQ124" si="56">IF(K$72=$CJ112,"A","")&amp;IF(K$73=$CJ112,"B","")&amp;IF(K$27=$CJ112,"A'","")&amp;IF(K$28=$CJ112,"B'","")</f>
        <v/>
      </c>
      <c r="CR112" s="116" t="str">
        <f t="shared" ref="CR112:CR124" si="57">IF(L$72=$CJ112,"A","")&amp;IF(L$73=$CJ112,"B","")&amp;IF(L$27=$CJ112,"A'","")&amp;IF(L$28=$CJ112,"B'","")</f>
        <v/>
      </c>
      <c r="CS112" s="116" t="str">
        <f t="shared" ref="CS112:CS124" si="58">IF(M$72=$CJ112,"A","")&amp;IF(M$73=$CJ112,"B","")&amp;IF(M$27=$CJ112,"A'","")&amp;IF(M$28=$CJ112,"B'","")</f>
        <v/>
      </c>
      <c r="CT112" s="116" t="str">
        <f t="shared" ref="CT112:CT124" si="59">IF(N$72=$CJ112,"A","")&amp;IF(N$73=$CJ112,"B","")&amp;IF(N$27=$CJ112,"A'","")&amp;IF(N$28=$CJ112,"B'","")</f>
        <v/>
      </c>
      <c r="CU112" s="116" t="str">
        <f t="shared" ref="CU112:CU124" si="60">IF(O$72=$CJ112,"A","")&amp;IF(O$73=$CJ112,"B","")&amp;IF(O$27=$CJ112,"A'","")&amp;IF(O$28=$CJ112,"B'","")</f>
        <v/>
      </c>
      <c r="CV112" s="116" t="str">
        <f t="shared" ref="CV112:CV124" si="61">IF(P$72=$CJ112,"A","")&amp;IF(P$73=$CJ112,"B","")&amp;IF(P$27=$CJ112,"A'","")&amp;IF(P$28=$CJ112,"B'","")</f>
        <v/>
      </c>
      <c r="CW112" s="116" t="str">
        <f t="shared" ref="CW112:CW124" si="62">IF(Q$72=$CJ112,"A","")&amp;IF(Q$73=$CJ112,"B","")&amp;IF(Q$27=$CJ112,"A'","")&amp;IF(Q$28=$CJ112,"B'","")</f>
        <v/>
      </c>
      <c r="CX112" s="116" t="str">
        <f t="shared" ref="CX112:CX124" si="63">IF(R$72=$CJ112,"A","")&amp;IF(R$73=$CJ112,"B","")&amp;IF(R$27=$CJ112,"A'","")&amp;IF(R$28=$CJ112,"B'","")</f>
        <v/>
      </c>
      <c r="CY112" s="116" t="str">
        <f t="shared" ref="CY112:CY124" si="64">IF(S$72=$CJ112,"A","")&amp;IF(S$73=$CJ112,"B","")&amp;IF(S$27=$CJ112,"A'","")&amp;IF(S$28=$CJ112,"B'","")</f>
        <v/>
      </c>
      <c r="CZ112" s="116" t="str">
        <f t="shared" ref="CZ112:CZ124" si="65">IF(T$72=$CJ112,"A","")&amp;IF(T$73=$CJ112,"B","")&amp;IF(T$27=$CJ112,"A'","")&amp;IF(T$28=$CJ112,"B'","")</f>
        <v/>
      </c>
      <c r="DA112" s="116" t="str">
        <f t="shared" ref="DA112:DA124" si="66">IF(U$72=$CJ112,"A","")&amp;IF(U$73=$CJ112,"B","")&amp;IF(U$27=$CJ112,"A'","")&amp;IF(U$28=$CJ112,"B'","")</f>
        <v/>
      </c>
      <c r="DB112" s="116" t="str">
        <f t="shared" ref="DB112:DB124" si="67">IF(V$72=$CJ112,"A","")&amp;IF(V$73=$CJ112,"B","")&amp;IF(V$27=$CJ112,"A'","")&amp;IF(V$28=$CJ112,"B'","")</f>
        <v/>
      </c>
      <c r="DC112" s="116" t="str">
        <f t="shared" ref="DC112:DC124" si="68">IF(W$72=$CJ112,"A","")&amp;IF(W$73=$CJ112,"B","")&amp;IF(W$27=$CJ112,"A'","")&amp;IF(W$28=$CJ112,"B'","")</f>
        <v/>
      </c>
      <c r="DD112" s="116" t="str">
        <f t="shared" ref="DD112:DD124" si="69">IF(X$72=$CJ112,"A","")&amp;IF(X$73=$CJ112,"B","")&amp;IF(X$27=$CJ112,"A'","")&amp;IF(X$28=$CJ112,"B'","")</f>
        <v/>
      </c>
      <c r="DE112" s="116" t="str">
        <f t="shared" ref="DE112:DE124" si="70">IF(Y$72=$CJ112,"A","")&amp;IF(Y$73=$CJ112,"B","")&amp;IF(Y$27=$CJ112,"A'","")&amp;IF(Y$28=$CJ112,"B'","")</f>
        <v/>
      </c>
      <c r="DF112" s="116" t="str">
        <f t="shared" si="54"/>
        <v/>
      </c>
      <c r="DG112" s="116" t="str">
        <f t="shared" si="44"/>
        <v/>
      </c>
      <c r="DH112" s="116" t="str">
        <f t="shared" si="44"/>
        <v/>
      </c>
      <c r="DI112" s="116" t="str">
        <f t="shared" si="44"/>
        <v/>
      </c>
      <c r="DJ112" s="116" t="str">
        <f t="shared" si="44"/>
        <v/>
      </c>
      <c r="DK112" s="116" t="str">
        <f t="shared" si="44"/>
        <v/>
      </c>
      <c r="DL112" s="116" t="str">
        <f t="shared" si="44"/>
        <v/>
      </c>
      <c r="DM112" s="116" t="str">
        <f t="shared" si="44"/>
        <v/>
      </c>
      <c r="DN112" s="116" t="str">
        <f t="shared" si="44"/>
        <v/>
      </c>
      <c r="DO112" s="116" t="str">
        <f t="shared" si="45"/>
        <v/>
      </c>
      <c r="DP112" s="250" t="str">
        <f t="shared" si="46"/>
        <v/>
      </c>
      <c r="DQ112" s="250" t="str">
        <f t="shared" si="47"/>
        <v/>
      </c>
    </row>
    <row r="113" spans="2:121" s="250" customFormat="1" ht="13.5" hidden="1" customHeight="1" x14ac:dyDescent="0.15">
      <c r="K113" s="416" t="str">
        <f>IF(K34&lt;&gt;"","SY50M-79-1A-"&amp;K34,"")</f>
        <v/>
      </c>
      <c r="L113" s="416" t="str">
        <f t="shared" ref="L113:AH113" si="71">IF(L34&lt;&gt;"","SY50M-79-1A-"&amp;L34,"")</f>
        <v/>
      </c>
      <c r="M113" s="416" t="str">
        <f t="shared" si="71"/>
        <v/>
      </c>
      <c r="N113" s="416" t="str">
        <f t="shared" si="71"/>
        <v/>
      </c>
      <c r="O113" s="416" t="str">
        <f t="shared" si="71"/>
        <v/>
      </c>
      <c r="P113" s="416" t="str">
        <f t="shared" si="71"/>
        <v/>
      </c>
      <c r="Q113" s="416" t="str">
        <f t="shared" si="71"/>
        <v/>
      </c>
      <c r="R113" s="416" t="str">
        <f t="shared" si="71"/>
        <v/>
      </c>
      <c r="S113" s="416" t="str">
        <f t="shared" si="71"/>
        <v/>
      </c>
      <c r="T113" s="416" t="str">
        <f t="shared" si="71"/>
        <v/>
      </c>
      <c r="U113" s="416" t="str">
        <f t="shared" si="71"/>
        <v/>
      </c>
      <c r="V113" s="416" t="str">
        <f t="shared" si="71"/>
        <v/>
      </c>
      <c r="W113" s="416" t="str">
        <f t="shared" si="71"/>
        <v/>
      </c>
      <c r="X113" s="416" t="str">
        <f t="shared" si="71"/>
        <v/>
      </c>
      <c r="Y113" s="416" t="str">
        <f t="shared" si="71"/>
        <v/>
      </c>
      <c r="Z113" s="416" t="str">
        <f t="shared" si="71"/>
        <v/>
      </c>
      <c r="AA113" s="416" t="str">
        <f t="shared" si="71"/>
        <v/>
      </c>
      <c r="AB113" s="416" t="str">
        <f t="shared" si="71"/>
        <v/>
      </c>
      <c r="AC113" s="416" t="str">
        <f t="shared" si="71"/>
        <v/>
      </c>
      <c r="AD113" s="416" t="str">
        <f t="shared" si="71"/>
        <v/>
      </c>
      <c r="AE113" s="416" t="str">
        <f t="shared" si="71"/>
        <v/>
      </c>
      <c r="AF113" s="416" t="str">
        <f t="shared" si="71"/>
        <v/>
      </c>
      <c r="AG113" s="416" t="str">
        <f t="shared" si="71"/>
        <v/>
      </c>
      <c r="AH113" s="416" t="str">
        <f t="shared" si="71"/>
        <v/>
      </c>
      <c r="BB113" s="313"/>
      <c r="BC113" s="313"/>
      <c r="BD113" s="313"/>
      <c r="BE113" s="313"/>
      <c r="BF113" s="313"/>
      <c r="BX113" s="42" t="s">
        <v>346</v>
      </c>
      <c r="BY113" s="43"/>
      <c r="BZ113" s="43"/>
      <c r="CA113" s="43" t="str">
        <f t="shared" si="39"/>
        <v/>
      </c>
      <c r="CB113" s="43" t="s">
        <v>730</v>
      </c>
      <c r="CI113" s="250">
        <v>65</v>
      </c>
      <c r="CJ113" s="42" t="s">
        <v>346</v>
      </c>
      <c r="CK113" s="43"/>
      <c r="CL113" s="43"/>
      <c r="CM113" s="43" t="str">
        <f t="shared" si="40"/>
        <v/>
      </c>
      <c r="CN113" s="43" t="s">
        <v>730</v>
      </c>
      <c r="CO113" s="304" t="str">
        <f t="shared" si="41"/>
        <v/>
      </c>
      <c r="CP113" s="304" t="str">
        <f t="shared" si="42"/>
        <v/>
      </c>
      <c r="CQ113" s="116" t="str">
        <f t="shared" si="56"/>
        <v/>
      </c>
      <c r="CR113" s="116" t="str">
        <f t="shared" si="57"/>
        <v/>
      </c>
      <c r="CS113" s="116" t="str">
        <f t="shared" si="58"/>
        <v/>
      </c>
      <c r="CT113" s="116" t="str">
        <f t="shared" si="59"/>
        <v/>
      </c>
      <c r="CU113" s="116" t="str">
        <f t="shared" si="60"/>
        <v/>
      </c>
      <c r="CV113" s="116" t="str">
        <f t="shared" si="61"/>
        <v/>
      </c>
      <c r="CW113" s="116" t="str">
        <f t="shared" si="62"/>
        <v/>
      </c>
      <c r="CX113" s="116" t="str">
        <f t="shared" si="63"/>
        <v/>
      </c>
      <c r="CY113" s="116" t="str">
        <f t="shared" si="64"/>
        <v/>
      </c>
      <c r="CZ113" s="116" t="str">
        <f t="shared" si="65"/>
        <v/>
      </c>
      <c r="DA113" s="116" t="str">
        <f t="shared" si="66"/>
        <v/>
      </c>
      <c r="DB113" s="116" t="str">
        <f t="shared" si="67"/>
        <v/>
      </c>
      <c r="DC113" s="116" t="str">
        <f t="shared" si="68"/>
        <v/>
      </c>
      <c r="DD113" s="116" t="str">
        <f t="shared" si="69"/>
        <v/>
      </c>
      <c r="DE113" s="116" t="str">
        <f t="shared" si="70"/>
        <v/>
      </c>
      <c r="DF113" s="116" t="str">
        <f t="shared" si="54"/>
        <v/>
      </c>
      <c r="DG113" s="116" t="str">
        <f t="shared" si="44"/>
        <v/>
      </c>
      <c r="DH113" s="116" t="str">
        <f t="shared" si="44"/>
        <v/>
      </c>
      <c r="DI113" s="116" t="str">
        <f t="shared" si="44"/>
        <v/>
      </c>
      <c r="DJ113" s="116" t="str">
        <f t="shared" si="44"/>
        <v/>
      </c>
      <c r="DK113" s="116" t="str">
        <f t="shared" si="44"/>
        <v/>
      </c>
      <c r="DL113" s="116" t="str">
        <f t="shared" si="44"/>
        <v/>
      </c>
      <c r="DM113" s="116" t="str">
        <f t="shared" si="44"/>
        <v/>
      </c>
      <c r="DN113" s="116" t="str">
        <f t="shared" si="44"/>
        <v/>
      </c>
      <c r="DO113" s="116" t="str">
        <f t="shared" si="44"/>
        <v/>
      </c>
      <c r="DP113" s="250" t="str">
        <f t="shared" si="46"/>
        <v/>
      </c>
      <c r="DQ113" s="250" t="str">
        <f t="shared" si="47"/>
        <v/>
      </c>
    </row>
    <row r="114" spans="2:121" s="250" customFormat="1" ht="13.5" hidden="1" customHeight="1" x14ac:dyDescent="0.15">
      <c r="K114" s="250" t="str">
        <f>IF(K112&lt;&gt;"",K112,IF(K113&lt;&gt;"",K113,""))</f>
        <v/>
      </c>
      <c r="L114" s="250" t="str">
        <f t="shared" ref="L114:AH114" si="72">IF(L112&lt;&gt;"",L112,IF(L113&lt;&gt;"",L113,""))</f>
        <v/>
      </c>
      <c r="M114" s="250" t="str">
        <f t="shared" si="72"/>
        <v/>
      </c>
      <c r="N114" s="250" t="str">
        <f t="shared" si="72"/>
        <v/>
      </c>
      <c r="O114" s="250" t="str">
        <f t="shared" si="72"/>
        <v/>
      </c>
      <c r="P114" s="250" t="str">
        <f t="shared" si="72"/>
        <v/>
      </c>
      <c r="Q114" s="250" t="str">
        <f t="shared" si="72"/>
        <v/>
      </c>
      <c r="R114" s="250" t="str">
        <f t="shared" si="72"/>
        <v/>
      </c>
      <c r="S114" s="250" t="str">
        <f t="shared" si="72"/>
        <v/>
      </c>
      <c r="T114" s="250" t="str">
        <f t="shared" si="72"/>
        <v/>
      </c>
      <c r="U114" s="250" t="str">
        <f t="shared" si="72"/>
        <v/>
      </c>
      <c r="V114" s="250" t="str">
        <f t="shared" si="72"/>
        <v/>
      </c>
      <c r="W114" s="250" t="str">
        <f t="shared" si="72"/>
        <v/>
      </c>
      <c r="X114" s="250" t="str">
        <f t="shared" si="72"/>
        <v/>
      </c>
      <c r="Y114" s="250" t="str">
        <f t="shared" si="72"/>
        <v/>
      </c>
      <c r="Z114" s="250" t="str">
        <f t="shared" si="72"/>
        <v/>
      </c>
      <c r="AA114" s="250" t="str">
        <f t="shared" si="72"/>
        <v/>
      </c>
      <c r="AB114" s="250" t="str">
        <f t="shared" si="72"/>
        <v/>
      </c>
      <c r="AC114" s="250" t="str">
        <f t="shared" si="72"/>
        <v/>
      </c>
      <c r="AD114" s="250" t="str">
        <f t="shared" si="72"/>
        <v/>
      </c>
      <c r="AE114" s="250" t="str">
        <f t="shared" si="72"/>
        <v/>
      </c>
      <c r="AF114" s="250" t="str">
        <f t="shared" si="72"/>
        <v/>
      </c>
      <c r="AG114" s="250" t="str">
        <f t="shared" si="72"/>
        <v/>
      </c>
      <c r="AH114" s="250" t="str">
        <f t="shared" si="72"/>
        <v/>
      </c>
      <c r="BB114" s="313"/>
      <c r="BC114" s="313"/>
      <c r="BD114" s="313"/>
      <c r="BE114" s="313"/>
      <c r="BF114" s="313"/>
      <c r="BX114" s="42" t="s">
        <v>615</v>
      </c>
      <c r="BY114" s="43"/>
      <c r="BZ114" s="43"/>
      <c r="CA114" s="43" t="str">
        <f t="shared" si="39"/>
        <v/>
      </c>
      <c r="CB114" s="43" t="s">
        <v>726</v>
      </c>
      <c r="CI114" s="250">
        <v>66</v>
      </c>
      <c r="CJ114" s="42" t="s">
        <v>615</v>
      </c>
      <c r="CK114" s="43"/>
      <c r="CL114" s="43"/>
      <c r="CM114" s="43" t="str">
        <f t="shared" si="40"/>
        <v/>
      </c>
      <c r="CN114" s="43" t="s">
        <v>726</v>
      </c>
      <c r="CO114" s="304" t="str">
        <f t="shared" si="41"/>
        <v/>
      </c>
      <c r="CP114" s="304" t="str">
        <f t="shared" si="42"/>
        <v/>
      </c>
      <c r="CQ114" s="116" t="str">
        <f t="shared" si="56"/>
        <v/>
      </c>
      <c r="CR114" s="116" t="str">
        <f t="shared" si="57"/>
        <v/>
      </c>
      <c r="CS114" s="116" t="str">
        <f t="shared" si="58"/>
        <v/>
      </c>
      <c r="CT114" s="116" t="str">
        <f t="shared" si="59"/>
        <v/>
      </c>
      <c r="CU114" s="116" t="str">
        <f t="shared" si="60"/>
        <v/>
      </c>
      <c r="CV114" s="116" t="str">
        <f t="shared" si="61"/>
        <v/>
      </c>
      <c r="CW114" s="116" t="str">
        <f t="shared" si="62"/>
        <v/>
      </c>
      <c r="CX114" s="116" t="str">
        <f t="shared" si="63"/>
        <v/>
      </c>
      <c r="CY114" s="116" t="str">
        <f t="shared" si="64"/>
        <v/>
      </c>
      <c r="CZ114" s="116" t="str">
        <f t="shared" si="65"/>
        <v/>
      </c>
      <c r="DA114" s="116" t="str">
        <f t="shared" si="66"/>
        <v/>
      </c>
      <c r="DB114" s="116" t="str">
        <f t="shared" si="67"/>
        <v/>
      </c>
      <c r="DC114" s="116" t="str">
        <f t="shared" si="68"/>
        <v/>
      </c>
      <c r="DD114" s="116" t="str">
        <f t="shared" si="69"/>
        <v/>
      </c>
      <c r="DE114" s="116" t="str">
        <f t="shared" si="70"/>
        <v/>
      </c>
      <c r="DF114" s="116" t="str">
        <f t="shared" si="54"/>
        <v/>
      </c>
      <c r="DG114" s="116" t="str">
        <f t="shared" si="44"/>
        <v/>
      </c>
      <c r="DH114" s="116" t="str">
        <f t="shared" si="44"/>
        <v/>
      </c>
      <c r="DI114" s="116" t="str">
        <f t="shared" si="44"/>
        <v/>
      </c>
      <c r="DJ114" s="116" t="str">
        <f t="shared" si="44"/>
        <v/>
      </c>
      <c r="DK114" s="116" t="str">
        <f t="shared" si="44"/>
        <v/>
      </c>
      <c r="DL114" s="116" t="str">
        <f t="shared" si="44"/>
        <v/>
      </c>
      <c r="DM114" s="116" t="str">
        <f t="shared" si="44"/>
        <v/>
      </c>
      <c r="DN114" s="116" t="str">
        <f t="shared" si="44"/>
        <v/>
      </c>
      <c r="DO114" s="116" t="str">
        <f t="shared" si="44"/>
        <v/>
      </c>
      <c r="DP114" s="250" t="str">
        <f t="shared" si="46"/>
        <v/>
      </c>
      <c r="DQ114" s="250" t="str">
        <f t="shared" si="47"/>
        <v/>
      </c>
    </row>
    <row r="115" spans="2:121" s="250" customFormat="1" ht="13.5" hidden="1" customHeight="1" x14ac:dyDescent="0.15">
      <c r="BB115" s="313"/>
      <c r="BC115" s="313"/>
      <c r="BD115" s="313"/>
      <c r="BE115" s="313"/>
      <c r="BF115" s="313"/>
      <c r="BX115" s="42" t="s">
        <v>690</v>
      </c>
      <c r="BY115" s="43"/>
      <c r="BZ115" s="43"/>
      <c r="CA115" s="43" t="str">
        <f t="shared" si="39"/>
        <v/>
      </c>
      <c r="CB115" s="43" t="s">
        <v>617</v>
      </c>
      <c r="CI115" s="250">
        <v>67</v>
      </c>
      <c r="CJ115" s="42" t="s">
        <v>690</v>
      </c>
      <c r="CK115" s="43"/>
      <c r="CL115" s="43"/>
      <c r="CM115" s="43" t="str">
        <f t="shared" si="40"/>
        <v/>
      </c>
      <c r="CN115" s="43" t="s">
        <v>617</v>
      </c>
      <c r="CO115" s="304" t="str">
        <f t="shared" si="41"/>
        <v/>
      </c>
      <c r="CP115" s="304" t="str">
        <f t="shared" si="42"/>
        <v/>
      </c>
      <c r="CQ115" s="116" t="str">
        <f t="shared" si="56"/>
        <v/>
      </c>
      <c r="CR115" s="116" t="str">
        <f t="shared" si="57"/>
        <v/>
      </c>
      <c r="CS115" s="116" t="str">
        <f t="shared" si="58"/>
        <v/>
      </c>
      <c r="CT115" s="116" t="str">
        <f t="shared" si="59"/>
        <v/>
      </c>
      <c r="CU115" s="116" t="str">
        <f t="shared" si="60"/>
        <v/>
      </c>
      <c r="CV115" s="116" t="str">
        <f t="shared" si="61"/>
        <v/>
      </c>
      <c r="CW115" s="116" t="str">
        <f t="shared" si="62"/>
        <v/>
      </c>
      <c r="CX115" s="116" t="str">
        <f t="shared" si="63"/>
        <v/>
      </c>
      <c r="CY115" s="116" t="str">
        <f t="shared" si="64"/>
        <v/>
      </c>
      <c r="CZ115" s="116" t="str">
        <f t="shared" si="65"/>
        <v/>
      </c>
      <c r="DA115" s="116" t="str">
        <f t="shared" si="66"/>
        <v/>
      </c>
      <c r="DB115" s="116" t="str">
        <f t="shared" si="67"/>
        <v/>
      </c>
      <c r="DC115" s="116" t="str">
        <f t="shared" si="68"/>
        <v/>
      </c>
      <c r="DD115" s="116" t="str">
        <f t="shared" si="69"/>
        <v/>
      </c>
      <c r="DE115" s="116" t="str">
        <f t="shared" si="70"/>
        <v/>
      </c>
      <c r="DF115" s="116" t="str">
        <f t="shared" si="54"/>
        <v/>
      </c>
      <c r="DG115" s="116" t="str">
        <f t="shared" si="44"/>
        <v/>
      </c>
      <c r="DH115" s="116" t="str">
        <f t="shared" si="44"/>
        <v/>
      </c>
      <c r="DI115" s="116" t="str">
        <f t="shared" si="44"/>
        <v/>
      </c>
      <c r="DJ115" s="116" t="str">
        <f t="shared" si="44"/>
        <v/>
      </c>
      <c r="DK115" s="116" t="str">
        <f t="shared" si="44"/>
        <v/>
      </c>
      <c r="DL115" s="116" t="str">
        <f t="shared" si="44"/>
        <v/>
      </c>
      <c r="DM115" s="116" t="str">
        <f t="shared" si="44"/>
        <v/>
      </c>
      <c r="DN115" s="116" t="str">
        <f t="shared" si="44"/>
        <v/>
      </c>
      <c r="DO115" s="116" t="str">
        <f t="shared" si="44"/>
        <v/>
      </c>
      <c r="DP115" s="250" t="str">
        <f t="shared" si="46"/>
        <v/>
      </c>
      <c r="DQ115" s="250" t="str">
        <f t="shared" si="47"/>
        <v/>
      </c>
    </row>
    <row r="116" spans="2:121" s="250" customFormat="1" ht="13.5" hidden="1" customHeight="1" x14ac:dyDescent="0.15">
      <c r="BB116" s="313"/>
      <c r="BC116" s="313"/>
      <c r="BD116" s="313"/>
      <c r="BE116" s="313"/>
      <c r="BF116" s="313"/>
      <c r="BX116" s="42" t="s">
        <v>820</v>
      </c>
      <c r="BY116" s="43"/>
      <c r="BZ116" s="43"/>
      <c r="CA116" s="43" t="str">
        <f t="shared" si="39"/>
        <v/>
      </c>
      <c r="CB116" s="43" t="s">
        <v>618</v>
      </c>
      <c r="CJ116" s="42" t="s">
        <v>820</v>
      </c>
      <c r="CK116" s="43"/>
      <c r="CL116" s="43"/>
      <c r="CM116" s="43" t="str">
        <f t="shared" si="40"/>
        <v/>
      </c>
      <c r="CN116" s="43" t="s">
        <v>618</v>
      </c>
      <c r="CO116" s="304" t="str">
        <f t="shared" si="41"/>
        <v/>
      </c>
      <c r="CP116" s="304" t="str">
        <f t="shared" si="42"/>
        <v/>
      </c>
      <c r="CQ116" s="116" t="str">
        <f t="shared" si="56"/>
        <v/>
      </c>
      <c r="CR116" s="116" t="str">
        <f t="shared" si="57"/>
        <v/>
      </c>
      <c r="CS116" s="116" t="str">
        <f t="shared" si="58"/>
        <v/>
      </c>
      <c r="CT116" s="116" t="str">
        <f t="shared" si="59"/>
        <v/>
      </c>
      <c r="CU116" s="116" t="str">
        <f t="shared" si="60"/>
        <v/>
      </c>
      <c r="CV116" s="116" t="str">
        <f t="shared" si="61"/>
        <v/>
      </c>
      <c r="CW116" s="116" t="str">
        <f t="shared" si="62"/>
        <v/>
      </c>
      <c r="CX116" s="116" t="str">
        <f t="shared" si="63"/>
        <v/>
      </c>
      <c r="CY116" s="116" t="str">
        <f t="shared" si="64"/>
        <v/>
      </c>
      <c r="CZ116" s="116" t="str">
        <f t="shared" si="65"/>
        <v/>
      </c>
      <c r="DA116" s="116" t="str">
        <f t="shared" si="66"/>
        <v/>
      </c>
      <c r="DB116" s="116" t="str">
        <f t="shared" si="67"/>
        <v/>
      </c>
      <c r="DC116" s="116" t="str">
        <f t="shared" si="68"/>
        <v/>
      </c>
      <c r="DD116" s="116" t="str">
        <f t="shared" si="69"/>
        <v/>
      </c>
      <c r="DE116" s="116" t="str">
        <f t="shared" si="70"/>
        <v/>
      </c>
      <c r="DF116" s="116" t="str">
        <f t="shared" si="54"/>
        <v/>
      </c>
      <c r="DG116" s="116" t="str">
        <f t="shared" si="44"/>
        <v/>
      </c>
      <c r="DH116" s="116" t="str">
        <f t="shared" si="44"/>
        <v/>
      </c>
      <c r="DI116" s="116" t="str">
        <f t="shared" si="44"/>
        <v/>
      </c>
      <c r="DJ116" s="116" t="str">
        <f t="shared" si="44"/>
        <v/>
      </c>
      <c r="DK116" s="116" t="str">
        <f t="shared" si="44"/>
        <v/>
      </c>
      <c r="DL116" s="116" t="str">
        <f t="shared" si="44"/>
        <v/>
      </c>
      <c r="DM116" s="116" t="str">
        <f t="shared" si="44"/>
        <v/>
      </c>
      <c r="DN116" s="116" t="str">
        <f t="shared" si="44"/>
        <v/>
      </c>
      <c r="DO116" s="116" t="str">
        <f t="shared" si="44"/>
        <v/>
      </c>
      <c r="DP116" s="250" t="str">
        <f t="shared" si="46"/>
        <v/>
      </c>
      <c r="DQ116" s="250" t="str">
        <f t="shared" si="47"/>
        <v/>
      </c>
    </row>
    <row r="117" spans="2:121" s="250" customFormat="1" ht="13.5" hidden="1" customHeight="1" x14ac:dyDescent="0.15">
      <c r="BB117" s="313"/>
      <c r="BC117" s="313"/>
      <c r="BD117" s="313"/>
      <c r="BE117" s="313"/>
      <c r="BF117" s="313"/>
      <c r="BX117" s="42" t="s">
        <v>822</v>
      </c>
      <c r="BY117" s="43"/>
      <c r="BZ117" s="43"/>
      <c r="CA117" s="43" t="str">
        <f t="shared" si="39"/>
        <v/>
      </c>
      <c r="CB117" s="43" t="s">
        <v>711</v>
      </c>
      <c r="CJ117" s="42" t="s">
        <v>822</v>
      </c>
      <c r="CK117" s="43"/>
      <c r="CL117" s="43"/>
      <c r="CM117" s="43" t="str">
        <f t="shared" si="40"/>
        <v/>
      </c>
      <c r="CN117" s="43" t="s">
        <v>711</v>
      </c>
      <c r="CO117" s="304" t="str">
        <f t="shared" si="41"/>
        <v/>
      </c>
      <c r="CP117" s="304" t="str">
        <f t="shared" si="42"/>
        <v/>
      </c>
      <c r="CQ117" s="116" t="str">
        <f t="shared" si="56"/>
        <v/>
      </c>
      <c r="CR117" s="116" t="str">
        <f t="shared" si="57"/>
        <v/>
      </c>
      <c r="CS117" s="116" t="str">
        <f t="shared" si="58"/>
        <v/>
      </c>
      <c r="CT117" s="116" t="str">
        <f t="shared" si="59"/>
        <v/>
      </c>
      <c r="CU117" s="116" t="str">
        <f t="shared" si="60"/>
        <v/>
      </c>
      <c r="CV117" s="116" t="str">
        <f t="shared" si="61"/>
        <v/>
      </c>
      <c r="CW117" s="116" t="str">
        <f t="shared" si="62"/>
        <v/>
      </c>
      <c r="CX117" s="116" t="str">
        <f t="shared" si="63"/>
        <v/>
      </c>
      <c r="CY117" s="116" t="str">
        <f t="shared" si="64"/>
        <v/>
      </c>
      <c r="CZ117" s="116" t="str">
        <f t="shared" si="65"/>
        <v/>
      </c>
      <c r="DA117" s="116" t="str">
        <f t="shared" si="66"/>
        <v/>
      </c>
      <c r="DB117" s="116" t="str">
        <f t="shared" si="67"/>
        <v/>
      </c>
      <c r="DC117" s="116" t="str">
        <f t="shared" si="68"/>
        <v/>
      </c>
      <c r="DD117" s="116" t="str">
        <f t="shared" si="69"/>
        <v/>
      </c>
      <c r="DE117" s="116" t="str">
        <f t="shared" si="70"/>
        <v/>
      </c>
      <c r="DF117" s="116" t="str">
        <f t="shared" si="54"/>
        <v/>
      </c>
      <c r="DG117" s="116" t="str">
        <f t="shared" si="44"/>
        <v/>
      </c>
      <c r="DH117" s="116" t="str">
        <f t="shared" si="44"/>
        <v/>
      </c>
      <c r="DI117" s="116" t="str">
        <f t="shared" si="44"/>
        <v/>
      </c>
      <c r="DJ117" s="116" t="str">
        <f t="shared" si="44"/>
        <v/>
      </c>
      <c r="DK117" s="116" t="str">
        <f t="shared" si="44"/>
        <v/>
      </c>
      <c r="DL117" s="116" t="str">
        <f t="shared" si="44"/>
        <v/>
      </c>
      <c r="DM117" s="116" t="str">
        <f t="shared" si="44"/>
        <v/>
      </c>
      <c r="DN117" s="116" t="str">
        <f t="shared" si="44"/>
        <v/>
      </c>
      <c r="DO117" s="116" t="str">
        <f t="shared" si="44"/>
        <v/>
      </c>
      <c r="DP117" s="250" t="str">
        <f t="shared" si="46"/>
        <v/>
      </c>
      <c r="DQ117" s="250" t="str">
        <f t="shared" si="47"/>
        <v/>
      </c>
    </row>
    <row r="118" spans="2:121" s="250" customFormat="1" ht="13.5" hidden="1" customHeight="1" x14ac:dyDescent="0.15">
      <c r="BB118" s="313"/>
      <c r="BC118" s="313"/>
      <c r="BD118" s="313"/>
      <c r="BE118" s="313"/>
      <c r="BF118" s="313"/>
      <c r="BX118" s="42" t="s">
        <v>823</v>
      </c>
      <c r="BY118" s="43"/>
      <c r="BZ118" s="43"/>
      <c r="CA118" s="43" t="str">
        <f t="shared" si="39"/>
        <v/>
      </c>
      <c r="CB118" s="43" t="s">
        <v>832</v>
      </c>
      <c r="CJ118" s="42" t="s">
        <v>823</v>
      </c>
      <c r="CK118" s="43"/>
      <c r="CL118" s="43"/>
      <c r="CM118" s="43" t="str">
        <f t="shared" si="40"/>
        <v/>
      </c>
      <c r="CN118" s="43" t="s">
        <v>832</v>
      </c>
      <c r="CO118" s="304" t="str">
        <f t="shared" si="41"/>
        <v/>
      </c>
      <c r="CP118" s="304" t="str">
        <f t="shared" si="42"/>
        <v/>
      </c>
      <c r="CQ118" s="116" t="str">
        <f t="shared" si="56"/>
        <v/>
      </c>
      <c r="CR118" s="116" t="str">
        <f t="shared" si="57"/>
        <v/>
      </c>
      <c r="CS118" s="116" t="str">
        <f t="shared" si="58"/>
        <v/>
      </c>
      <c r="CT118" s="116" t="str">
        <f t="shared" si="59"/>
        <v/>
      </c>
      <c r="CU118" s="116" t="str">
        <f t="shared" si="60"/>
        <v/>
      </c>
      <c r="CV118" s="116" t="str">
        <f t="shared" si="61"/>
        <v/>
      </c>
      <c r="CW118" s="116" t="str">
        <f t="shared" si="62"/>
        <v/>
      </c>
      <c r="CX118" s="116" t="str">
        <f t="shared" si="63"/>
        <v/>
      </c>
      <c r="CY118" s="116" t="str">
        <f t="shared" si="64"/>
        <v/>
      </c>
      <c r="CZ118" s="116" t="str">
        <f t="shared" si="65"/>
        <v/>
      </c>
      <c r="DA118" s="116" t="str">
        <f t="shared" si="66"/>
        <v/>
      </c>
      <c r="DB118" s="116" t="str">
        <f t="shared" si="67"/>
        <v/>
      </c>
      <c r="DC118" s="116" t="str">
        <f t="shared" si="68"/>
        <v/>
      </c>
      <c r="DD118" s="116" t="str">
        <f t="shared" si="69"/>
        <v/>
      </c>
      <c r="DE118" s="116" t="str">
        <f t="shared" si="70"/>
        <v/>
      </c>
      <c r="DF118" s="116" t="str">
        <f t="shared" si="54"/>
        <v/>
      </c>
      <c r="DG118" s="116" t="str">
        <f t="shared" si="44"/>
        <v/>
      </c>
      <c r="DH118" s="116" t="str">
        <f t="shared" si="44"/>
        <v/>
      </c>
      <c r="DI118" s="116" t="str">
        <f t="shared" si="44"/>
        <v/>
      </c>
      <c r="DJ118" s="116" t="str">
        <f t="shared" si="44"/>
        <v/>
      </c>
      <c r="DK118" s="116" t="str">
        <f t="shared" si="44"/>
        <v/>
      </c>
      <c r="DL118" s="116" t="str">
        <f t="shared" si="44"/>
        <v/>
      </c>
      <c r="DM118" s="116" t="str">
        <f t="shared" si="44"/>
        <v/>
      </c>
      <c r="DN118" s="116" t="str">
        <f t="shared" si="44"/>
        <v/>
      </c>
      <c r="DO118" s="116" t="str">
        <f t="shared" si="44"/>
        <v/>
      </c>
      <c r="DP118" s="250" t="str">
        <f t="shared" si="46"/>
        <v/>
      </c>
      <c r="DQ118" s="250" t="str">
        <f t="shared" si="47"/>
        <v/>
      </c>
    </row>
    <row r="119" spans="2:121" s="250" customFormat="1" ht="13.5" hidden="1" customHeight="1" x14ac:dyDescent="0.15">
      <c r="BB119" s="313"/>
      <c r="BC119" s="313"/>
      <c r="BD119" s="313"/>
      <c r="BE119" s="313"/>
      <c r="BF119" s="313"/>
      <c r="BX119" s="42" t="s">
        <v>819</v>
      </c>
      <c r="BY119" s="43"/>
      <c r="BZ119" s="43"/>
      <c r="CA119" s="43" t="str">
        <f t="shared" si="39"/>
        <v/>
      </c>
      <c r="CB119" s="43" t="s">
        <v>718</v>
      </c>
      <c r="CJ119" s="42" t="s">
        <v>819</v>
      </c>
      <c r="CK119" s="43"/>
      <c r="CL119" s="43"/>
      <c r="CM119" s="43" t="str">
        <f t="shared" si="40"/>
        <v/>
      </c>
      <c r="CN119" s="43" t="s">
        <v>718</v>
      </c>
      <c r="CO119" s="304" t="str">
        <f t="shared" si="41"/>
        <v/>
      </c>
      <c r="CP119" s="304" t="str">
        <f t="shared" si="42"/>
        <v/>
      </c>
      <c r="CQ119" s="116" t="str">
        <f t="shared" si="56"/>
        <v/>
      </c>
      <c r="CR119" s="116" t="str">
        <f t="shared" si="57"/>
        <v/>
      </c>
      <c r="CS119" s="116" t="str">
        <f t="shared" si="58"/>
        <v/>
      </c>
      <c r="CT119" s="116" t="str">
        <f t="shared" si="59"/>
        <v/>
      </c>
      <c r="CU119" s="116" t="str">
        <f t="shared" si="60"/>
        <v/>
      </c>
      <c r="CV119" s="116" t="str">
        <f t="shared" si="61"/>
        <v/>
      </c>
      <c r="CW119" s="116" t="str">
        <f t="shared" si="62"/>
        <v/>
      </c>
      <c r="CX119" s="116" t="str">
        <f t="shared" si="63"/>
        <v/>
      </c>
      <c r="CY119" s="116" t="str">
        <f t="shared" si="64"/>
        <v/>
      </c>
      <c r="CZ119" s="116" t="str">
        <f t="shared" si="65"/>
        <v/>
      </c>
      <c r="DA119" s="116" t="str">
        <f t="shared" si="66"/>
        <v/>
      </c>
      <c r="DB119" s="116" t="str">
        <f t="shared" si="67"/>
        <v/>
      </c>
      <c r="DC119" s="116" t="str">
        <f t="shared" si="68"/>
        <v/>
      </c>
      <c r="DD119" s="116" t="str">
        <f t="shared" si="69"/>
        <v/>
      </c>
      <c r="DE119" s="116" t="str">
        <f t="shared" si="70"/>
        <v/>
      </c>
      <c r="DF119" s="116" t="str">
        <f t="shared" si="54"/>
        <v/>
      </c>
      <c r="DG119" s="116" t="str">
        <f t="shared" si="44"/>
        <v/>
      </c>
      <c r="DH119" s="116" t="str">
        <f t="shared" si="44"/>
        <v/>
      </c>
      <c r="DI119" s="116" t="str">
        <f t="shared" si="44"/>
        <v/>
      </c>
      <c r="DJ119" s="116" t="str">
        <f t="shared" si="44"/>
        <v/>
      </c>
      <c r="DK119" s="116" t="str">
        <f t="shared" si="44"/>
        <v/>
      </c>
      <c r="DL119" s="116" t="str">
        <f t="shared" si="44"/>
        <v/>
      </c>
      <c r="DM119" s="116" t="str">
        <f t="shared" si="44"/>
        <v/>
      </c>
      <c r="DN119" s="116" t="str">
        <f t="shared" si="44"/>
        <v/>
      </c>
      <c r="DO119" s="116" t="str">
        <f t="shared" si="44"/>
        <v/>
      </c>
      <c r="DP119" s="250" t="str">
        <f t="shared" si="46"/>
        <v/>
      </c>
      <c r="DQ119" s="250" t="str">
        <f t="shared" si="47"/>
        <v/>
      </c>
    </row>
    <row r="120" spans="2:121" s="250" customFormat="1" ht="13.5" hidden="1" customHeight="1" x14ac:dyDescent="0.15">
      <c r="BB120" s="313"/>
      <c r="BC120" s="313"/>
      <c r="BD120" s="313"/>
      <c r="BE120" s="313"/>
      <c r="BF120" s="313"/>
      <c r="BX120" s="42" t="s">
        <v>818</v>
      </c>
      <c r="BY120" s="43"/>
      <c r="BZ120" s="43"/>
      <c r="CA120" s="43" t="str">
        <f t="shared" si="39"/>
        <v/>
      </c>
      <c r="CB120" s="43" t="s">
        <v>717</v>
      </c>
      <c r="CJ120" s="42" t="s">
        <v>818</v>
      </c>
      <c r="CK120" s="43"/>
      <c r="CL120" s="43"/>
      <c r="CM120" s="43" t="str">
        <f t="shared" si="40"/>
        <v/>
      </c>
      <c r="CN120" s="43" t="s">
        <v>717</v>
      </c>
      <c r="CO120" s="304" t="str">
        <f t="shared" si="41"/>
        <v/>
      </c>
      <c r="CP120" s="304" t="str">
        <f t="shared" si="42"/>
        <v/>
      </c>
      <c r="CQ120" s="116" t="str">
        <f t="shared" si="56"/>
        <v/>
      </c>
      <c r="CR120" s="116" t="str">
        <f t="shared" si="57"/>
        <v/>
      </c>
      <c r="CS120" s="116" t="str">
        <f t="shared" si="58"/>
        <v/>
      </c>
      <c r="CT120" s="116" t="str">
        <f t="shared" si="59"/>
        <v/>
      </c>
      <c r="CU120" s="116" t="str">
        <f t="shared" si="60"/>
        <v/>
      </c>
      <c r="CV120" s="116" t="str">
        <f t="shared" si="61"/>
        <v/>
      </c>
      <c r="CW120" s="116" t="str">
        <f t="shared" si="62"/>
        <v/>
      </c>
      <c r="CX120" s="116" t="str">
        <f t="shared" si="63"/>
        <v/>
      </c>
      <c r="CY120" s="116" t="str">
        <f t="shared" si="64"/>
        <v/>
      </c>
      <c r="CZ120" s="116" t="str">
        <f t="shared" si="65"/>
        <v/>
      </c>
      <c r="DA120" s="116" t="str">
        <f t="shared" si="66"/>
        <v/>
      </c>
      <c r="DB120" s="116" t="str">
        <f t="shared" si="67"/>
        <v/>
      </c>
      <c r="DC120" s="116" t="str">
        <f t="shared" si="68"/>
        <v/>
      </c>
      <c r="DD120" s="116" t="str">
        <f t="shared" si="69"/>
        <v/>
      </c>
      <c r="DE120" s="116" t="str">
        <f t="shared" si="70"/>
        <v/>
      </c>
      <c r="DF120" s="116" t="str">
        <f t="shared" si="54"/>
        <v/>
      </c>
      <c r="DG120" s="116" t="str">
        <f t="shared" si="44"/>
        <v/>
      </c>
      <c r="DH120" s="116" t="str">
        <f t="shared" si="44"/>
        <v/>
      </c>
      <c r="DI120" s="116" t="str">
        <f t="shared" si="44"/>
        <v/>
      </c>
      <c r="DJ120" s="116" t="str">
        <f t="shared" si="44"/>
        <v/>
      </c>
      <c r="DK120" s="116" t="str">
        <f t="shared" si="44"/>
        <v/>
      </c>
      <c r="DL120" s="116" t="str">
        <f t="shared" si="44"/>
        <v/>
      </c>
      <c r="DM120" s="116" t="str">
        <f t="shared" si="44"/>
        <v/>
      </c>
      <c r="DN120" s="116" t="str">
        <f t="shared" si="44"/>
        <v/>
      </c>
      <c r="DO120" s="116" t="str">
        <f t="shared" si="44"/>
        <v/>
      </c>
      <c r="DP120" s="250" t="str">
        <f t="shared" si="46"/>
        <v/>
      </c>
      <c r="DQ120" s="250" t="str">
        <f t="shared" si="47"/>
        <v/>
      </c>
    </row>
    <row r="121" spans="2:121" s="250" customFormat="1" hidden="1" x14ac:dyDescent="0.15">
      <c r="BB121" s="313"/>
      <c r="BC121" s="313"/>
      <c r="BD121" s="313"/>
      <c r="BE121" s="313"/>
      <c r="BF121" s="313"/>
      <c r="BX121" s="42" t="s">
        <v>833</v>
      </c>
      <c r="BY121" s="43"/>
      <c r="BZ121" s="43"/>
      <c r="CA121" s="43" t="str">
        <f t="shared" si="39"/>
        <v/>
      </c>
      <c r="CB121" s="43" t="s">
        <v>834</v>
      </c>
      <c r="CJ121" s="42" t="s">
        <v>833</v>
      </c>
      <c r="CK121" s="43"/>
      <c r="CL121" s="43"/>
      <c r="CM121" s="43" t="str">
        <f t="shared" si="40"/>
        <v/>
      </c>
      <c r="CN121" s="43" t="s">
        <v>834</v>
      </c>
      <c r="CO121" s="304" t="str">
        <f t="shared" si="41"/>
        <v/>
      </c>
      <c r="CP121" s="304" t="str">
        <f t="shared" si="42"/>
        <v/>
      </c>
      <c r="CQ121" s="116" t="str">
        <f t="shared" si="56"/>
        <v/>
      </c>
      <c r="CR121" s="116" t="str">
        <f t="shared" si="57"/>
        <v/>
      </c>
      <c r="CS121" s="116" t="str">
        <f t="shared" si="58"/>
        <v/>
      </c>
      <c r="CT121" s="116" t="str">
        <f t="shared" si="59"/>
        <v/>
      </c>
      <c r="CU121" s="116" t="str">
        <f t="shared" si="60"/>
        <v/>
      </c>
      <c r="CV121" s="116" t="str">
        <f t="shared" si="61"/>
        <v/>
      </c>
      <c r="CW121" s="116" t="str">
        <f t="shared" si="62"/>
        <v/>
      </c>
      <c r="CX121" s="116" t="str">
        <f t="shared" si="63"/>
        <v/>
      </c>
      <c r="CY121" s="116" t="str">
        <f t="shared" si="64"/>
        <v/>
      </c>
      <c r="CZ121" s="116" t="str">
        <f t="shared" si="65"/>
        <v/>
      </c>
      <c r="DA121" s="116" t="str">
        <f t="shared" si="66"/>
        <v/>
      </c>
      <c r="DB121" s="116" t="str">
        <f t="shared" si="67"/>
        <v/>
      </c>
      <c r="DC121" s="116" t="str">
        <f t="shared" si="68"/>
        <v/>
      </c>
      <c r="DD121" s="116" t="str">
        <f t="shared" si="69"/>
        <v/>
      </c>
      <c r="DE121" s="116" t="str">
        <f t="shared" si="70"/>
        <v/>
      </c>
      <c r="DF121" s="116" t="str">
        <f t="shared" si="54"/>
        <v/>
      </c>
      <c r="DG121" s="116" t="str">
        <f t="shared" si="44"/>
        <v/>
      </c>
      <c r="DH121" s="116" t="str">
        <f t="shared" si="44"/>
        <v/>
      </c>
      <c r="DI121" s="116" t="str">
        <f t="shared" si="44"/>
        <v/>
      </c>
      <c r="DJ121" s="116" t="str">
        <f t="shared" si="44"/>
        <v/>
      </c>
      <c r="DK121" s="116" t="str">
        <f t="shared" si="44"/>
        <v/>
      </c>
      <c r="DL121" s="116" t="str">
        <f t="shared" si="44"/>
        <v/>
      </c>
      <c r="DM121" s="116" t="str">
        <f t="shared" si="44"/>
        <v/>
      </c>
      <c r="DN121" s="116" t="str">
        <f t="shared" si="44"/>
        <v/>
      </c>
      <c r="DO121" s="116" t="str">
        <f t="shared" si="44"/>
        <v/>
      </c>
      <c r="DP121" s="250" t="str">
        <f t="shared" si="46"/>
        <v/>
      </c>
      <c r="DQ121" s="250" t="str">
        <f t="shared" si="47"/>
        <v/>
      </c>
    </row>
    <row r="122" spans="2:121" s="250" customFormat="1" hidden="1" x14ac:dyDescent="0.15">
      <c r="BB122" s="313"/>
      <c r="BC122" s="313"/>
      <c r="BD122" s="313"/>
      <c r="BE122" s="313"/>
      <c r="BF122" s="313"/>
      <c r="BX122" s="42" t="s">
        <v>616</v>
      </c>
      <c r="BY122" s="43"/>
      <c r="BZ122" s="43"/>
      <c r="CA122" s="43" t="str">
        <f t="shared" si="39"/>
        <v/>
      </c>
      <c r="CB122" s="43" t="s">
        <v>835</v>
      </c>
      <c r="CC122" s="13"/>
      <c r="CJ122" s="42" t="s">
        <v>616</v>
      </c>
      <c r="CK122" s="43"/>
      <c r="CL122" s="43"/>
      <c r="CM122" s="43" t="str">
        <f t="shared" si="40"/>
        <v/>
      </c>
      <c r="CN122" s="43" t="s">
        <v>835</v>
      </c>
      <c r="CO122" s="304" t="str">
        <f t="shared" si="41"/>
        <v/>
      </c>
      <c r="CP122" s="304" t="str">
        <f t="shared" si="42"/>
        <v/>
      </c>
      <c r="CQ122" s="116" t="str">
        <f t="shared" si="56"/>
        <v/>
      </c>
      <c r="CR122" s="116" t="str">
        <f t="shared" si="57"/>
        <v/>
      </c>
      <c r="CS122" s="116" t="str">
        <f t="shared" si="58"/>
        <v/>
      </c>
      <c r="CT122" s="116" t="str">
        <f t="shared" si="59"/>
        <v/>
      </c>
      <c r="CU122" s="116" t="str">
        <f t="shared" si="60"/>
        <v/>
      </c>
      <c r="CV122" s="116" t="str">
        <f t="shared" si="61"/>
        <v/>
      </c>
      <c r="CW122" s="116" t="str">
        <f t="shared" si="62"/>
        <v/>
      </c>
      <c r="CX122" s="116" t="str">
        <f t="shared" si="63"/>
        <v/>
      </c>
      <c r="CY122" s="116" t="str">
        <f t="shared" si="64"/>
        <v/>
      </c>
      <c r="CZ122" s="116" t="str">
        <f t="shared" si="65"/>
        <v/>
      </c>
      <c r="DA122" s="116" t="str">
        <f t="shared" si="66"/>
        <v/>
      </c>
      <c r="DB122" s="116" t="str">
        <f t="shared" si="67"/>
        <v/>
      </c>
      <c r="DC122" s="116" t="str">
        <f t="shared" si="68"/>
        <v/>
      </c>
      <c r="DD122" s="116" t="str">
        <f t="shared" si="69"/>
        <v/>
      </c>
      <c r="DE122" s="116" t="str">
        <f t="shared" si="70"/>
        <v/>
      </c>
      <c r="DF122" s="116" t="str">
        <f t="shared" si="54"/>
        <v/>
      </c>
      <c r="DG122" s="116" t="str">
        <f t="shared" si="44"/>
        <v/>
      </c>
      <c r="DH122" s="116" t="str">
        <f t="shared" si="44"/>
        <v/>
      </c>
      <c r="DI122" s="116" t="str">
        <f t="shared" si="44"/>
        <v/>
      </c>
      <c r="DJ122" s="116" t="str">
        <f t="shared" si="44"/>
        <v/>
      </c>
      <c r="DK122" s="116" t="str">
        <f t="shared" si="44"/>
        <v/>
      </c>
      <c r="DL122" s="116" t="str">
        <f t="shared" si="44"/>
        <v/>
      </c>
      <c r="DM122" s="116" t="str">
        <f t="shared" si="44"/>
        <v/>
      </c>
      <c r="DN122" s="116" t="str">
        <f t="shared" si="44"/>
        <v/>
      </c>
      <c r="DO122" s="116" t="str">
        <f t="shared" si="44"/>
        <v/>
      </c>
      <c r="DP122" s="250" t="str">
        <f t="shared" si="46"/>
        <v/>
      </c>
      <c r="DQ122" s="250" t="str">
        <f t="shared" si="47"/>
        <v/>
      </c>
    </row>
    <row r="123" spans="2:121" s="250" customFormat="1" hidden="1" x14ac:dyDescent="0.15">
      <c r="B123" s="13"/>
      <c r="BB123" s="313"/>
      <c r="BC123" s="313"/>
      <c r="BD123" s="313"/>
      <c r="BE123" s="313"/>
      <c r="BF123" s="313"/>
      <c r="BX123" s="42" t="s">
        <v>821</v>
      </c>
      <c r="BY123" s="43"/>
      <c r="BZ123" s="43"/>
      <c r="CA123" s="43" t="str">
        <f t="shared" si="39"/>
        <v/>
      </c>
      <c r="CB123" s="43" t="s">
        <v>837</v>
      </c>
      <c r="CD123" s="13"/>
      <c r="CJ123" s="42" t="s">
        <v>821</v>
      </c>
      <c r="CK123" s="43"/>
      <c r="CL123" s="43"/>
      <c r="CM123" s="43" t="str">
        <f t="shared" si="40"/>
        <v/>
      </c>
      <c r="CN123" s="43" t="s">
        <v>837</v>
      </c>
      <c r="CO123" s="304" t="str">
        <f t="shared" si="41"/>
        <v/>
      </c>
      <c r="CP123" s="304" t="str">
        <f t="shared" si="42"/>
        <v/>
      </c>
      <c r="CQ123" s="116" t="str">
        <f t="shared" si="56"/>
        <v/>
      </c>
      <c r="CR123" s="116" t="str">
        <f t="shared" si="57"/>
        <v/>
      </c>
      <c r="CS123" s="116" t="str">
        <f t="shared" si="58"/>
        <v/>
      </c>
      <c r="CT123" s="116" t="str">
        <f t="shared" si="59"/>
        <v/>
      </c>
      <c r="CU123" s="116" t="str">
        <f t="shared" si="60"/>
        <v/>
      </c>
      <c r="CV123" s="116" t="str">
        <f t="shared" si="61"/>
        <v/>
      </c>
      <c r="CW123" s="116" t="str">
        <f t="shared" si="62"/>
        <v/>
      </c>
      <c r="CX123" s="116" t="str">
        <f t="shared" si="63"/>
        <v/>
      </c>
      <c r="CY123" s="116" t="str">
        <f t="shared" si="64"/>
        <v/>
      </c>
      <c r="CZ123" s="116" t="str">
        <f t="shared" si="65"/>
        <v/>
      </c>
      <c r="DA123" s="116" t="str">
        <f t="shared" si="66"/>
        <v/>
      </c>
      <c r="DB123" s="116" t="str">
        <f t="shared" si="67"/>
        <v/>
      </c>
      <c r="DC123" s="116" t="str">
        <f t="shared" si="68"/>
        <v/>
      </c>
      <c r="DD123" s="116" t="str">
        <f t="shared" si="69"/>
        <v/>
      </c>
      <c r="DE123" s="116" t="str">
        <f t="shared" si="70"/>
        <v/>
      </c>
      <c r="DF123" s="116" t="str">
        <f t="shared" si="54"/>
        <v/>
      </c>
      <c r="DG123" s="116" t="str">
        <f t="shared" si="44"/>
        <v/>
      </c>
      <c r="DH123" s="116" t="str">
        <f t="shared" si="44"/>
        <v/>
      </c>
      <c r="DI123" s="116" t="str">
        <f t="shared" si="44"/>
        <v/>
      </c>
      <c r="DJ123" s="116" t="str">
        <f t="shared" si="44"/>
        <v/>
      </c>
      <c r="DK123" s="116" t="str">
        <f t="shared" si="44"/>
        <v/>
      </c>
      <c r="DL123" s="116" t="str">
        <f t="shared" si="44"/>
        <v/>
      </c>
      <c r="DM123" s="116" t="str">
        <f t="shared" si="44"/>
        <v/>
      </c>
      <c r="DN123" s="116" t="str">
        <f t="shared" si="44"/>
        <v/>
      </c>
      <c r="DO123" s="116" t="str">
        <f t="shared" si="44"/>
        <v/>
      </c>
      <c r="DP123" s="250" t="str">
        <f t="shared" si="46"/>
        <v/>
      </c>
      <c r="DQ123" s="250" t="str">
        <f t="shared" si="47"/>
        <v/>
      </c>
    </row>
    <row r="124" spans="2:121" s="250" customFormat="1" hidden="1" x14ac:dyDescent="0.15">
      <c r="B124" s="13"/>
      <c r="BB124" s="313"/>
      <c r="BC124" s="313"/>
      <c r="BD124" s="313"/>
      <c r="BE124" s="313"/>
      <c r="BF124" s="313"/>
      <c r="BX124" s="42" t="s">
        <v>387</v>
      </c>
      <c r="BY124" s="43"/>
      <c r="BZ124" s="43"/>
      <c r="CA124" s="43" t="str">
        <f t="shared" si="39"/>
        <v/>
      </c>
      <c r="CB124" s="43" t="s">
        <v>839</v>
      </c>
      <c r="CJ124" s="42" t="s">
        <v>387</v>
      </c>
      <c r="CK124" s="43"/>
      <c r="CL124" s="43"/>
      <c r="CM124" s="43" t="str">
        <f t="shared" si="40"/>
        <v/>
      </c>
      <c r="CN124" s="43" t="s">
        <v>839</v>
      </c>
      <c r="CO124" s="304" t="str">
        <f t="shared" si="41"/>
        <v/>
      </c>
      <c r="CP124" s="304" t="str">
        <f t="shared" si="42"/>
        <v/>
      </c>
      <c r="CQ124" s="116" t="str">
        <f t="shared" si="56"/>
        <v/>
      </c>
      <c r="CR124" s="116" t="str">
        <f t="shared" si="57"/>
        <v/>
      </c>
      <c r="CS124" s="116" t="str">
        <f t="shared" si="58"/>
        <v/>
      </c>
      <c r="CT124" s="116" t="str">
        <f t="shared" si="59"/>
        <v/>
      </c>
      <c r="CU124" s="116" t="str">
        <f t="shared" si="60"/>
        <v/>
      </c>
      <c r="CV124" s="116" t="str">
        <f t="shared" si="61"/>
        <v/>
      </c>
      <c r="CW124" s="116" t="str">
        <f t="shared" si="62"/>
        <v/>
      </c>
      <c r="CX124" s="116" t="str">
        <f t="shared" si="63"/>
        <v/>
      </c>
      <c r="CY124" s="116" t="str">
        <f t="shared" si="64"/>
        <v/>
      </c>
      <c r="CZ124" s="116" t="str">
        <f t="shared" si="65"/>
        <v/>
      </c>
      <c r="DA124" s="116" t="str">
        <f t="shared" si="66"/>
        <v/>
      </c>
      <c r="DB124" s="116" t="str">
        <f t="shared" si="67"/>
        <v/>
      </c>
      <c r="DC124" s="116" t="str">
        <f t="shared" si="68"/>
        <v/>
      </c>
      <c r="DD124" s="116" t="str">
        <f t="shared" si="69"/>
        <v/>
      </c>
      <c r="DE124" s="116" t="str">
        <f t="shared" si="70"/>
        <v/>
      </c>
      <c r="DF124" s="116" t="str">
        <f t="shared" si="54"/>
        <v/>
      </c>
      <c r="DG124" s="116" t="str">
        <f t="shared" si="44"/>
        <v/>
      </c>
      <c r="DH124" s="116" t="str">
        <f t="shared" si="44"/>
        <v/>
      </c>
      <c r="DI124" s="116" t="str">
        <f t="shared" si="44"/>
        <v/>
      </c>
      <c r="DJ124" s="116" t="str">
        <f t="shared" si="44"/>
        <v/>
      </c>
      <c r="DK124" s="116" t="str">
        <f t="shared" si="44"/>
        <v/>
      </c>
      <c r="DL124" s="116" t="str">
        <f t="shared" si="44"/>
        <v/>
      </c>
      <c r="DM124" s="116" t="str">
        <f t="shared" si="44"/>
        <v/>
      </c>
      <c r="DN124" s="116" t="str">
        <f t="shared" si="44"/>
        <v/>
      </c>
      <c r="DO124" s="116" t="str">
        <f t="shared" si="44"/>
        <v/>
      </c>
      <c r="DP124" s="250" t="str">
        <f t="shared" si="46"/>
        <v/>
      </c>
      <c r="DQ124" s="250" t="str">
        <f t="shared" si="47"/>
        <v/>
      </c>
    </row>
    <row r="125" spans="2:121" s="250" customFormat="1" hidden="1" x14ac:dyDescent="0.15">
      <c r="B125" s="13"/>
      <c r="BB125" s="313"/>
      <c r="BC125" s="313"/>
      <c r="BD125" s="313"/>
      <c r="BE125" s="313"/>
      <c r="BF125" s="313"/>
      <c r="CJ125" s="304"/>
      <c r="CK125" s="304"/>
      <c r="CL125" s="304"/>
      <c r="CM125" s="304"/>
      <c r="CN125" s="304"/>
      <c r="CO125" s="304" t="s">
        <v>34</v>
      </c>
      <c r="CP125" s="304"/>
      <c r="CQ125" s="116">
        <v>1</v>
      </c>
      <c r="CR125" s="116">
        <v>2</v>
      </c>
      <c r="CS125" s="116">
        <v>3</v>
      </c>
      <c r="CT125" s="116">
        <v>4</v>
      </c>
      <c r="CU125" s="116">
        <v>5</v>
      </c>
      <c r="CV125" s="116">
        <v>6</v>
      </c>
      <c r="CW125" s="116">
        <v>7</v>
      </c>
      <c r="CX125" s="116">
        <v>8</v>
      </c>
      <c r="CY125" s="116">
        <v>9</v>
      </c>
      <c r="CZ125" s="116">
        <v>10</v>
      </c>
      <c r="DA125" s="116">
        <v>11</v>
      </c>
      <c r="DB125" s="116">
        <v>12</v>
      </c>
      <c r="DC125" s="116">
        <v>13</v>
      </c>
      <c r="DD125" s="116">
        <v>14</v>
      </c>
      <c r="DE125" s="116">
        <v>15</v>
      </c>
      <c r="DF125" s="116">
        <v>16</v>
      </c>
      <c r="DG125" s="116">
        <v>17</v>
      </c>
      <c r="DH125" s="116">
        <v>18</v>
      </c>
      <c r="DI125" s="116">
        <v>19</v>
      </c>
      <c r="DJ125" s="116">
        <v>20</v>
      </c>
      <c r="DK125" s="116">
        <v>21</v>
      </c>
      <c r="DL125" s="116">
        <v>22</v>
      </c>
      <c r="DM125" s="116">
        <v>23</v>
      </c>
      <c r="DN125" s="116">
        <v>24</v>
      </c>
      <c r="DO125" s="116"/>
      <c r="DP125" s="250" t="s">
        <v>386</v>
      </c>
    </row>
    <row r="126" spans="2:121" s="250" customFormat="1" hidden="1" x14ac:dyDescent="0.15">
      <c r="B126" s="13"/>
      <c r="BB126" s="313"/>
      <c r="BC126" s="313"/>
      <c r="BD126" s="313"/>
      <c r="BE126" s="313"/>
      <c r="BF126" s="313"/>
      <c r="CJ126" s="304"/>
      <c r="CK126" s="304"/>
      <c r="CL126" s="304"/>
      <c r="CM126" s="304"/>
      <c r="CN126" s="304"/>
      <c r="CO126" s="304"/>
      <c r="CP126" s="304"/>
      <c r="CQ126" s="304"/>
      <c r="CR126" s="304"/>
      <c r="CS126" s="304"/>
      <c r="CT126" s="304"/>
      <c r="CU126" s="304"/>
      <c r="CV126" s="304"/>
      <c r="CW126" s="304"/>
      <c r="CX126" s="304"/>
      <c r="CY126" s="304"/>
      <c r="CZ126" s="304"/>
      <c r="DA126" s="304"/>
      <c r="DB126" s="304"/>
      <c r="DC126" s="304"/>
      <c r="DD126" s="304"/>
      <c r="DE126" s="304"/>
      <c r="DF126" s="304"/>
      <c r="DG126" s="304"/>
      <c r="DH126" s="304"/>
      <c r="DI126" s="304"/>
      <c r="DJ126" s="304"/>
      <c r="DK126" s="304"/>
      <c r="DL126" s="304"/>
      <c r="DM126" s="304"/>
      <c r="DN126" s="304"/>
      <c r="DO126" s="304"/>
    </row>
    <row r="127" spans="2:121" s="250" customFormat="1" ht="14.25" hidden="1" x14ac:dyDescent="0.15">
      <c r="B127" s="13"/>
      <c r="BB127" s="313"/>
      <c r="BC127" s="313"/>
      <c r="BD127" s="313"/>
      <c r="BE127" s="313"/>
      <c r="BF127" s="313"/>
      <c r="CJ127" s="29"/>
      <c r="CK127" s="30"/>
      <c r="CL127" s="304"/>
      <c r="CM127" s="304"/>
      <c r="CN127" s="304"/>
      <c r="CO127" s="304"/>
      <c r="CP127" s="304"/>
      <c r="CQ127" s="304"/>
      <c r="CR127" s="304"/>
      <c r="CS127" s="304"/>
      <c r="CT127" s="304"/>
      <c r="CU127" s="304"/>
      <c r="CV127" s="304"/>
      <c r="CW127" s="304"/>
      <c r="CX127" s="304"/>
      <c r="CY127" s="304"/>
      <c r="CZ127" s="304"/>
      <c r="DA127" s="304"/>
      <c r="DB127" s="304"/>
      <c r="DC127" s="304"/>
      <c r="DD127" s="304"/>
      <c r="DE127" s="304"/>
      <c r="DF127" s="304"/>
      <c r="DG127" s="304"/>
      <c r="DH127" s="304"/>
      <c r="DI127" s="304"/>
      <c r="DJ127" s="304"/>
      <c r="DK127" s="304"/>
      <c r="DL127" s="304"/>
      <c r="DM127" s="304"/>
      <c r="DN127" s="304"/>
      <c r="DO127" s="304"/>
    </row>
    <row r="128" spans="2:121" s="250" customFormat="1" ht="14.25" hidden="1" x14ac:dyDescent="0.15">
      <c r="B128" s="73"/>
      <c r="BB128" s="313"/>
      <c r="BC128" s="313"/>
      <c r="BD128" s="313"/>
      <c r="BE128" s="313"/>
      <c r="BF128" s="313"/>
      <c r="CJ128" s="29"/>
      <c r="CK128" s="30"/>
      <c r="CL128" s="304"/>
      <c r="CM128" s="304"/>
      <c r="CN128" s="304"/>
      <c r="CO128" s="304"/>
      <c r="CP128" s="304"/>
      <c r="CQ128" s="304"/>
      <c r="CR128" s="304"/>
      <c r="CS128" s="304"/>
      <c r="CT128" s="304"/>
      <c r="CU128" s="304"/>
      <c r="CV128" s="304"/>
      <c r="CW128" s="304"/>
      <c r="CX128" s="304"/>
      <c r="CY128" s="304"/>
      <c r="CZ128" s="304"/>
      <c r="DA128" s="304"/>
      <c r="DB128" s="304"/>
      <c r="DC128" s="304"/>
      <c r="DD128" s="304"/>
      <c r="DE128" s="304"/>
      <c r="DF128" s="304"/>
      <c r="DG128" s="304"/>
      <c r="DH128" s="304"/>
      <c r="DI128" s="304"/>
      <c r="DJ128" s="304"/>
      <c r="DK128" s="304"/>
      <c r="DL128" s="304"/>
      <c r="DM128" s="304"/>
      <c r="DN128" s="304"/>
      <c r="DO128" s="304"/>
    </row>
    <row r="129" spans="1:119" s="250" customFormat="1" ht="14.25" hidden="1" x14ac:dyDescent="0.15">
      <c r="B129" s="31"/>
      <c r="BB129" s="313"/>
      <c r="BC129" s="313"/>
      <c r="BD129" s="313"/>
      <c r="BE129" s="313"/>
      <c r="BF129" s="313"/>
      <c r="CJ129" s="29"/>
      <c r="CK129" s="30"/>
      <c r="CQ129" s="304"/>
      <c r="CR129" s="304"/>
      <c r="CS129" s="304"/>
      <c r="CT129" s="304"/>
      <c r="CU129" s="304"/>
      <c r="CV129" s="304"/>
      <c r="CW129" s="304"/>
      <c r="CX129" s="304"/>
      <c r="CY129" s="304"/>
      <c r="CZ129" s="304"/>
      <c r="DA129" s="304"/>
      <c r="DB129" s="304"/>
      <c r="DC129" s="304"/>
      <c r="DD129" s="304"/>
      <c r="DE129" s="304"/>
      <c r="DF129" s="304"/>
      <c r="DG129" s="304"/>
      <c r="DH129" s="304"/>
      <c r="DI129" s="304"/>
      <c r="DJ129" s="304"/>
      <c r="DK129" s="304"/>
      <c r="DL129" s="304"/>
      <c r="DM129" s="304"/>
      <c r="DN129" s="304"/>
      <c r="DO129" s="304"/>
    </row>
    <row r="130" spans="1:119" s="250" customFormat="1" ht="14.25" hidden="1" x14ac:dyDescent="0.15">
      <c r="B130" s="363"/>
      <c r="R130" s="114"/>
      <c r="S130" s="114"/>
      <c r="BB130" s="313"/>
      <c r="BC130" s="313"/>
      <c r="BD130" s="313"/>
      <c r="BE130" s="313"/>
      <c r="BF130" s="313"/>
      <c r="CJ130" s="29"/>
      <c r="CK130" s="30"/>
      <c r="CQ130" s="304"/>
      <c r="CR130" s="304"/>
      <c r="CS130" s="304"/>
      <c r="CT130" s="304"/>
      <c r="CU130" s="304"/>
      <c r="CV130" s="304"/>
      <c r="CW130" s="304"/>
      <c r="CX130" s="304"/>
      <c r="CY130" s="304"/>
      <c r="CZ130" s="304"/>
      <c r="DA130" s="304"/>
      <c r="DB130" s="304"/>
      <c r="DC130" s="304"/>
      <c r="DD130" s="304"/>
      <c r="DE130" s="304"/>
      <c r="DF130" s="304"/>
      <c r="DG130" s="304"/>
      <c r="DH130" s="304"/>
      <c r="DI130" s="304"/>
      <c r="DJ130" s="304"/>
      <c r="DK130" s="304"/>
      <c r="DL130" s="304"/>
      <c r="DM130" s="304"/>
      <c r="DN130" s="304"/>
      <c r="DO130" s="304"/>
    </row>
    <row r="131" spans="1:119" s="250" customFormat="1" ht="14.25" hidden="1" x14ac:dyDescent="0.15">
      <c r="B131" s="363"/>
      <c r="C131" s="13"/>
      <c r="D131" s="13"/>
      <c r="E131" s="13"/>
      <c r="F131" s="13"/>
      <c r="G131" s="13"/>
      <c r="H131" s="13"/>
      <c r="I131" s="13"/>
      <c r="J131" s="13"/>
      <c r="K131" s="13"/>
      <c r="L131" s="13"/>
      <c r="M131" s="13"/>
      <c r="N131" s="13"/>
      <c r="O131" s="13"/>
      <c r="R131" s="114"/>
      <c r="S131" s="114"/>
      <c r="BB131" s="313"/>
      <c r="BC131" s="313"/>
      <c r="BD131" s="313"/>
      <c r="BE131" s="313"/>
      <c r="BF131" s="313"/>
      <c r="CJ131" s="29"/>
      <c r="CK131" s="30"/>
      <c r="CQ131" s="304"/>
      <c r="CR131" s="304"/>
      <c r="CS131" s="304"/>
      <c r="CT131" s="304"/>
      <c r="CU131" s="304"/>
      <c r="CV131" s="304"/>
      <c r="CW131" s="304"/>
      <c r="CX131" s="304"/>
      <c r="CY131" s="304"/>
      <c r="CZ131" s="304"/>
      <c r="DA131" s="304"/>
      <c r="DB131" s="304"/>
      <c r="DC131" s="304"/>
      <c r="DD131" s="304"/>
      <c r="DE131" s="304"/>
      <c r="DF131" s="304"/>
      <c r="DG131" s="304"/>
      <c r="DH131" s="304"/>
      <c r="DI131" s="304"/>
      <c r="DJ131" s="304"/>
      <c r="DK131" s="304"/>
      <c r="DL131" s="304"/>
      <c r="DM131" s="304"/>
      <c r="DN131" s="304"/>
      <c r="DO131" s="304"/>
    </row>
    <row r="132" spans="1:119" s="250" customFormat="1" ht="32.25" x14ac:dyDescent="0.15">
      <c r="B132" s="363"/>
      <c r="C132" s="13"/>
      <c r="D132" s="13"/>
      <c r="E132" s="13"/>
      <c r="F132" s="13"/>
      <c r="G132" s="13"/>
      <c r="H132" s="13"/>
      <c r="I132" s="13"/>
      <c r="J132" s="13"/>
      <c r="K132" s="13"/>
      <c r="L132" s="13"/>
      <c r="M132" s="13"/>
      <c r="N132" s="13"/>
      <c r="O132" s="13"/>
      <c r="R132" s="114"/>
      <c r="S132" s="114"/>
      <c r="T132" s="116"/>
      <c r="U132" s="364"/>
      <c r="V132" s="364"/>
      <c r="W132" s="364"/>
      <c r="X132" s="364"/>
      <c r="Y132" s="364"/>
      <c r="Z132" s="116"/>
      <c r="AA132" s="365"/>
      <c r="AB132" s="365"/>
      <c r="AC132" s="365"/>
      <c r="AD132" s="114"/>
      <c r="AE132" s="365"/>
      <c r="AF132" s="365"/>
      <c r="AG132" s="365"/>
      <c r="AH132" s="365"/>
      <c r="AI132" s="365"/>
      <c r="AJ132" s="114"/>
      <c r="AK132" s="365"/>
      <c r="AL132" s="365"/>
      <c r="AM132" s="365"/>
      <c r="AN132" s="365"/>
      <c r="AO132" s="365"/>
      <c r="AP132" s="366"/>
      <c r="BB132" s="313"/>
      <c r="BC132" s="313"/>
      <c r="BD132" s="313"/>
      <c r="BE132" s="313"/>
      <c r="BF132" s="313"/>
      <c r="CJ132" s="29"/>
      <c r="CK132" s="30"/>
      <c r="CQ132" s="304"/>
      <c r="CR132" s="304"/>
      <c r="CS132" s="304"/>
      <c r="CT132" s="304"/>
      <c r="CU132" s="304"/>
      <c r="CV132" s="304"/>
      <c r="CW132" s="304"/>
      <c r="CX132" s="304"/>
      <c r="CY132" s="304"/>
      <c r="CZ132" s="304"/>
      <c r="DA132" s="304"/>
      <c r="DB132" s="304"/>
      <c r="DC132" s="304"/>
      <c r="DD132" s="304"/>
      <c r="DE132" s="304"/>
      <c r="DF132" s="304"/>
      <c r="DG132" s="304"/>
      <c r="DH132" s="304"/>
      <c r="DI132" s="304"/>
      <c r="DJ132" s="304"/>
      <c r="DK132" s="304"/>
      <c r="DL132" s="304"/>
      <c r="DM132" s="304"/>
      <c r="DN132" s="304"/>
      <c r="DO132" s="304"/>
    </row>
    <row r="133" spans="1:119" s="250" customFormat="1" ht="32.25" x14ac:dyDescent="0.15">
      <c r="C133" s="13"/>
      <c r="D133" s="13"/>
      <c r="E133" s="13"/>
      <c r="F133" s="13"/>
      <c r="G133" s="13"/>
      <c r="H133" s="13"/>
      <c r="I133" s="13"/>
      <c r="J133" s="13"/>
      <c r="K133" s="13"/>
      <c r="L133" s="43"/>
      <c r="M133" s="43"/>
      <c r="N133" s="362"/>
      <c r="O133" s="304"/>
      <c r="P133" s="417"/>
      <c r="Q133" s="417"/>
      <c r="R133" s="114"/>
      <c r="S133" s="114"/>
      <c r="T133" s="116"/>
      <c r="U133" s="364"/>
      <c r="V133" s="364"/>
      <c r="W133" s="364"/>
      <c r="X133" s="364"/>
      <c r="Y133" s="364"/>
      <c r="Z133" s="116"/>
      <c r="AA133" s="365"/>
      <c r="AB133" s="365"/>
      <c r="AC133" s="365"/>
      <c r="AD133" s="114"/>
      <c r="AE133" s="365"/>
      <c r="AF133" s="365"/>
      <c r="AG133" s="365"/>
      <c r="AH133" s="365"/>
      <c r="AI133" s="365"/>
      <c r="AJ133" s="114"/>
      <c r="AK133" s="365"/>
      <c r="AL133" s="365"/>
      <c r="AM133" s="365"/>
      <c r="AN133" s="365"/>
      <c r="AO133" s="365"/>
      <c r="AP133" s="366"/>
      <c r="BB133" s="313"/>
      <c r="BC133" s="313"/>
      <c r="BD133" s="313"/>
      <c r="BE133" s="313"/>
      <c r="BF133" s="313"/>
      <c r="CJ133" s="29"/>
      <c r="CK133" s="30"/>
      <c r="CQ133" s="304"/>
      <c r="CR133" s="304"/>
      <c r="CS133" s="304"/>
      <c r="CT133" s="304"/>
      <c r="CU133" s="304"/>
      <c r="CV133" s="304"/>
      <c r="CW133" s="304"/>
      <c r="CX133" s="304"/>
      <c r="CY133" s="304"/>
      <c r="CZ133" s="304"/>
      <c r="DA133" s="304"/>
      <c r="DB133" s="304"/>
      <c r="DC133" s="304"/>
      <c r="DD133" s="304"/>
      <c r="DE133" s="304"/>
      <c r="DF133" s="304"/>
      <c r="DG133" s="304"/>
      <c r="DH133" s="304"/>
      <c r="DI133" s="304"/>
      <c r="DJ133" s="304"/>
      <c r="DK133" s="304"/>
      <c r="DL133" s="304"/>
      <c r="DM133" s="304"/>
      <c r="DN133" s="304"/>
      <c r="DO133" s="304"/>
    </row>
    <row r="134" spans="1:119" s="250" customFormat="1" ht="14.25" x14ac:dyDescent="0.15">
      <c r="BB134" s="313"/>
      <c r="BC134" s="313"/>
      <c r="BD134" s="313"/>
      <c r="BE134" s="313"/>
      <c r="BF134" s="313"/>
      <c r="CJ134" s="29"/>
      <c r="CK134" s="30"/>
      <c r="CQ134" s="304"/>
      <c r="CR134" s="304"/>
      <c r="CS134" s="304"/>
      <c r="CT134" s="304"/>
      <c r="CU134" s="304"/>
      <c r="CV134" s="304"/>
      <c r="CW134" s="304"/>
      <c r="CX134" s="304"/>
      <c r="CY134" s="304"/>
      <c r="CZ134" s="304"/>
      <c r="DA134" s="304"/>
      <c r="DB134" s="304"/>
      <c r="DC134" s="304"/>
      <c r="DD134" s="304"/>
      <c r="DE134" s="304"/>
      <c r="DF134" s="304"/>
      <c r="DG134" s="304"/>
      <c r="DH134" s="304"/>
      <c r="DI134" s="304"/>
      <c r="DJ134" s="304"/>
      <c r="DK134" s="304"/>
      <c r="DL134" s="304"/>
      <c r="DM134" s="304"/>
      <c r="DN134" s="304"/>
      <c r="DO134" s="304"/>
    </row>
    <row r="135" spans="1:119" ht="17.25" x14ac:dyDescent="0.15">
      <c r="A135" s="115"/>
      <c r="C135" s="73"/>
      <c r="D135" s="73"/>
      <c r="E135" s="73"/>
      <c r="F135" s="35"/>
      <c r="G135" s="35"/>
      <c r="H135" s="35"/>
      <c r="I135" s="35"/>
      <c r="J135" s="35"/>
      <c r="K135" s="35"/>
      <c r="L135" s="35"/>
      <c r="M135" s="35"/>
      <c r="N135" s="35"/>
      <c r="O135" s="35"/>
      <c r="P135" s="35"/>
      <c r="Q135" s="35"/>
      <c r="S135" s="73"/>
      <c r="T135" s="73"/>
      <c r="U135" s="73"/>
      <c r="V135" s="73"/>
      <c r="Y135" s="73"/>
      <c r="Z135" s="73"/>
      <c r="AA135" s="73"/>
      <c r="AB135" s="73"/>
      <c r="AC135" s="35"/>
      <c r="AD135" s="35"/>
      <c r="AE135" s="35"/>
      <c r="AF135" s="35"/>
      <c r="AG135" s="35"/>
      <c r="AH135" s="35"/>
      <c r="AI135" s="35"/>
      <c r="AJ135" s="35"/>
      <c r="AK135" s="35"/>
      <c r="AL135" s="35"/>
      <c r="AM135" s="35"/>
      <c r="AN135" s="35"/>
      <c r="AO135" s="35"/>
      <c r="CJ135" s="29"/>
      <c r="CK135" s="30"/>
    </row>
    <row r="136" spans="1:119" ht="17.25" x14ac:dyDescent="0.15">
      <c r="A136" s="115"/>
      <c r="C136" s="31"/>
      <c r="D136" s="31"/>
      <c r="E136" s="31"/>
      <c r="F136" s="120"/>
      <c r="G136" s="120"/>
      <c r="H136" s="120"/>
      <c r="I136" s="120"/>
      <c r="J136" s="120"/>
      <c r="K136" s="120"/>
      <c r="L136" s="120"/>
      <c r="M136" s="120"/>
      <c r="N136" s="120"/>
      <c r="O136" s="120"/>
      <c r="P136" s="120"/>
      <c r="Q136" s="120"/>
      <c r="S136" s="31"/>
      <c r="T136" s="31"/>
      <c r="U136" s="31"/>
      <c r="V136" s="31"/>
      <c r="W136" s="200"/>
      <c r="Y136" s="31"/>
      <c r="Z136" s="31"/>
      <c r="AA136" s="31"/>
      <c r="AB136" s="31"/>
      <c r="AC136" s="121"/>
      <c r="AD136" s="121"/>
      <c r="AE136" s="121"/>
      <c r="AF136" s="121"/>
      <c r="AG136" s="121"/>
      <c r="AH136" s="121"/>
      <c r="AI136" s="121"/>
      <c r="AJ136" s="121"/>
      <c r="AK136" s="121"/>
      <c r="AL136" s="121"/>
      <c r="AM136" s="121"/>
      <c r="AN136" s="121"/>
      <c r="AO136" s="121"/>
      <c r="CJ136" s="29"/>
      <c r="CK136" s="30"/>
    </row>
    <row r="137" spans="1:119" ht="14.25" x14ac:dyDescent="0.15">
      <c r="A137" s="115"/>
      <c r="C137" s="363"/>
      <c r="D137" s="363"/>
      <c r="E137" s="363"/>
      <c r="F137" s="363"/>
      <c r="G137" s="363"/>
      <c r="H137" s="363"/>
      <c r="I137" s="363"/>
      <c r="K137" s="367"/>
      <c r="L137" s="367"/>
      <c r="M137" s="367"/>
      <c r="N137" s="367"/>
      <c r="O137" s="367"/>
      <c r="P137" s="367"/>
      <c r="Q137" s="367"/>
      <c r="R137" s="367"/>
      <c r="S137" s="367"/>
      <c r="T137" s="367"/>
      <c r="U137" s="367"/>
      <c r="V137" s="367"/>
      <c r="W137" s="367"/>
      <c r="X137" s="367"/>
      <c r="Y137" s="367"/>
      <c r="Z137" s="367"/>
      <c r="AA137" s="367"/>
      <c r="AB137" s="367"/>
      <c r="AC137" s="367"/>
      <c r="AD137" s="367"/>
      <c r="AE137" s="367"/>
      <c r="AF137" s="367"/>
      <c r="AG137" s="367"/>
      <c r="AH137" s="367"/>
      <c r="AI137" s="368"/>
      <c r="AJ137" s="114"/>
      <c r="AK137" s="114"/>
      <c r="AL137" s="114"/>
      <c r="AM137" s="114"/>
      <c r="AN137" s="114"/>
      <c r="AO137" s="114"/>
      <c r="CJ137" s="29"/>
      <c r="CK137" s="30"/>
    </row>
    <row r="138" spans="1:119" ht="14.25" x14ac:dyDescent="0.15">
      <c r="C138" s="363"/>
      <c r="D138" s="369"/>
      <c r="E138" s="369"/>
      <c r="F138" s="363"/>
      <c r="G138" s="363"/>
      <c r="H138" s="363"/>
      <c r="I138" s="363"/>
      <c r="J138" s="13"/>
      <c r="K138" s="71"/>
      <c r="L138" s="71"/>
      <c r="M138" s="71"/>
      <c r="N138" s="71"/>
      <c r="O138" s="71"/>
      <c r="P138" s="71"/>
      <c r="Q138" s="71"/>
      <c r="R138" s="71"/>
      <c r="S138" s="71"/>
      <c r="T138" s="71"/>
      <c r="U138" s="71"/>
      <c r="V138" s="71"/>
      <c r="W138" s="71"/>
      <c r="X138" s="71"/>
      <c r="Y138" s="71"/>
      <c r="Z138" s="71"/>
      <c r="AA138" s="71"/>
      <c r="AB138" s="71"/>
      <c r="AC138" s="71"/>
      <c r="AD138" s="71"/>
      <c r="AE138" s="71"/>
      <c r="AF138" s="71"/>
      <c r="AG138" s="71"/>
      <c r="AH138" s="71"/>
      <c r="AI138" s="13"/>
      <c r="AP138" s="13"/>
      <c r="CJ138" s="29"/>
      <c r="CK138" s="30"/>
    </row>
    <row r="139" spans="1:119" ht="14.25" x14ac:dyDescent="0.15">
      <c r="C139" s="363"/>
      <c r="D139" s="369"/>
      <c r="E139" s="369"/>
      <c r="F139" s="363"/>
      <c r="G139" s="363"/>
      <c r="H139" s="363"/>
      <c r="I139" s="363"/>
      <c r="J139" s="13"/>
      <c r="AI139" s="13"/>
      <c r="AP139" s="13"/>
      <c r="CJ139" s="29"/>
      <c r="CK139" s="30"/>
    </row>
    <row r="140" spans="1:119" ht="14.25" x14ac:dyDescent="0.15">
      <c r="J140" s="13"/>
      <c r="AI140" s="13"/>
      <c r="AJ140" s="13"/>
      <c r="AK140" s="13"/>
      <c r="AL140" s="13"/>
      <c r="AM140" s="13"/>
      <c r="AN140" s="13"/>
      <c r="AO140" s="13"/>
      <c r="CJ140" s="29"/>
      <c r="CK140" s="30"/>
    </row>
    <row r="141" spans="1:119" ht="14.25" x14ac:dyDescent="0.15">
      <c r="CJ141" s="29"/>
      <c r="CK141" s="30"/>
    </row>
    <row r="142" spans="1:119" ht="14.25" x14ac:dyDescent="0.15">
      <c r="CJ142" s="29"/>
      <c r="CK142" s="30"/>
    </row>
    <row r="143" spans="1:119" ht="14.25" x14ac:dyDescent="0.15">
      <c r="CJ143" s="29"/>
      <c r="CK143" s="30"/>
    </row>
    <row r="144" spans="1:119" ht="14.25" x14ac:dyDescent="0.15">
      <c r="CJ144" s="29"/>
      <c r="CK144" s="30"/>
    </row>
    <row r="145" spans="10:89" ht="14.25" x14ac:dyDescent="0.15">
      <c r="CJ145" s="29"/>
      <c r="CK145" s="30"/>
    </row>
    <row r="146" spans="10:89" ht="14.25" x14ac:dyDescent="0.15">
      <c r="CJ146" s="29"/>
      <c r="CK146" s="30"/>
    </row>
    <row r="147" spans="10:89" ht="14.25" x14ac:dyDescent="0.15">
      <c r="CJ147" s="29"/>
      <c r="CK147" s="30"/>
    </row>
    <row r="148" spans="10:89" ht="14.25" x14ac:dyDescent="0.15">
      <c r="CJ148" s="29"/>
      <c r="CK148" s="30"/>
    </row>
    <row r="149" spans="10:89" ht="14.25" x14ac:dyDescent="0.15">
      <c r="CJ149" s="29"/>
      <c r="CK149" s="30"/>
    </row>
    <row r="150" spans="10:89" ht="14.25" x14ac:dyDescent="0.15">
      <c r="J150" s="116"/>
      <c r="K150" s="116"/>
      <c r="L150" s="116"/>
      <c r="M150" s="116"/>
      <c r="N150" s="116"/>
      <c r="O150" s="116"/>
      <c r="P150" s="116"/>
      <c r="Q150" s="116"/>
      <c r="R150" s="116"/>
      <c r="S150" s="116"/>
      <c r="T150" s="116"/>
      <c r="U150" s="116"/>
      <c r="V150" s="116"/>
      <c r="W150" s="116"/>
      <c r="X150" s="116"/>
      <c r="Y150" s="116"/>
      <c r="Z150" s="116"/>
      <c r="AA150" s="116"/>
      <c r="AB150" s="116"/>
      <c r="AC150" s="116"/>
      <c r="AD150" s="116"/>
      <c r="AE150" s="116"/>
      <c r="AF150" s="116"/>
      <c r="AG150" s="116"/>
      <c r="AH150" s="116"/>
      <c r="AI150" s="116"/>
      <c r="CJ150" s="29"/>
      <c r="CK150" s="30"/>
    </row>
    <row r="151" spans="10:89" ht="14.25" x14ac:dyDescent="0.15">
      <c r="J151" s="116"/>
      <c r="K151" s="116"/>
      <c r="L151" s="116"/>
      <c r="M151" s="116"/>
      <c r="N151" s="116"/>
      <c r="O151" s="116"/>
      <c r="P151" s="116"/>
      <c r="Q151" s="116"/>
      <c r="R151" s="116"/>
      <c r="S151" s="116"/>
      <c r="T151" s="116"/>
      <c r="U151" s="116"/>
      <c r="V151" s="116"/>
      <c r="W151" s="116"/>
      <c r="X151" s="116"/>
      <c r="Y151" s="116"/>
      <c r="Z151" s="116"/>
      <c r="AA151" s="116"/>
      <c r="AB151" s="116"/>
      <c r="AC151" s="116"/>
      <c r="AD151" s="116"/>
      <c r="AE151" s="116"/>
      <c r="AF151" s="116"/>
      <c r="AG151" s="116"/>
      <c r="AH151" s="116"/>
      <c r="AI151" s="116"/>
      <c r="CJ151" s="29"/>
      <c r="CK151" s="30"/>
    </row>
    <row r="152" spans="10:89" ht="14.25" x14ac:dyDescent="0.15">
      <c r="J152" s="116"/>
      <c r="K152" s="116"/>
      <c r="L152" s="116"/>
      <c r="M152" s="116"/>
      <c r="N152" s="116"/>
      <c r="O152" s="116"/>
      <c r="P152" s="116"/>
      <c r="Q152" s="116"/>
      <c r="R152" s="116"/>
      <c r="S152" s="116"/>
      <c r="T152" s="116"/>
      <c r="U152" s="116"/>
      <c r="V152" s="116"/>
      <c r="W152" s="116"/>
      <c r="X152" s="116"/>
      <c r="Y152" s="116"/>
      <c r="Z152" s="116"/>
      <c r="AA152" s="116"/>
      <c r="AB152" s="116"/>
      <c r="AC152" s="116"/>
      <c r="AD152" s="116"/>
      <c r="AE152" s="116"/>
      <c r="AF152" s="116"/>
      <c r="AG152" s="116"/>
      <c r="AH152" s="116"/>
      <c r="AI152" s="116"/>
      <c r="CJ152" s="29"/>
      <c r="CK152" s="30"/>
    </row>
    <row r="153" spans="10:89" ht="14.25" x14ac:dyDescent="0.15">
      <c r="J153" s="116"/>
      <c r="K153" s="116"/>
      <c r="L153" s="116"/>
      <c r="M153" s="116"/>
      <c r="N153" s="116"/>
      <c r="O153" s="116"/>
      <c r="P153" s="116"/>
      <c r="Q153" s="116"/>
      <c r="R153" s="116"/>
      <c r="S153" s="116"/>
      <c r="T153" s="116"/>
      <c r="U153" s="116"/>
      <c r="V153" s="116"/>
      <c r="W153" s="116"/>
      <c r="X153" s="116"/>
      <c r="Y153" s="116"/>
      <c r="Z153" s="116"/>
      <c r="AA153" s="116"/>
      <c r="AB153" s="116"/>
      <c r="AC153" s="116"/>
      <c r="AD153" s="116"/>
      <c r="AE153" s="116"/>
      <c r="AF153" s="116"/>
      <c r="AG153" s="116"/>
      <c r="AH153" s="116"/>
      <c r="AI153" s="116"/>
      <c r="CJ153" s="29"/>
      <c r="CK153" s="30"/>
    </row>
    <row r="154" spans="10:89" ht="14.25" x14ac:dyDescent="0.15">
      <c r="J154" s="116"/>
      <c r="K154" s="116"/>
      <c r="L154" s="116"/>
      <c r="M154" s="116"/>
      <c r="N154" s="116"/>
      <c r="O154" s="116"/>
      <c r="P154" s="116"/>
      <c r="Q154" s="116"/>
      <c r="R154" s="116"/>
      <c r="S154" s="116"/>
      <c r="T154" s="116"/>
      <c r="U154" s="116"/>
      <c r="V154" s="116"/>
      <c r="W154" s="116"/>
      <c r="X154" s="116"/>
      <c r="Y154" s="116"/>
      <c r="Z154" s="116"/>
      <c r="AA154" s="116"/>
      <c r="AB154" s="116"/>
      <c r="AC154" s="116"/>
      <c r="AD154" s="116"/>
      <c r="AE154" s="116"/>
      <c r="AF154" s="116"/>
      <c r="AG154" s="116"/>
      <c r="AH154" s="116"/>
      <c r="AI154" s="116"/>
      <c r="CJ154" s="29"/>
      <c r="CK154" s="30"/>
    </row>
    <row r="155" spans="10:89" ht="14.25" x14ac:dyDescent="0.15">
      <c r="J155" s="116"/>
      <c r="K155" s="116"/>
      <c r="L155" s="116"/>
      <c r="M155" s="116"/>
      <c r="N155" s="116"/>
      <c r="O155" s="116"/>
      <c r="P155" s="116"/>
      <c r="Q155" s="116"/>
      <c r="R155" s="116"/>
      <c r="S155" s="116"/>
      <c r="T155" s="116"/>
      <c r="U155" s="116"/>
      <c r="V155" s="116"/>
      <c r="W155" s="116"/>
      <c r="X155" s="116"/>
      <c r="Y155" s="116"/>
      <c r="Z155" s="116"/>
      <c r="AA155" s="116"/>
      <c r="AB155" s="116"/>
      <c r="AC155" s="116"/>
      <c r="AD155" s="116"/>
      <c r="AE155" s="116"/>
      <c r="AF155" s="116"/>
      <c r="AG155" s="116"/>
      <c r="AH155" s="116"/>
      <c r="AI155" s="116"/>
      <c r="CJ155" s="29"/>
      <c r="CK155" s="30"/>
    </row>
    <row r="170" spans="7:40" x14ac:dyDescent="0.15">
      <c r="G170" s="115"/>
      <c r="H170" s="115"/>
      <c r="I170" s="115"/>
      <c r="J170" s="115"/>
      <c r="K170" s="115"/>
      <c r="L170" s="115"/>
      <c r="M170" s="115"/>
      <c r="N170" s="115"/>
      <c r="O170" s="115"/>
      <c r="P170" s="115"/>
      <c r="Q170" s="115"/>
      <c r="R170" s="115"/>
    </row>
    <row r="171" spans="7:40" x14ac:dyDescent="0.15">
      <c r="G171" s="115"/>
      <c r="H171" s="115"/>
      <c r="I171" s="115"/>
      <c r="J171" s="115"/>
      <c r="K171" s="115"/>
      <c r="L171" s="115"/>
      <c r="M171" s="115"/>
      <c r="N171" s="115"/>
      <c r="O171" s="115"/>
      <c r="P171" s="115"/>
      <c r="Q171" s="115"/>
      <c r="R171" s="115"/>
    </row>
    <row r="172" spans="7:40" x14ac:dyDescent="0.15">
      <c r="G172" s="115"/>
      <c r="H172" s="115"/>
      <c r="I172" s="115"/>
      <c r="J172" s="115"/>
      <c r="K172" s="115"/>
      <c r="L172" s="115"/>
      <c r="M172" s="115"/>
      <c r="N172" s="115"/>
      <c r="O172" s="115"/>
      <c r="P172" s="115"/>
      <c r="Q172" s="115"/>
      <c r="R172" s="115"/>
      <c r="S172" s="115"/>
      <c r="T172" s="115"/>
      <c r="U172" s="115"/>
      <c r="V172" s="115"/>
      <c r="W172" s="115"/>
      <c r="X172" s="115"/>
      <c r="Y172" s="115"/>
      <c r="Z172" s="115"/>
      <c r="AA172" s="115"/>
      <c r="AB172" s="115"/>
      <c r="AC172" s="115"/>
      <c r="AD172" s="115"/>
      <c r="AE172" s="115"/>
      <c r="AF172" s="115"/>
      <c r="AG172" s="115"/>
      <c r="AH172" s="115"/>
      <c r="AI172" s="115"/>
      <c r="AJ172" s="115"/>
      <c r="AK172" s="115"/>
      <c r="AL172" s="115"/>
      <c r="AM172" s="115"/>
      <c r="AN172" s="115"/>
    </row>
    <row r="173" spans="7:40" x14ac:dyDescent="0.15">
      <c r="G173" s="115"/>
      <c r="H173" s="115"/>
      <c r="I173" s="115"/>
      <c r="J173" s="115"/>
      <c r="K173" s="115"/>
      <c r="L173" s="115"/>
      <c r="M173" s="115"/>
      <c r="N173" s="115"/>
      <c r="O173" s="115"/>
      <c r="P173" s="115"/>
      <c r="Q173" s="115"/>
      <c r="R173" s="115"/>
      <c r="S173" s="115"/>
      <c r="T173" s="115"/>
      <c r="U173" s="115"/>
      <c r="V173" s="115"/>
      <c r="W173" s="115"/>
      <c r="X173" s="115"/>
      <c r="Y173" s="115"/>
      <c r="Z173" s="115"/>
      <c r="AA173" s="115"/>
      <c r="AB173" s="115"/>
      <c r="AC173" s="115"/>
      <c r="AD173" s="115"/>
      <c r="AE173" s="115"/>
      <c r="AF173" s="115"/>
      <c r="AG173" s="115"/>
      <c r="AH173" s="115"/>
      <c r="AI173" s="115"/>
      <c r="AJ173" s="115"/>
      <c r="AK173" s="115"/>
      <c r="AL173" s="115"/>
      <c r="AM173" s="115"/>
      <c r="AN173" s="115"/>
    </row>
    <row r="174" spans="7:40" x14ac:dyDescent="0.15">
      <c r="G174" s="115"/>
      <c r="H174" s="115"/>
      <c r="I174" s="115"/>
      <c r="J174" s="115"/>
      <c r="K174" s="115"/>
      <c r="L174" s="115"/>
      <c r="M174" s="115"/>
      <c r="N174" s="115"/>
      <c r="O174" s="115"/>
      <c r="P174" s="115"/>
      <c r="Q174" s="115"/>
      <c r="R174" s="115"/>
      <c r="S174" s="115"/>
      <c r="T174" s="115"/>
      <c r="U174" s="115"/>
      <c r="V174" s="115"/>
      <c r="W174" s="115"/>
      <c r="X174" s="115"/>
      <c r="Y174" s="115"/>
      <c r="Z174" s="115"/>
      <c r="AA174" s="115"/>
      <c r="AB174" s="115"/>
      <c r="AC174" s="115"/>
      <c r="AD174" s="115"/>
      <c r="AE174" s="115"/>
      <c r="AF174" s="115"/>
      <c r="AG174" s="115"/>
      <c r="AH174" s="115"/>
      <c r="AI174" s="115"/>
      <c r="AJ174" s="115"/>
      <c r="AK174" s="115"/>
      <c r="AL174" s="115"/>
      <c r="AM174" s="115"/>
      <c r="AN174" s="115"/>
    </row>
    <row r="175" spans="7:40" x14ac:dyDescent="0.15">
      <c r="G175" s="115"/>
      <c r="H175" s="115"/>
      <c r="I175" s="115"/>
      <c r="J175" s="115"/>
      <c r="K175" s="115"/>
      <c r="L175" s="115"/>
      <c r="M175" s="115"/>
      <c r="N175" s="115"/>
      <c r="O175" s="115"/>
      <c r="P175" s="115"/>
      <c r="Q175" s="115"/>
      <c r="R175" s="115"/>
      <c r="S175" s="115"/>
      <c r="T175" s="115"/>
      <c r="U175" s="115"/>
      <c r="V175" s="115"/>
      <c r="W175" s="115"/>
      <c r="X175" s="115"/>
      <c r="Y175" s="115"/>
      <c r="Z175" s="115"/>
      <c r="AA175" s="115"/>
      <c r="AB175" s="115"/>
      <c r="AC175" s="115"/>
      <c r="AD175" s="115"/>
      <c r="AE175" s="115"/>
      <c r="AF175" s="115"/>
      <c r="AG175" s="115"/>
      <c r="AH175" s="115"/>
      <c r="AI175" s="115"/>
      <c r="AJ175" s="115"/>
      <c r="AK175" s="115"/>
      <c r="AL175" s="115"/>
      <c r="AM175" s="115"/>
      <c r="AN175" s="115"/>
    </row>
    <row r="176" spans="7:40" x14ac:dyDescent="0.15">
      <c r="G176" s="115"/>
      <c r="H176" s="115"/>
      <c r="I176" s="115"/>
      <c r="J176" s="115"/>
      <c r="K176" s="115"/>
      <c r="L176" s="115"/>
      <c r="M176" s="115"/>
      <c r="N176" s="115"/>
      <c r="O176" s="115"/>
      <c r="P176" s="115"/>
      <c r="Q176" s="115"/>
      <c r="R176" s="115"/>
      <c r="S176" s="115"/>
      <c r="T176" s="115"/>
      <c r="U176" s="115"/>
      <c r="V176" s="115"/>
      <c r="W176" s="115"/>
      <c r="X176" s="115"/>
      <c r="Y176" s="115"/>
      <c r="Z176" s="115"/>
      <c r="AA176" s="115"/>
      <c r="AB176" s="115"/>
      <c r="AC176" s="115"/>
      <c r="AD176" s="115"/>
      <c r="AE176" s="115"/>
      <c r="AF176" s="115"/>
      <c r="AG176" s="115"/>
      <c r="AH176" s="115"/>
      <c r="AI176" s="115"/>
      <c r="AJ176" s="115"/>
      <c r="AK176" s="115"/>
      <c r="AL176" s="115"/>
      <c r="AM176" s="115"/>
      <c r="AN176" s="115"/>
    </row>
    <row r="177" spans="7:40" x14ac:dyDescent="0.15">
      <c r="G177" s="115"/>
      <c r="H177" s="115"/>
      <c r="I177" s="115"/>
      <c r="J177" s="115"/>
      <c r="K177" s="115"/>
      <c r="L177" s="115"/>
      <c r="M177" s="115"/>
      <c r="N177" s="115"/>
      <c r="O177" s="115"/>
      <c r="P177" s="115"/>
      <c r="Q177" s="115"/>
      <c r="R177" s="115"/>
      <c r="S177" s="115"/>
      <c r="T177" s="115"/>
      <c r="U177" s="115"/>
      <c r="V177" s="115"/>
      <c r="W177" s="115"/>
      <c r="X177" s="115"/>
      <c r="Y177" s="115"/>
      <c r="Z177" s="115"/>
      <c r="AA177" s="115"/>
      <c r="AB177" s="115"/>
      <c r="AC177" s="115"/>
      <c r="AD177" s="115"/>
      <c r="AE177" s="115"/>
      <c r="AF177" s="115"/>
      <c r="AG177" s="115"/>
      <c r="AH177" s="115"/>
      <c r="AI177" s="115"/>
      <c r="AJ177" s="115"/>
      <c r="AK177" s="115"/>
      <c r="AL177" s="115"/>
      <c r="AM177" s="115"/>
      <c r="AN177" s="115"/>
    </row>
    <row r="178" spans="7:40" x14ac:dyDescent="0.15">
      <c r="G178" s="115"/>
      <c r="H178" s="115"/>
      <c r="I178" s="115"/>
      <c r="J178" s="115"/>
      <c r="K178" s="115"/>
      <c r="L178" s="115"/>
      <c r="M178" s="115"/>
      <c r="N178" s="115"/>
      <c r="O178" s="115"/>
      <c r="P178" s="115"/>
      <c r="Q178" s="115"/>
      <c r="R178" s="115"/>
      <c r="S178" s="115"/>
      <c r="T178" s="115"/>
      <c r="U178" s="115"/>
      <c r="V178" s="115"/>
      <c r="W178" s="115"/>
      <c r="X178" s="115"/>
      <c r="Y178" s="115"/>
      <c r="Z178" s="115"/>
      <c r="AA178" s="115"/>
      <c r="AB178" s="115"/>
      <c r="AC178" s="115"/>
      <c r="AD178" s="115"/>
      <c r="AE178" s="115"/>
      <c r="AF178" s="115"/>
      <c r="AG178" s="115"/>
      <c r="AH178" s="115"/>
      <c r="AI178" s="115"/>
      <c r="AJ178" s="115"/>
      <c r="AK178" s="115"/>
      <c r="AL178" s="115"/>
      <c r="AM178" s="115"/>
      <c r="AN178" s="115"/>
    </row>
    <row r="179" spans="7:40" x14ac:dyDescent="0.15">
      <c r="G179" s="115"/>
      <c r="H179" s="115"/>
      <c r="I179" s="115"/>
      <c r="J179" s="115"/>
      <c r="K179" s="115"/>
      <c r="L179" s="115"/>
      <c r="M179" s="115"/>
      <c r="N179" s="115"/>
      <c r="O179" s="115"/>
      <c r="P179" s="115"/>
      <c r="Q179" s="115"/>
      <c r="R179" s="115"/>
      <c r="S179" s="115"/>
      <c r="T179" s="115"/>
      <c r="U179" s="115"/>
      <c r="V179" s="115"/>
      <c r="W179" s="115"/>
      <c r="X179" s="115"/>
      <c r="Y179" s="115"/>
      <c r="Z179" s="115"/>
      <c r="AA179" s="115"/>
      <c r="AB179" s="115"/>
      <c r="AC179" s="115"/>
      <c r="AD179" s="115"/>
      <c r="AE179" s="115"/>
      <c r="AF179" s="115"/>
      <c r="AG179" s="115"/>
      <c r="AH179" s="115"/>
      <c r="AI179" s="115"/>
      <c r="AJ179" s="115"/>
      <c r="AK179" s="115"/>
      <c r="AL179" s="115"/>
      <c r="AM179" s="115"/>
      <c r="AN179" s="115"/>
    </row>
    <row r="180" spans="7:40" x14ac:dyDescent="0.15">
      <c r="G180" s="115"/>
      <c r="H180" s="115"/>
      <c r="I180" s="115"/>
      <c r="J180" s="115"/>
      <c r="K180" s="115"/>
      <c r="L180" s="115"/>
      <c r="M180" s="115"/>
      <c r="N180" s="115"/>
      <c r="O180" s="115"/>
      <c r="P180" s="115"/>
      <c r="Q180" s="115"/>
      <c r="R180" s="115"/>
      <c r="S180" s="115"/>
      <c r="T180" s="115"/>
      <c r="U180" s="115"/>
      <c r="V180" s="115"/>
      <c r="W180" s="115"/>
      <c r="X180" s="115"/>
      <c r="Y180" s="115"/>
      <c r="Z180" s="115"/>
      <c r="AA180" s="115"/>
      <c r="AB180" s="115"/>
      <c r="AC180" s="115"/>
      <c r="AD180" s="115"/>
      <c r="AE180" s="115"/>
      <c r="AF180" s="115"/>
      <c r="AG180" s="115"/>
      <c r="AH180" s="115"/>
      <c r="AI180" s="115"/>
      <c r="AJ180" s="115"/>
      <c r="AK180" s="115"/>
      <c r="AL180" s="115"/>
      <c r="AM180" s="115"/>
      <c r="AN180" s="115"/>
    </row>
    <row r="181" spans="7:40" x14ac:dyDescent="0.15">
      <c r="G181" s="115"/>
      <c r="H181" s="115"/>
      <c r="I181" s="115"/>
      <c r="J181" s="115"/>
      <c r="K181" s="115"/>
      <c r="L181" s="115"/>
      <c r="M181" s="115"/>
      <c r="N181" s="115"/>
      <c r="O181" s="115"/>
      <c r="P181" s="115"/>
      <c r="Q181" s="115"/>
      <c r="R181" s="115"/>
      <c r="S181" s="115"/>
      <c r="T181" s="115"/>
      <c r="U181" s="115"/>
      <c r="V181" s="115"/>
      <c r="W181" s="115"/>
      <c r="X181" s="115"/>
      <c r="Y181" s="115"/>
      <c r="Z181" s="115"/>
      <c r="AA181" s="115"/>
      <c r="AB181" s="115"/>
      <c r="AC181" s="115"/>
      <c r="AD181" s="115"/>
      <c r="AE181" s="115"/>
      <c r="AF181" s="115"/>
      <c r="AG181" s="115"/>
      <c r="AH181" s="115"/>
      <c r="AI181" s="115"/>
      <c r="AJ181" s="115"/>
      <c r="AK181" s="115"/>
      <c r="AL181" s="115"/>
      <c r="AM181" s="115"/>
      <c r="AN181" s="115"/>
    </row>
    <row r="182" spans="7:40" x14ac:dyDescent="0.15">
      <c r="G182" s="115"/>
      <c r="H182" s="115"/>
      <c r="I182" s="115"/>
      <c r="J182" s="115"/>
      <c r="K182" s="115"/>
      <c r="L182" s="115"/>
      <c r="M182" s="115"/>
      <c r="N182" s="115"/>
      <c r="O182" s="115"/>
      <c r="P182" s="115"/>
      <c r="Q182" s="115"/>
      <c r="R182" s="115"/>
      <c r="S182" s="115"/>
      <c r="T182" s="115"/>
      <c r="U182" s="115"/>
      <c r="V182" s="115"/>
      <c r="W182" s="115"/>
      <c r="X182" s="115"/>
      <c r="Y182" s="115"/>
      <c r="Z182" s="115"/>
      <c r="AA182" s="115"/>
      <c r="AB182" s="115"/>
      <c r="AC182" s="115"/>
      <c r="AD182" s="115"/>
      <c r="AE182" s="115"/>
      <c r="AF182" s="115"/>
      <c r="AG182" s="115"/>
      <c r="AH182" s="115"/>
      <c r="AI182" s="115"/>
      <c r="AJ182" s="115"/>
      <c r="AK182" s="115"/>
      <c r="AL182" s="115"/>
      <c r="AM182" s="115"/>
      <c r="AN182" s="115"/>
    </row>
    <row r="183" spans="7:40" x14ac:dyDescent="0.15">
      <c r="G183" s="115"/>
      <c r="H183" s="115"/>
      <c r="I183" s="115"/>
      <c r="J183" s="115"/>
      <c r="K183" s="115"/>
      <c r="L183" s="115"/>
      <c r="M183" s="115"/>
      <c r="N183" s="115"/>
      <c r="O183" s="115"/>
      <c r="P183" s="115"/>
      <c r="Q183" s="115"/>
      <c r="R183" s="115"/>
      <c r="S183" s="115"/>
      <c r="T183" s="115"/>
      <c r="U183" s="115"/>
      <c r="V183" s="115"/>
      <c r="W183" s="115"/>
      <c r="X183" s="115"/>
      <c r="Y183" s="115"/>
      <c r="Z183" s="115"/>
      <c r="AA183" s="115"/>
      <c r="AB183" s="115"/>
      <c r="AC183" s="115"/>
      <c r="AD183" s="115"/>
      <c r="AE183" s="115"/>
      <c r="AF183" s="115"/>
      <c r="AG183" s="115"/>
      <c r="AH183" s="115"/>
      <c r="AI183" s="115"/>
      <c r="AJ183" s="115"/>
      <c r="AK183" s="115"/>
      <c r="AL183" s="115"/>
      <c r="AM183" s="115"/>
      <c r="AN183" s="115"/>
    </row>
    <row r="184" spans="7:40" x14ac:dyDescent="0.15">
      <c r="G184" s="115"/>
      <c r="H184" s="115"/>
      <c r="I184" s="115"/>
      <c r="J184" s="115"/>
      <c r="K184" s="115"/>
      <c r="L184" s="115"/>
      <c r="M184" s="115"/>
      <c r="N184" s="115"/>
      <c r="O184" s="115"/>
      <c r="P184" s="115"/>
      <c r="Q184" s="115"/>
      <c r="R184" s="115"/>
      <c r="S184" s="115"/>
      <c r="T184" s="115"/>
      <c r="U184" s="115"/>
      <c r="V184" s="115"/>
      <c r="W184" s="115"/>
      <c r="X184" s="115"/>
      <c r="Y184" s="115"/>
      <c r="Z184" s="115"/>
      <c r="AA184" s="115"/>
      <c r="AB184" s="115"/>
      <c r="AC184" s="115"/>
      <c r="AD184" s="115"/>
      <c r="AE184" s="115"/>
      <c r="AF184" s="115"/>
      <c r="AG184" s="115"/>
      <c r="AH184" s="115"/>
      <c r="AI184" s="115"/>
      <c r="AJ184" s="115"/>
      <c r="AK184" s="115"/>
      <c r="AL184" s="115"/>
      <c r="AM184" s="115"/>
      <c r="AN184" s="115"/>
    </row>
    <row r="185" spans="7:40" x14ac:dyDescent="0.15">
      <c r="G185" s="115"/>
      <c r="H185" s="115"/>
      <c r="I185" s="115"/>
      <c r="J185" s="115"/>
      <c r="K185" s="115"/>
      <c r="L185" s="115"/>
      <c r="M185" s="115"/>
      <c r="N185" s="115"/>
      <c r="O185" s="115"/>
      <c r="P185" s="115"/>
      <c r="Q185" s="115"/>
      <c r="R185" s="115"/>
      <c r="S185" s="115"/>
      <c r="T185" s="115"/>
      <c r="U185" s="115"/>
      <c r="V185" s="115"/>
      <c r="W185" s="115"/>
      <c r="X185" s="115"/>
      <c r="Y185" s="115"/>
      <c r="Z185" s="115"/>
      <c r="AA185" s="115"/>
      <c r="AB185" s="115"/>
      <c r="AC185" s="115"/>
      <c r="AD185" s="115"/>
      <c r="AE185" s="115"/>
      <c r="AF185" s="115"/>
      <c r="AG185" s="115"/>
      <c r="AH185" s="115"/>
      <c r="AI185" s="115"/>
      <c r="AJ185" s="115"/>
      <c r="AK185" s="115"/>
      <c r="AL185" s="115"/>
      <c r="AM185" s="115"/>
      <c r="AN185" s="115"/>
    </row>
    <row r="186" spans="7:40" x14ac:dyDescent="0.15">
      <c r="G186" s="115"/>
      <c r="H186" s="115"/>
      <c r="I186" s="115"/>
      <c r="J186" s="115"/>
      <c r="K186" s="115"/>
      <c r="L186" s="115"/>
      <c r="M186" s="115"/>
      <c r="N186" s="115"/>
      <c r="O186" s="115"/>
      <c r="P186" s="115"/>
      <c r="Q186" s="115"/>
      <c r="R186" s="115"/>
      <c r="S186" s="115"/>
      <c r="T186" s="115"/>
      <c r="U186" s="115"/>
      <c r="V186" s="115"/>
      <c r="W186" s="115"/>
      <c r="X186" s="115"/>
      <c r="Y186" s="115"/>
      <c r="Z186" s="115"/>
      <c r="AA186" s="115"/>
      <c r="AB186" s="115"/>
      <c r="AC186" s="115"/>
      <c r="AD186" s="115"/>
      <c r="AE186" s="115"/>
      <c r="AF186" s="115"/>
      <c r="AG186" s="115"/>
      <c r="AH186" s="115"/>
      <c r="AI186" s="115"/>
      <c r="AJ186" s="115"/>
      <c r="AK186" s="115"/>
      <c r="AL186" s="115"/>
      <c r="AM186" s="115"/>
      <c r="AN186" s="115"/>
    </row>
    <row r="187" spans="7:40" x14ac:dyDescent="0.15">
      <c r="G187" s="115"/>
      <c r="H187" s="115"/>
      <c r="I187" s="115"/>
      <c r="J187" s="115"/>
      <c r="K187" s="115"/>
      <c r="L187" s="115"/>
      <c r="M187" s="115"/>
      <c r="N187" s="115"/>
      <c r="O187" s="115"/>
      <c r="P187" s="115"/>
      <c r="Q187" s="115"/>
      <c r="R187" s="115"/>
      <c r="S187" s="115"/>
      <c r="T187" s="115"/>
      <c r="U187" s="115"/>
      <c r="V187" s="115"/>
      <c r="W187" s="115"/>
      <c r="X187" s="115"/>
      <c r="Y187" s="115"/>
      <c r="Z187" s="115"/>
      <c r="AA187" s="115"/>
      <c r="AB187" s="115"/>
      <c r="AC187" s="115"/>
      <c r="AD187" s="115"/>
      <c r="AE187" s="115"/>
      <c r="AF187" s="115"/>
      <c r="AG187" s="115"/>
      <c r="AH187" s="115"/>
      <c r="AI187" s="115"/>
      <c r="AJ187" s="115"/>
      <c r="AK187" s="115"/>
      <c r="AL187" s="115"/>
      <c r="AM187" s="115"/>
      <c r="AN187" s="115"/>
    </row>
    <row r="188" spans="7:40" x14ac:dyDescent="0.15">
      <c r="G188" s="115"/>
      <c r="H188" s="115"/>
      <c r="I188" s="115"/>
      <c r="J188" s="115"/>
      <c r="K188" s="115"/>
      <c r="L188" s="115"/>
      <c r="M188" s="115"/>
      <c r="N188" s="115"/>
      <c r="O188" s="115"/>
      <c r="P188" s="115"/>
      <c r="Q188" s="115"/>
      <c r="R188" s="115"/>
      <c r="S188" s="115"/>
      <c r="T188" s="115"/>
      <c r="U188" s="115"/>
      <c r="V188" s="115"/>
      <c r="W188" s="115"/>
      <c r="X188" s="115"/>
      <c r="Y188" s="115"/>
      <c r="Z188" s="115"/>
      <c r="AA188" s="115"/>
      <c r="AB188" s="115"/>
      <c r="AC188" s="115"/>
      <c r="AD188" s="115"/>
      <c r="AE188" s="115"/>
      <c r="AF188" s="115"/>
      <c r="AG188" s="115"/>
      <c r="AH188" s="115"/>
      <c r="AI188" s="115"/>
      <c r="AJ188" s="115"/>
      <c r="AK188" s="115"/>
      <c r="AL188" s="115"/>
      <c r="AM188" s="115"/>
      <c r="AN188" s="115"/>
    </row>
    <row r="207" spans="1:1" x14ac:dyDescent="0.15">
      <c r="A207" s="115"/>
    </row>
    <row r="208" spans="1:1" x14ac:dyDescent="0.15">
      <c r="A208" s="115"/>
    </row>
    <row r="209" spans="1:2" x14ac:dyDescent="0.15">
      <c r="A209" s="115"/>
    </row>
    <row r="210" spans="1:2" x14ac:dyDescent="0.15">
      <c r="A210" s="115"/>
    </row>
    <row r="211" spans="1:2" x14ac:dyDescent="0.15">
      <c r="A211" s="115"/>
    </row>
    <row r="212" spans="1:2" x14ac:dyDescent="0.15">
      <c r="A212" s="115"/>
    </row>
    <row r="213" spans="1:2" x14ac:dyDescent="0.15">
      <c r="A213" s="115"/>
    </row>
    <row r="214" spans="1:2" x14ac:dyDescent="0.15">
      <c r="A214" s="115"/>
    </row>
    <row r="215" spans="1:2" x14ac:dyDescent="0.15">
      <c r="A215" s="115"/>
    </row>
    <row r="220" spans="1:2" x14ac:dyDescent="0.15">
      <c r="B220" s="115"/>
    </row>
    <row r="221" spans="1:2" x14ac:dyDescent="0.15">
      <c r="B221" s="115"/>
    </row>
    <row r="222" spans="1:2" x14ac:dyDescent="0.15">
      <c r="B222" s="115"/>
    </row>
    <row r="223" spans="1:2" x14ac:dyDescent="0.15">
      <c r="B223" s="115"/>
    </row>
    <row r="224" spans="1:2" x14ac:dyDescent="0.15">
      <c r="B224" s="115"/>
    </row>
    <row r="225" spans="2:42" x14ac:dyDescent="0.15">
      <c r="B225" s="115"/>
    </row>
    <row r="226" spans="2:42" x14ac:dyDescent="0.15">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c r="Z226" s="115"/>
      <c r="AA226" s="115"/>
      <c r="AB226" s="115"/>
      <c r="AC226" s="115"/>
      <c r="AD226" s="115"/>
      <c r="AE226" s="115"/>
      <c r="AF226" s="115"/>
      <c r="AG226" s="115"/>
      <c r="AH226" s="115"/>
      <c r="AI226" s="115"/>
      <c r="AJ226" s="115"/>
      <c r="AK226" s="115"/>
      <c r="AL226" s="115"/>
      <c r="AM226" s="115"/>
      <c r="AN226" s="115"/>
      <c r="AO226" s="115"/>
      <c r="AP226" s="115"/>
    </row>
    <row r="227" spans="2:42" x14ac:dyDescent="0.15">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c r="Z227" s="115"/>
      <c r="AA227" s="115"/>
      <c r="AB227" s="115"/>
      <c r="AC227" s="115"/>
      <c r="AD227" s="115"/>
      <c r="AE227" s="115"/>
      <c r="AF227" s="115"/>
      <c r="AG227" s="115"/>
      <c r="AH227" s="115"/>
      <c r="AI227" s="115"/>
      <c r="AJ227" s="115"/>
      <c r="AK227" s="115"/>
      <c r="AL227" s="115"/>
      <c r="AM227" s="115"/>
      <c r="AN227" s="115"/>
      <c r="AO227" s="115"/>
      <c r="AP227" s="115"/>
    </row>
    <row r="228" spans="2:42" x14ac:dyDescent="0.15">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c r="Z228" s="115"/>
      <c r="AA228" s="115"/>
      <c r="AB228" s="115"/>
      <c r="AC228" s="115"/>
      <c r="AD228" s="115"/>
      <c r="AE228" s="115"/>
      <c r="AF228" s="115"/>
      <c r="AG228" s="115"/>
      <c r="AH228" s="115"/>
      <c r="AI228" s="115"/>
      <c r="AJ228" s="115"/>
      <c r="AK228" s="115"/>
      <c r="AL228" s="115"/>
      <c r="AM228" s="115"/>
      <c r="AN228" s="115"/>
      <c r="AO228" s="115"/>
      <c r="AP228" s="115"/>
    </row>
    <row r="229" spans="2:42" x14ac:dyDescent="0.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c r="Z229" s="115"/>
      <c r="AA229" s="115"/>
      <c r="AB229" s="115"/>
      <c r="AC229" s="115"/>
      <c r="AD229" s="115"/>
      <c r="AE229" s="115"/>
      <c r="AF229" s="115"/>
      <c r="AG229" s="115"/>
      <c r="AH229" s="115"/>
      <c r="AI229" s="115"/>
      <c r="AJ229" s="115"/>
      <c r="AK229" s="115"/>
      <c r="AL229" s="115"/>
      <c r="AM229" s="115"/>
      <c r="AN229" s="115"/>
      <c r="AO229" s="115"/>
      <c r="AP229" s="115"/>
    </row>
    <row r="230" spans="2:42" x14ac:dyDescent="0.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c r="Z230" s="115"/>
      <c r="AA230" s="115"/>
      <c r="AB230" s="115"/>
      <c r="AC230" s="115"/>
      <c r="AD230" s="115"/>
      <c r="AE230" s="115"/>
      <c r="AF230" s="115"/>
      <c r="AG230" s="115"/>
      <c r="AH230" s="115"/>
      <c r="AI230" s="115"/>
      <c r="AJ230" s="115"/>
      <c r="AK230" s="115"/>
      <c r="AL230" s="115"/>
      <c r="AM230" s="115"/>
      <c r="AN230" s="115"/>
      <c r="AO230" s="115"/>
      <c r="AP230" s="115"/>
    </row>
    <row r="231" spans="2:42" x14ac:dyDescent="0.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c r="Z231" s="115"/>
      <c r="AA231" s="115"/>
      <c r="AB231" s="115"/>
      <c r="AC231" s="115"/>
      <c r="AD231" s="115"/>
      <c r="AE231" s="115"/>
      <c r="AF231" s="115"/>
      <c r="AG231" s="115"/>
      <c r="AH231" s="115"/>
      <c r="AI231" s="115"/>
      <c r="AJ231" s="115"/>
      <c r="AK231" s="115"/>
      <c r="AL231" s="115"/>
      <c r="AM231" s="115"/>
      <c r="AN231" s="115"/>
      <c r="AO231" s="115"/>
      <c r="AP231" s="115"/>
    </row>
    <row r="232" spans="2:42" x14ac:dyDescent="0.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c r="Z232" s="115"/>
      <c r="AA232" s="115"/>
      <c r="AB232" s="115"/>
      <c r="AC232" s="115"/>
      <c r="AD232" s="115"/>
      <c r="AE232" s="115"/>
      <c r="AF232" s="115"/>
      <c r="AG232" s="115"/>
      <c r="AH232" s="115"/>
      <c r="AI232" s="115"/>
      <c r="AJ232" s="115"/>
      <c r="AK232" s="115"/>
      <c r="AL232" s="115"/>
      <c r="AM232" s="115"/>
      <c r="AN232" s="115"/>
      <c r="AO232" s="115"/>
      <c r="AP232" s="115"/>
    </row>
    <row r="233" spans="2:42" x14ac:dyDescent="0.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c r="Z233" s="115"/>
      <c r="AA233" s="115"/>
      <c r="AB233" s="115"/>
      <c r="AC233" s="115"/>
      <c r="AD233" s="115"/>
      <c r="AE233" s="115"/>
      <c r="AF233" s="115"/>
      <c r="AG233" s="115"/>
      <c r="AH233" s="115"/>
      <c r="AI233" s="115"/>
      <c r="AJ233" s="115"/>
      <c r="AK233" s="115"/>
      <c r="AL233" s="115"/>
      <c r="AM233" s="115"/>
      <c r="AN233" s="115"/>
      <c r="AO233" s="115"/>
      <c r="AP233" s="115"/>
    </row>
    <row r="234" spans="2:42" x14ac:dyDescent="0.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c r="Z234" s="115"/>
      <c r="AA234" s="115"/>
      <c r="AB234" s="115"/>
      <c r="AC234" s="115"/>
      <c r="AD234" s="115"/>
      <c r="AE234" s="115"/>
      <c r="AF234" s="115"/>
      <c r="AG234" s="115"/>
      <c r="AH234" s="115"/>
      <c r="AI234" s="115"/>
      <c r="AJ234" s="115"/>
      <c r="AK234" s="115"/>
      <c r="AL234" s="115"/>
      <c r="AM234" s="115"/>
      <c r="AN234" s="115"/>
      <c r="AO234" s="115"/>
      <c r="AP234" s="115"/>
    </row>
  </sheetData>
  <sheetProtection algorithmName="SHA-512" hashValue="BY8I+5IqkKZ+NrSgdhhxTO2gL8dIij8dkaZpZCpg/zgIcLy9yVBUeR9U5d8QSeLqgMbsdpN85+nbAunb1APyGw==" saltValue="HO+e+ug/Pix6mNu2Hs9ALg==" spinCount="100000" sheet="1" objects="1" selectLockedCells="1"/>
  <mergeCells count="188">
    <mergeCell ref="H81:H84"/>
    <mergeCell ref="AJ78:AO79"/>
    <mergeCell ref="AP78:AP79"/>
    <mergeCell ref="AJ88:AP88"/>
    <mergeCell ref="AJ74:AL74"/>
    <mergeCell ref="AM74:AO74"/>
    <mergeCell ref="AJ75:AL75"/>
    <mergeCell ref="AM75:AO75"/>
    <mergeCell ref="AJ76:AL76"/>
    <mergeCell ref="AM76:AO76"/>
    <mergeCell ref="AJ77:AL77"/>
    <mergeCell ref="AM77:AO77"/>
    <mergeCell ref="B2:D2"/>
    <mergeCell ref="K2:M2"/>
    <mergeCell ref="T2:V2"/>
    <mergeCell ref="E2:J2"/>
    <mergeCell ref="N2:S2"/>
    <mergeCell ref="R6:Y6"/>
    <mergeCell ref="C57:I57"/>
    <mergeCell ref="C58:I58"/>
    <mergeCell ref="AJ44:AP44"/>
    <mergeCell ref="AJ55:AO55"/>
    <mergeCell ref="AJ54:AP54"/>
    <mergeCell ref="C47:I47"/>
    <mergeCell ref="C49:I49"/>
    <mergeCell ref="C50:I50"/>
    <mergeCell ref="C48:I48"/>
    <mergeCell ref="C52:I52"/>
    <mergeCell ref="AJ56:AO56"/>
    <mergeCell ref="AJ57:AO57"/>
    <mergeCell ref="AJ58:AO58"/>
    <mergeCell ref="C51:I51"/>
    <mergeCell ref="C54:I54"/>
    <mergeCell ref="C55:I55"/>
    <mergeCell ref="AJ43:AO43"/>
    <mergeCell ref="AJ39:AO39"/>
    <mergeCell ref="AJ37:AO37"/>
    <mergeCell ref="AJ38:AO38"/>
    <mergeCell ref="AJ14:AO14"/>
    <mergeCell ref="AJ32:AO32"/>
    <mergeCell ref="AJ33:AO33"/>
    <mergeCell ref="AJ29:AO29"/>
    <mergeCell ref="AJ31:AO31"/>
    <mergeCell ref="AJ15:AO16"/>
    <mergeCell ref="W2:AB2"/>
    <mergeCell ref="AK6:AN6"/>
    <mergeCell ref="AO6:AP6"/>
    <mergeCell ref="Z6:AI6"/>
    <mergeCell ref="AJ8:AO8"/>
    <mergeCell ref="AJ35:AO35"/>
    <mergeCell ref="AJ12:AO12"/>
    <mergeCell ref="AJ27:AO28"/>
    <mergeCell ref="AJ30:AP30"/>
    <mergeCell ref="AP9:AP11"/>
    <mergeCell ref="AJ9:AO9"/>
    <mergeCell ref="AJ10:AO10"/>
    <mergeCell ref="AI17:AI18"/>
    <mergeCell ref="AP12:AP14"/>
    <mergeCell ref="AI9:AI11"/>
    <mergeCell ref="AJ17:AO25"/>
    <mergeCell ref="B6:E6"/>
    <mergeCell ref="B12:B25"/>
    <mergeCell ref="C25:I25"/>
    <mergeCell ref="C17:I17"/>
    <mergeCell ref="C14:I14"/>
    <mergeCell ref="C15:I15"/>
    <mergeCell ref="B8:I8"/>
    <mergeCell ref="B9:F11"/>
    <mergeCell ref="C12:I12"/>
    <mergeCell ref="F6:Q6"/>
    <mergeCell ref="H9:I11"/>
    <mergeCell ref="J9:J11"/>
    <mergeCell ref="C16:I16"/>
    <mergeCell ref="C13:I13"/>
    <mergeCell ref="C20:I20"/>
    <mergeCell ref="C18:I18"/>
    <mergeCell ref="C19:I19"/>
    <mergeCell ref="J17:J18"/>
    <mergeCell ref="AI21:AI22"/>
    <mergeCell ref="AI19:AI20"/>
    <mergeCell ref="AJ13:AO13"/>
    <mergeCell ref="B26:B28"/>
    <mergeCell ref="C26:I26"/>
    <mergeCell ref="J26:J28"/>
    <mergeCell ref="AI26:AI28"/>
    <mergeCell ref="B37:B73"/>
    <mergeCell ref="J39:J43"/>
    <mergeCell ref="AI39:AI43"/>
    <mergeCell ref="C65:I65"/>
    <mergeCell ref="C29:I29"/>
    <mergeCell ref="C30:I30"/>
    <mergeCell ref="B29:B30"/>
    <mergeCell ref="C35:I35"/>
    <mergeCell ref="F27:I27"/>
    <mergeCell ref="J29:J30"/>
    <mergeCell ref="AI29:AI30"/>
    <mergeCell ref="C33:I33"/>
    <mergeCell ref="C34:I34"/>
    <mergeCell ref="C32:I32"/>
    <mergeCell ref="C31:I31"/>
    <mergeCell ref="F28:I28"/>
    <mergeCell ref="C27:E28"/>
    <mergeCell ref="C37:I37"/>
    <mergeCell ref="C36:I36"/>
    <mergeCell ref="C63:I63"/>
    <mergeCell ref="AJ63:AO63"/>
    <mergeCell ref="AP66:AP67"/>
    <mergeCell ref="C67:I67"/>
    <mergeCell ref="AJ67:AO67"/>
    <mergeCell ref="AJ64:AO64"/>
    <mergeCell ref="C59:I59"/>
    <mergeCell ref="C39:I39"/>
    <mergeCell ref="C42:I42"/>
    <mergeCell ref="C43:I43"/>
    <mergeCell ref="AJ41:AO41"/>
    <mergeCell ref="C61:I61"/>
    <mergeCell ref="AI45:AI49"/>
    <mergeCell ref="AJ46:AO46"/>
    <mergeCell ref="AJ50:AP50"/>
    <mergeCell ref="AJ47:AO47"/>
    <mergeCell ref="AJ40:AO40"/>
    <mergeCell ref="J45:J49"/>
    <mergeCell ref="C41:I41"/>
    <mergeCell ref="J51:J54"/>
    <mergeCell ref="AI51:AI54"/>
    <mergeCell ref="C40:I40"/>
    <mergeCell ref="C44:I44"/>
    <mergeCell ref="C53:I53"/>
    <mergeCell ref="C69:I69"/>
    <mergeCell ref="J69:J70"/>
    <mergeCell ref="AI69:AI70"/>
    <mergeCell ref="AJ69:AO69"/>
    <mergeCell ref="C70:I70"/>
    <mergeCell ref="AJ70:AO70"/>
    <mergeCell ref="C64:I64"/>
    <mergeCell ref="C68:I68"/>
    <mergeCell ref="AJ68:AO68"/>
    <mergeCell ref="C66:I66"/>
    <mergeCell ref="J66:J67"/>
    <mergeCell ref="AI66:AI67"/>
    <mergeCell ref="AJ66:AO66"/>
    <mergeCell ref="AJ65:AO65"/>
    <mergeCell ref="AJ45:AO45"/>
    <mergeCell ref="AJ61:AO61"/>
    <mergeCell ref="AJ49:AO49"/>
    <mergeCell ref="AJ52:AP52"/>
    <mergeCell ref="AJ51:AO51"/>
    <mergeCell ref="AJ53:AO53"/>
    <mergeCell ref="AJ59:AO59"/>
    <mergeCell ref="AJ60:AO60"/>
    <mergeCell ref="B74:B77"/>
    <mergeCell ref="C74:I74"/>
    <mergeCell ref="C75:I75"/>
    <mergeCell ref="C76:I76"/>
    <mergeCell ref="C77:I77"/>
    <mergeCell ref="C71:I71"/>
    <mergeCell ref="AJ71:AO71"/>
    <mergeCell ref="C72:E73"/>
    <mergeCell ref="F72:I72"/>
    <mergeCell ref="J72:J73"/>
    <mergeCell ref="AI72:AI73"/>
    <mergeCell ref="AJ72:AO72"/>
    <mergeCell ref="F73:I73"/>
    <mergeCell ref="AJ73:AO73"/>
    <mergeCell ref="AO2:AP5"/>
    <mergeCell ref="C62:I62"/>
    <mergeCell ref="AJ62:AO62"/>
    <mergeCell ref="S1:X1"/>
    <mergeCell ref="Y1:AA1"/>
    <mergeCell ref="AC1:AJ2"/>
    <mergeCell ref="AK1:AL2"/>
    <mergeCell ref="AJ34:AO34"/>
    <mergeCell ref="AJ36:AO36"/>
    <mergeCell ref="AJ26:AO26"/>
    <mergeCell ref="C60:I60"/>
    <mergeCell ref="C56:I56"/>
    <mergeCell ref="C38:I38"/>
    <mergeCell ref="C45:I45"/>
    <mergeCell ref="C46:I46"/>
    <mergeCell ref="AI23:AI25"/>
    <mergeCell ref="J19:J20"/>
    <mergeCell ref="J21:J22"/>
    <mergeCell ref="J23:J25"/>
    <mergeCell ref="C21:I21"/>
    <mergeCell ref="C23:I23"/>
    <mergeCell ref="C22:I22"/>
    <mergeCell ref="C24:I24"/>
    <mergeCell ref="G9:G11"/>
  </mergeCells>
  <phoneticPr fontId="2"/>
  <conditionalFormatting sqref="C44:I44">
    <cfRule type="expression" dxfId="21" priority="22" stopIfTrue="1">
      <formula>AND($AC$1=$BB$1,$AK$1=$BD$1,$C$44=$BG$44)</formula>
    </cfRule>
  </conditionalFormatting>
  <conditionalFormatting sqref="C50:I50">
    <cfRule type="expression" dxfId="20" priority="24" stopIfTrue="1">
      <formula>AND($AC$1=$BB$1,$AK$1=$BD$1,$C$50=$BG$50)</formula>
    </cfRule>
  </conditionalFormatting>
  <conditionalFormatting sqref="C55:I55 C62:I62">
    <cfRule type="expression" dxfId="19" priority="6" stopIfTrue="1">
      <formula>AND($AC$1=$BB$1,$AK$1=$BD$1)</formula>
    </cfRule>
  </conditionalFormatting>
  <conditionalFormatting sqref="F6:Q6">
    <cfRule type="cellIs" dxfId="18" priority="11" stopIfTrue="1" operator="equal">
      <formula>"外部パイロットベースに変更が必要"</formula>
    </cfRule>
    <cfRule type="cellIs" dxfId="17" priority="12" stopIfTrue="1" operator="equal">
      <formula>"※ベースオプションにエラーが有ります"</formula>
    </cfRule>
  </conditionalFormatting>
  <conditionalFormatting sqref="K8:AH8">
    <cfRule type="cellIs" dxfId="16" priority="17" stopIfTrue="1" operator="equal">
      <formula>"※ 型式エラー有り"</formula>
    </cfRule>
    <cfRule type="cellIs" dxfId="15" priority="18" stopIfTrue="1" operator="between">
      <formula>$BC$8</formula>
      <formula>$BE$8</formula>
    </cfRule>
    <cfRule type="cellIs" dxfId="14" priority="19" stopIfTrue="1" operator="equal">
      <formula>"バルブ選定で要電圧指定"</formula>
    </cfRule>
  </conditionalFormatting>
  <conditionalFormatting sqref="K44:AH44 K50:AH50">
    <cfRule type="expression" dxfId="13" priority="23" stopIfTrue="1">
      <formula>AND($AC$1=$BB$1,$AK$1=$BD$1,K44="!!!")</formula>
    </cfRule>
  </conditionalFormatting>
  <conditionalFormatting sqref="K67:AH67">
    <cfRule type="cellIs" dxfId="12" priority="10" stopIfTrue="1" operator="equal">
      <formula>"X"</formula>
    </cfRule>
  </conditionalFormatting>
  <conditionalFormatting sqref="K70:AH70">
    <cfRule type="cellIs" dxfId="11" priority="13" stopIfTrue="1" operator="equal">
      <formula>$BB$80</formula>
    </cfRule>
  </conditionalFormatting>
  <conditionalFormatting sqref="R6:AI6">
    <cfRule type="cellIs" dxfId="10" priority="21" stopIfTrue="1" operator="notEqual">
      <formula>""</formula>
    </cfRule>
  </conditionalFormatting>
  <conditionalFormatting sqref="Y1:AA1">
    <cfRule type="expression" dxfId="9" priority="15" stopIfTrue="1">
      <formula>$S$1&lt;&gt;""</formula>
    </cfRule>
  </conditionalFormatting>
  <conditionalFormatting sqref="AB1">
    <cfRule type="expression" dxfId="8" priority="16" stopIfTrue="1">
      <formula>$S$1&lt;&gt;""</formula>
    </cfRule>
  </conditionalFormatting>
  <conditionalFormatting sqref="AC1:AJ2">
    <cfRule type="expression" dxfId="7" priority="7" stopIfTrue="1">
      <formula>$AK$1=$BD$1</formula>
    </cfRule>
    <cfRule type="expression" dxfId="6" priority="8" stopIfTrue="1">
      <formula>AND(AJ55=BC55,$AK$1=BC1)</formula>
    </cfRule>
  </conditionalFormatting>
  <conditionalFormatting sqref="AK1:AL2">
    <cfRule type="expression" dxfId="5" priority="14" stopIfTrue="1">
      <formula>$AC$1=$BB$1</formula>
    </cfRule>
  </conditionalFormatting>
  <conditionalFormatting sqref="AP37">
    <cfRule type="cellIs" dxfId="4" priority="9" stopIfTrue="1" operator="greaterThan">
      <formula>24</formula>
    </cfRule>
  </conditionalFormatting>
  <dataValidations count="30">
    <dataValidation type="list" allowBlank="1" showInputMessage="1" showErrorMessage="1" sqref="K29:AH29 K53:AH53 K51:AH51 K63:AH63" xr:uid="{00000000-0002-0000-0300-000000000000}">
      <formula1>$BP$9:$BQ$9</formula1>
    </dataValidation>
    <dataValidation type="list" allowBlank="1" showInputMessage="1" showErrorMessage="1" sqref="K17:AH17" xr:uid="{00000000-0002-0000-0300-000001000000}">
      <formula1>$BQ$12:$BR$12</formula1>
    </dataValidation>
    <dataValidation type="list" allowBlank="1" showInputMessage="1" showErrorMessage="1" sqref="K19:AH19" xr:uid="{00000000-0002-0000-0300-000002000000}">
      <formula1>$BQ$13:$BR$13</formula1>
    </dataValidation>
    <dataValidation type="list" allowBlank="1" showInputMessage="1" showErrorMessage="1" sqref="K21:AH21" xr:uid="{00000000-0002-0000-0300-000003000000}">
      <formula1>$BQ$14:$BS$14</formula1>
    </dataValidation>
    <dataValidation type="list" allowBlank="1" showInputMessage="1" showErrorMessage="1" sqref="K12:AH12" xr:uid="{00000000-0002-0000-0300-000004000000}">
      <formula1>$BP$10:$BX$10</formula1>
    </dataValidation>
    <dataValidation type="list" allowBlank="1" showInputMessage="1" showErrorMessage="1" sqref="K13:AH13" xr:uid="{00000000-0002-0000-0300-000005000000}">
      <formula1>$BP$11:$BR$11</formula1>
    </dataValidation>
    <dataValidation type="list" allowBlank="1" showInputMessage="1" showErrorMessage="1" sqref="K34:AH34" xr:uid="{00000000-0002-0000-0300-000006000000}">
      <formula1>$BP$34:$BV$34</formula1>
    </dataValidation>
    <dataValidation type="list" allowBlank="1" showInputMessage="1" showErrorMessage="1" sqref="K31:AH31" xr:uid="{00000000-0002-0000-0300-000007000000}">
      <formula1>$BP$31:$BV$31</formula1>
    </dataValidation>
    <dataValidation type="list" allowBlank="1" showInputMessage="1" showErrorMessage="1" sqref="K57:AH57" xr:uid="{00000000-0002-0000-0300-000008000000}">
      <formula1>$BP$57:$BS$57</formula1>
    </dataValidation>
    <dataValidation type="list" allowBlank="1" showInputMessage="1" showErrorMessage="1" sqref="K59:AG59" xr:uid="{00000000-0002-0000-0300-000009000000}">
      <formula1>$BP$59:$BS$59</formula1>
    </dataValidation>
    <dataValidation type="list" allowBlank="1" showInputMessage="1" showErrorMessage="1" sqref="K56:AG56" xr:uid="{00000000-0002-0000-0300-00000A000000}">
      <formula1>$BP$56:$BQ$56</formula1>
    </dataValidation>
    <dataValidation type="list" allowBlank="1" showInputMessage="1" showErrorMessage="1" sqref="K35:AG35" xr:uid="{00000000-0002-0000-0300-00000B000000}">
      <formula1>$BP$35:$BQ$35</formula1>
    </dataValidation>
    <dataValidation type="list" allowBlank="1" showInputMessage="1" showErrorMessage="1" sqref="K32:AG32" xr:uid="{00000000-0002-0000-0300-00000C000000}">
      <formula1>$BP$32:$BQ$32</formula1>
    </dataValidation>
    <dataValidation type="list" allowBlank="1" showInputMessage="1" showErrorMessage="1" sqref="K15:AH15" xr:uid="{00000000-0002-0000-0300-00000D000000}">
      <formula1>$BQ$15:$BT$15</formula1>
    </dataValidation>
    <dataValidation type="list" allowBlank="1" showInputMessage="1" showErrorMessage="1" sqref="AI75 J75" xr:uid="{00000000-0002-0000-0300-00000E000000}">
      <formula1>$BP$44:$BU$44</formula1>
    </dataValidation>
    <dataValidation type="list" allowBlank="1" showInputMessage="1" showErrorMessage="1" sqref="K69:AH69" xr:uid="{00000000-0002-0000-0300-00000F000000}">
      <formula1>$BP$20:$CF$20</formula1>
    </dataValidation>
    <dataValidation type="list" allowBlank="1" showInputMessage="1" showErrorMessage="1" sqref="J71 AI71" xr:uid="{00000000-0002-0000-0300-000010000000}">
      <formula1>$BB$71:$BD$71</formula1>
    </dataValidation>
    <dataValidation type="list" allowBlank="1" showInputMessage="1" showErrorMessage="1" sqref="K27:AH28" xr:uid="{00000000-0002-0000-0300-000011000000}">
      <formula1>$BP$41:$CK$41</formula1>
    </dataValidation>
    <dataValidation type="list" allowBlank="1" showInputMessage="1" showErrorMessage="1" sqref="K66:AG66" xr:uid="{00000000-0002-0000-0300-000012000000}">
      <formula1>$BP$26:$BR$26</formula1>
    </dataValidation>
    <dataValidation type="list" allowBlank="1" showInputMessage="1" showErrorMessage="1" sqref="K72:AH73" xr:uid="{00000000-0002-0000-0300-000013000000}">
      <formula1>$BP$42:$BW$42</formula1>
    </dataValidation>
    <dataValidation type="list" allowBlank="1" showInputMessage="1" showErrorMessage="1" sqref="K40:AH40 K46:AH46" xr:uid="{00000000-0002-0000-0300-000014000000}">
      <formula1>$BP$24:$BV$24</formula1>
    </dataValidation>
    <dataValidation type="list" allowBlank="1" showInputMessage="1" showErrorMessage="1" sqref="K41:AH41 K47:AH47 K43:AH43 K49:AH49" xr:uid="{00000000-0002-0000-0300-000015000000}">
      <formula1>$BP$25:$BU$25</formula1>
    </dataValidation>
    <dataValidation type="list" allowBlank="1" showInputMessage="1" showErrorMessage="1" sqref="K26:AH26" xr:uid="{00000000-0002-0000-0300-000016000000}">
      <formula1>$BQ$19:$CA$19</formula1>
    </dataValidation>
    <dataValidation type="list" allowBlank="1" showInputMessage="1" showErrorMessage="1" sqref="K64:AG65" xr:uid="{00000000-0002-0000-0300-000017000000}">
      <formula1>$BP$27:$BQ$27</formula1>
    </dataValidation>
    <dataValidation type="list" allowBlank="1" showInputMessage="1" showErrorMessage="1" sqref="K23:AH23" xr:uid="{00000000-0002-0000-0300-000018000000}">
      <formula1>$BQ$17:$BR$17</formula1>
    </dataValidation>
    <dataValidation type="list" allowBlank="1" showInputMessage="1" showErrorMessage="1" sqref="K37:AH37" xr:uid="{00000000-0002-0000-0300-000019000000}">
      <formula1>$BP$22:$BR$22</formula1>
    </dataValidation>
    <dataValidation type="list" allowBlank="1" showInputMessage="1" showErrorMessage="1" sqref="AI74 J74" xr:uid="{00000000-0002-0000-0300-00001A000000}">
      <formula1>$BP$44:$BS$44</formula1>
    </dataValidation>
    <dataValidation type="list" allowBlank="1" showInputMessage="1" showErrorMessage="1" sqref="AI76:AI78 J76:J78" xr:uid="{00000000-0002-0000-0300-00001B000000}">
      <formula1>$BP$46:$BS$46</formula1>
    </dataValidation>
    <dataValidation type="list" allowBlank="1" showInputMessage="1" showErrorMessage="1" sqref="Y1:AA1" xr:uid="{00000000-0002-0000-0300-00001C000000}">
      <formula1>$BF$1:$BG$1</formula1>
    </dataValidation>
    <dataValidation type="list" allowBlank="1" showInputMessage="1" showErrorMessage="1" sqref="AK1:AL2" xr:uid="{00000000-0002-0000-0300-00001D000000}">
      <formula1>$BC$1:$BD$1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BL41"/>
  <sheetViews>
    <sheetView showGridLines="0" showRowColHeaders="0" topLeftCell="C1" zoomScaleNormal="100" workbookViewId="0">
      <selection activeCell="W4" sqref="W4"/>
    </sheetView>
  </sheetViews>
  <sheetFormatPr defaultColWidth="3.625" defaultRowHeight="25.5" customHeight="1" x14ac:dyDescent="0.15"/>
  <cols>
    <col min="1" max="1" width="3.625" style="250" customWidth="1"/>
    <col min="2" max="5" width="3.375" style="250" customWidth="1"/>
    <col min="6" max="11" width="3.625" style="250" customWidth="1"/>
    <col min="12" max="15" width="3.125" style="250" customWidth="1"/>
    <col min="16" max="18" width="3.375" style="250" customWidth="1"/>
    <col min="19" max="22" width="3.625" style="250" customWidth="1"/>
    <col min="23" max="31" width="5.25" style="250" customWidth="1"/>
    <col min="32" max="32" width="3.625" style="250" customWidth="1"/>
    <col min="33" max="64" width="3.625" style="115" customWidth="1"/>
    <col min="65" max="16384" width="3.625" style="250"/>
  </cols>
  <sheetData>
    <row r="1" spans="2:51" ht="16.5" customHeight="1" x14ac:dyDescent="0.15">
      <c r="B1" s="35" t="s">
        <v>500</v>
      </c>
      <c r="I1" s="891" t="str">
        <f>IF(OR(B31&lt;&gt;"",B32&lt;&gt;"",B33&lt;&gt;""),AN1,"")</f>
        <v/>
      </c>
      <c r="J1" s="891"/>
      <c r="K1" s="891"/>
      <c r="L1" s="891"/>
      <c r="M1" s="891"/>
      <c r="N1" s="891"/>
      <c r="O1" s="891"/>
      <c r="P1" s="891"/>
      <c r="Q1" s="891"/>
      <c r="R1" s="891"/>
      <c r="S1" s="891"/>
      <c r="T1" s="891"/>
      <c r="U1" s="891"/>
      <c r="V1" s="891"/>
      <c r="W1" s="824" t="str">
        <f>IF(R2="","",IF(COUNTIF(W4:AE30,"O")=R2,"",$AM$1))</f>
        <v/>
      </c>
      <c r="X1" s="824"/>
      <c r="Y1" s="824"/>
      <c r="Z1" s="824"/>
      <c r="AA1" s="824"/>
      <c r="AB1" s="824"/>
      <c r="AC1" s="824"/>
      <c r="AD1" s="824"/>
      <c r="AE1" s="824"/>
      <c r="AJ1" s="101"/>
      <c r="AK1" s="101"/>
      <c r="AM1" s="115" t="s">
        <v>499</v>
      </c>
      <c r="AN1" s="115" t="s">
        <v>627</v>
      </c>
    </row>
    <row r="2" spans="2:51" ht="13.5" customHeight="1" x14ac:dyDescent="0.15">
      <c r="B2" s="251"/>
      <c r="C2" s="252"/>
      <c r="D2" s="252"/>
      <c r="E2" s="252"/>
      <c r="F2" s="252"/>
      <c r="G2" s="252"/>
      <c r="H2" s="252"/>
      <c r="I2" s="252"/>
      <c r="J2" s="252"/>
      <c r="K2" s="252"/>
      <c r="L2" s="252"/>
      <c r="M2" s="252"/>
      <c r="N2" s="252"/>
      <c r="O2" s="252"/>
      <c r="P2" s="252"/>
      <c r="Q2" s="253" t="s">
        <v>498</v>
      </c>
      <c r="R2" s="889" t="str">
        <f>IF(ベース!$S$34="","",ベース!$S$34)</f>
        <v/>
      </c>
      <c r="S2" s="889"/>
      <c r="T2" s="252" t="s">
        <v>497</v>
      </c>
      <c r="U2" s="254"/>
      <c r="V2" s="254"/>
      <c r="W2" s="255" t="str">
        <f>IF(ベース!$S$34="","",IF(ベース!$S$34=W3,$AN$2,IF(ベース!$S$34&gt;W3,$AM$2,IF(ベース!$S$34&lt;'I Oユニット部選択'!W3,"",""))))</f>
        <v/>
      </c>
      <c r="X2" s="256" t="str">
        <f>IF(ベース!$S$34="","",IF(ベース!$S$34=X3,$AN$2,IF(ベース!$S$34&gt;X3,$AM$2,IF(ベース!$S$34&lt;'I Oユニット部選択'!X3,"",""))))</f>
        <v/>
      </c>
      <c r="Y2" s="256" t="str">
        <f>IF(ベース!$S$34="","",IF(ベース!$S$34=Y3,$AN$2,IF(ベース!$S$34&gt;Y3,$AM$2,IF(ベース!$S$34&lt;'I Oユニット部選択'!Y3,"",""))))</f>
        <v/>
      </c>
      <c r="Z2" s="256" t="str">
        <f>IF(ベース!$S$34="","",IF(ベース!$S$34=Z3,$AN$2,IF(ベース!$S$34&gt;Z3,$AM$2,IF(ベース!$S$34&lt;'I Oユニット部選択'!Z3,"",""))))</f>
        <v/>
      </c>
      <c r="AA2" s="256" t="str">
        <f>IF(ベース!$S$34="","",IF(ベース!$S$34=AA3,$AN$2,IF(ベース!$S$34&gt;AA3,$AM$2,IF(ベース!$S$34&lt;'I Oユニット部選択'!AA3,"",""))))</f>
        <v/>
      </c>
      <c r="AB2" s="256" t="str">
        <f>IF(ベース!$S$34="","",IF(ベース!$S$34=AB3,$AN$2,IF(ベース!$S$34&gt;AB3,$AM$2,IF(ベース!$S$34&lt;'I Oユニット部選択'!AB3,"",""))))</f>
        <v/>
      </c>
      <c r="AC2" s="256" t="str">
        <f>IF(ベース!$S$34="","",IF(ベース!$S$34=AC3,$AN$2,IF(ベース!$S$34&gt;AC3,$AM$2,IF(ベース!$S$34&lt;'I Oユニット部選択'!AC3,"",""))))</f>
        <v/>
      </c>
      <c r="AD2" s="256" t="str">
        <f>IF(ベース!$S$34="","",IF(ベース!$S$34=AD3,$AN$2,IF(ベース!$S$34&gt;AD3,$AM$2,IF(ベース!$S$34&lt;'I Oユニット部選択'!AD3,"",""))))</f>
        <v/>
      </c>
      <c r="AE2" s="282" t="str">
        <f>IF(ベース!$S$34="","",IF(ベース!$S$34=AE3,$AN$2,IF(ベース!$S$34&gt;AE3,$AM$2,IF(ベース!$S$34&lt;'I Oユニット部選択'!AE3,"",""))))</f>
        <v/>
      </c>
      <c r="AF2" s="865" t="s">
        <v>527</v>
      </c>
      <c r="AJ2" s="101"/>
      <c r="AK2" s="101"/>
      <c r="AM2" s="115" t="s">
        <v>564</v>
      </c>
      <c r="AN2" s="115" t="s">
        <v>565</v>
      </c>
    </row>
    <row r="3" spans="2:51" ht="13.5" customHeight="1" x14ac:dyDescent="0.15">
      <c r="B3" s="894" t="s">
        <v>482</v>
      </c>
      <c r="C3" s="896"/>
      <c r="D3" s="894" t="s">
        <v>481</v>
      </c>
      <c r="E3" s="895"/>
      <c r="F3" s="892" t="s">
        <v>483</v>
      </c>
      <c r="G3" s="893"/>
      <c r="H3" s="893"/>
      <c r="I3" s="893"/>
      <c r="J3" s="893"/>
      <c r="K3" s="893"/>
      <c r="L3" s="890" t="s">
        <v>543</v>
      </c>
      <c r="M3" s="890"/>
      <c r="N3" s="890" t="s">
        <v>544</v>
      </c>
      <c r="O3" s="890"/>
      <c r="P3" s="893" t="s">
        <v>480</v>
      </c>
      <c r="Q3" s="893"/>
      <c r="R3" s="893"/>
      <c r="S3" s="893" t="s">
        <v>494</v>
      </c>
      <c r="T3" s="893"/>
      <c r="U3" s="893"/>
      <c r="V3" s="897"/>
      <c r="W3" s="257">
        <v>1</v>
      </c>
      <c r="X3" s="258">
        <v>2</v>
      </c>
      <c r="Y3" s="258">
        <v>3</v>
      </c>
      <c r="Z3" s="258">
        <v>4</v>
      </c>
      <c r="AA3" s="258">
        <v>5</v>
      </c>
      <c r="AB3" s="258">
        <v>6</v>
      </c>
      <c r="AC3" s="258">
        <v>7</v>
      </c>
      <c r="AD3" s="258">
        <v>8</v>
      </c>
      <c r="AE3" s="259">
        <v>9</v>
      </c>
      <c r="AF3" s="866"/>
      <c r="AJ3" s="101"/>
      <c r="AK3" s="101"/>
    </row>
    <row r="4" spans="2:51" ht="16.5" customHeight="1" x14ac:dyDescent="0.15">
      <c r="B4" s="898" t="s">
        <v>472</v>
      </c>
      <c r="C4" s="899"/>
      <c r="D4" s="879" t="s">
        <v>474</v>
      </c>
      <c r="E4" s="880"/>
      <c r="F4" s="888" t="s">
        <v>528</v>
      </c>
      <c r="G4" s="870"/>
      <c r="H4" s="870"/>
      <c r="I4" s="870"/>
      <c r="J4" s="870"/>
      <c r="K4" s="870"/>
      <c r="L4" s="870" t="s">
        <v>478</v>
      </c>
      <c r="M4" s="870"/>
      <c r="N4" s="870" t="s">
        <v>504</v>
      </c>
      <c r="O4" s="870"/>
      <c r="P4" s="870" t="s">
        <v>476</v>
      </c>
      <c r="Q4" s="870"/>
      <c r="R4" s="870"/>
      <c r="S4" s="873" t="s">
        <v>495</v>
      </c>
      <c r="T4" s="873"/>
      <c r="U4" s="873"/>
      <c r="V4" s="874"/>
      <c r="W4" s="269"/>
      <c r="X4" s="270"/>
      <c r="Y4" s="270"/>
      <c r="Z4" s="270"/>
      <c r="AA4" s="270"/>
      <c r="AB4" s="270"/>
      <c r="AC4" s="270"/>
      <c r="AD4" s="270"/>
      <c r="AE4" s="271"/>
      <c r="AF4" s="260" t="str">
        <f>IF(COUNTIF(W4:AE4,"O")=0,"",COUNTIF(W4:AE4,"O"))</f>
        <v/>
      </c>
      <c r="AJ4" s="101"/>
      <c r="AK4" s="101"/>
      <c r="AM4" s="115" t="s">
        <v>566</v>
      </c>
    </row>
    <row r="5" spans="2:51" ht="16.5" customHeight="1" x14ac:dyDescent="0.15">
      <c r="B5" s="900"/>
      <c r="C5" s="901"/>
      <c r="D5" s="881"/>
      <c r="E5" s="882"/>
      <c r="F5" s="885" t="s">
        <v>529</v>
      </c>
      <c r="G5" s="871"/>
      <c r="H5" s="871"/>
      <c r="I5" s="871"/>
      <c r="J5" s="871"/>
      <c r="K5" s="871"/>
      <c r="L5" s="871" t="s">
        <v>478</v>
      </c>
      <c r="M5" s="871"/>
      <c r="N5" s="871" t="s">
        <v>504</v>
      </c>
      <c r="O5" s="871"/>
      <c r="P5" s="871" t="s">
        <v>476</v>
      </c>
      <c r="Q5" s="871"/>
      <c r="R5" s="871"/>
      <c r="S5" s="877" t="s">
        <v>484</v>
      </c>
      <c r="T5" s="877"/>
      <c r="U5" s="877"/>
      <c r="V5" s="878"/>
      <c r="W5" s="272"/>
      <c r="X5" s="273"/>
      <c r="Y5" s="273"/>
      <c r="Z5" s="273"/>
      <c r="AA5" s="273"/>
      <c r="AB5" s="273"/>
      <c r="AC5" s="273"/>
      <c r="AD5" s="273"/>
      <c r="AE5" s="274"/>
      <c r="AF5" s="261" t="str">
        <f t="shared" ref="AF5:AF28" si="0">IF(COUNTIF(W5:AE5,"O")=0,"",COUNTIF(W5:AE5,"O"))</f>
        <v/>
      </c>
      <c r="AJ5" s="101"/>
      <c r="AK5" s="101"/>
    </row>
    <row r="6" spans="2:51" ht="16.5" customHeight="1" x14ac:dyDescent="0.15">
      <c r="B6" s="900"/>
      <c r="C6" s="901"/>
      <c r="D6" s="881"/>
      <c r="E6" s="882"/>
      <c r="F6" s="885" t="s">
        <v>529</v>
      </c>
      <c r="G6" s="871"/>
      <c r="H6" s="871"/>
      <c r="I6" s="871"/>
      <c r="J6" s="871"/>
      <c r="K6" s="871"/>
      <c r="L6" s="871" t="s">
        <v>478</v>
      </c>
      <c r="M6" s="871"/>
      <c r="N6" s="871" t="s">
        <v>504</v>
      </c>
      <c r="O6" s="871"/>
      <c r="P6" s="871" t="s">
        <v>477</v>
      </c>
      <c r="Q6" s="871"/>
      <c r="R6" s="871"/>
      <c r="S6" s="877" t="s">
        <v>485</v>
      </c>
      <c r="T6" s="877"/>
      <c r="U6" s="877"/>
      <c r="V6" s="878"/>
      <c r="W6" s="272"/>
      <c r="X6" s="273"/>
      <c r="Y6" s="273"/>
      <c r="Z6" s="273"/>
      <c r="AA6" s="273"/>
      <c r="AB6" s="273"/>
      <c r="AC6" s="273"/>
      <c r="AD6" s="273"/>
      <c r="AE6" s="274"/>
      <c r="AF6" s="261" t="str">
        <f t="shared" si="0"/>
        <v/>
      </c>
      <c r="AJ6" s="101"/>
      <c r="AK6" s="101"/>
    </row>
    <row r="7" spans="2:51" ht="16.5" customHeight="1" x14ac:dyDescent="0.15">
      <c r="B7" s="900"/>
      <c r="C7" s="901"/>
      <c r="D7" s="881"/>
      <c r="E7" s="882"/>
      <c r="F7" s="885" t="s">
        <v>530</v>
      </c>
      <c r="G7" s="871"/>
      <c r="H7" s="871"/>
      <c r="I7" s="871"/>
      <c r="J7" s="871"/>
      <c r="K7" s="871"/>
      <c r="L7" s="871" t="s">
        <v>479</v>
      </c>
      <c r="M7" s="871"/>
      <c r="N7" s="871" t="s">
        <v>504</v>
      </c>
      <c r="O7" s="871"/>
      <c r="P7" s="871" t="s">
        <v>476</v>
      </c>
      <c r="Q7" s="871"/>
      <c r="R7" s="871"/>
      <c r="S7" s="877" t="s">
        <v>486</v>
      </c>
      <c r="T7" s="877"/>
      <c r="U7" s="877"/>
      <c r="V7" s="878"/>
      <c r="W7" s="272"/>
      <c r="X7" s="273"/>
      <c r="Y7" s="273"/>
      <c r="Z7" s="273"/>
      <c r="AA7" s="273"/>
      <c r="AB7" s="273"/>
      <c r="AC7" s="273"/>
      <c r="AD7" s="273"/>
      <c r="AE7" s="274"/>
      <c r="AF7" s="261" t="str">
        <f t="shared" si="0"/>
        <v/>
      </c>
      <c r="AJ7" s="101"/>
      <c r="AK7" s="101"/>
    </row>
    <row r="8" spans="2:51" ht="16.5" customHeight="1" x14ac:dyDescent="0.15">
      <c r="B8" s="900"/>
      <c r="C8" s="901"/>
      <c r="D8" s="881"/>
      <c r="E8" s="882"/>
      <c r="F8" s="885" t="s">
        <v>562</v>
      </c>
      <c r="G8" s="871"/>
      <c r="H8" s="871"/>
      <c r="I8" s="871"/>
      <c r="J8" s="871"/>
      <c r="K8" s="871"/>
      <c r="L8" s="871" t="s">
        <v>479</v>
      </c>
      <c r="M8" s="871"/>
      <c r="N8" s="871" t="s">
        <v>504</v>
      </c>
      <c r="O8" s="871"/>
      <c r="P8" s="871" t="s">
        <v>476</v>
      </c>
      <c r="Q8" s="871"/>
      <c r="R8" s="871"/>
      <c r="S8" s="877" t="s">
        <v>514</v>
      </c>
      <c r="T8" s="877"/>
      <c r="U8" s="877"/>
      <c r="V8" s="878"/>
      <c r="W8" s="272"/>
      <c r="X8" s="273"/>
      <c r="Y8" s="273"/>
      <c r="Z8" s="273"/>
      <c r="AA8" s="273"/>
      <c r="AB8" s="273"/>
      <c r="AC8" s="273"/>
      <c r="AD8" s="273"/>
      <c r="AE8" s="274"/>
      <c r="AF8" s="261" t="str">
        <f t="shared" si="0"/>
        <v/>
      </c>
      <c r="AJ8" s="101"/>
      <c r="AK8" s="101"/>
      <c r="AL8" s="101"/>
      <c r="AM8" s="101"/>
      <c r="AN8" s="101"/>
      <c r="AO8" s="101"/>
      <c r="AP8" s="101"/>
      <c r="AQ8" s="101"/>
      <c r="AR8" s="101"/>
      <c r="AS8" s="101"/>
      <c r="AT8" s="101"/>
      <c r="AU8" s="101"/>
      <c r="AV8" s="101"/>
      <c r="AW8" s="101"/>
      <c r="AX8" s="101"/>
      <c r="AY8" s="101"/>
    </row>
    <row r="9" spans="2:51" ht="16.5" customHeight="1" x14ac:dyDescent="0.15">
      <c r="B9" s="900"/>
      <c r="C9" s="901"/>
      <c r="D9" s="883"/>
      <c r="E9" s="884"/>
      <c r="F9" s="886" t="s">
        <v>526</v>
      </c>
      <c r="G9" s="887"/>
      <c r="H9" s="887"/>
      <c r="I9" s="887"/>
      <c r="J9" s="887"/>
      <c r="K9" s="887"/>
      <c r="L9" s="872" t="s">
        <v>479</v>
      </c>
      <c r="M9" s="872"/>
      <c r="N9" s="872" t="s">
        <v>504</v>
      </c>
      <c r="O9" s="872"/>
      <c r="P9" s="872" t="s">
        <v>476</v>
      </c>
      <c r="Q9" s="872"/>
      <c r="R9" s="872"/>
      <c r="S9" s="875" t="s">
        <v>515</v>
      </c>
      <c r="T9" s="875"/>
      <c r="U9" s="875"/>
      <c r="V9" s="876"/>
      <c r="W9" s="275"/>
      <c r="X9" s="276"/>
      <c r="Y9" s="276"/>
      <c r="Z9" s="276"/>
      <c r="AA9" s="276"/>
      <c r="AB9" s="276"/>
      <c r="AC9" s="276"/>
      <c r="AD9" s="276"/>
      <c r="AE9" s="277"/>
      <c r="AF9" s="262" t="str">
        <f t="shared" si="0"/>
        <v/>
      </c>
    </row>
    <row r="10" spans="2:51" ht="16.5" customHeight="1" x14ac:dyDescent="0.15">
      <c r="B10" s="900"/>
      <c r="C10" s="901"/>
      <c r="D10" s="879" t="s">
        <v>475</v>
      </c>
      <c r="E10" s="880"/>
      <c r="F10" s="888" t="s">
        <v>528</v>
      </c>
      <c r="G10" s="870"/>
      <c r="H10" s="870"/>
      <c r="I10" s="870"/>
      <c r="J10" s="870"/>
      <c r="K10" s="870"/>
      <c r="L10" s="870" t="s">
        <v>478</v>
      </c>
      <c r="M10" s="870"/>
      <c r="N10" s="870" t="s">
        <v>504</v>
      </c>
      <c r="O10" s="870"/>
      <c r="P10" s="870" t="s">
        <v>476</v>
      </c>
      <c r="Q10" s="870"/>
      <c r="R10" s="870"/>
      <c r="S10" s="873" t="s">
        <v>487</v>
      </c>
      <c r="T10" s="873"/>
      <c r="U10" s="873"/>
      <c r="V10" s="874"/>
      <c r="W10" s="269"/>
      <c r="X10" s="270"/>
      <c r="Y10" s="270"/>
      <c r="Z10" s="270"/>
      <c r="AA10" s="270"/>
      <c r="AB10" s="270"/>
      <c r="AC10" s="270"/>
      <c r="AD10" s="270"/>
      <c r="AE10" s="271"/>
      <c r="AF10" s="260" t="str">
        <f t="shared" si="0"/>
        <v/>
      </c>
    </row>
    <row r="11" spans="2:51" ht="16.5" customHeight="1" x14ac:dyDescent="0.15">
      <c r="B11" s="900"/>
      <c r="C11" s="901"/>
      <c r="D11" s="881"/>
      <c r="E11" s="882"/>
      <c r="F11" s="885" t="s">
        <v>529</v>
      </c>
      <c r="G11" s="871"/>
      <c r="H11" s="871"/>
      <c r="I11" s="871"/>
      <c r="J11" s="871"/>
      <c r="K11" s="871"/>
      <c r="L11" s="871" t="s">
        <v>478</v>
      </c>
      <c r="M11" s="871"/>
      <c r="N11" s="871" t="s">
        <v>504</v>
      </c>
      <c r="O11" s="871"/>
      <c r="P11" s="871" t="s">
        <v>476</v>
      </c>
      <c r="Q11" s="871"/>
      <c r="R11" s="871"/>
      <c r="S11" s="877" t="s">
        <v>488</v>
      </c>
      <c r="T11" s="877"/>
      <c r="U11" s="877"/>
      <c r="V11" s="878"/>
      <c r="W11" s="272"/>
      <c r="X11" s="273"/>
      <c r="Y11" s="273"/>
      <c r="Z11" s="273"/>
      <c r="AA11" s="273"/>
      <c r="AB11" s="273"/>
      <c r="AC11" s="273"/>
      <c r="AD11" s="273"/>
      <c r="AE11" s="274"/>
      <c r="AF11" s="261" t="str">
        <f t="shared" si="0"/>
        <v/>
      </c>
    </row>
    <row r="12" spans="2:51" ht="16.5" customHeight="1" x14ac:dyDescent="0.15">
      <c r="B12" s="900"/>
      <c r="C12" s="901"/>
      <c r="D12" s="881"/>
      <c r="E12" s="882"/>
      <c r="F12" s="885" t="s">
        <v>529</v>
      </c>
      <c r="G12" s="871"/>
      <c r="H12" s="871"/>
      <c r="I12" s="871"/>
      <c r="J12" s="871"/>
      <c r="K12" s="871"/>
      <c r="L12" s="871" t="s">
        <v>478</v>
      </c>
      <c r="M12" s="871"/>
      <c r="N12" s="871" t="s">
        <v>504</v>
      </c>
      <c r="O12" s="871"/>
      <c r="P12" s="871" t="s">
        <v>477</v>
      </c>
      <c r="Q12" s="871"/>
      <c r="R12" s="871"/>
      <c r="S12" s="877" t="s">
        <v>489</v>
      </c>
      <c r="T12" s="877"/>
      <c r="U12" s="877"/>
      <c r="V12" s="878"/>
      <c r="W12" s="272"/>
      <c r="X12" s="273"/>
      <c r="Y12" s="273"/>
      <c r="Z12" s="273"/>
      <c r="AA12" s="273"/>
      <c r="AB12" s="273"/>
      <c r="AC12" s="273"/>
      <c r="AD12" s="273"/>
      <c r="AE12" s="274"/>
      <c r="AF12" s="261" t="str">
        <f t="shared" si="0"/>
        <v/>
      </c>
    </row>
    <row r="13" spans="2:51" ht="16.5" customHeight="1" x14ac:dyDescent="0.15">
      <c r="B13" s="900"/>
      <c r="C13" s="901"/>
      <c r="D13" s="881"/>
      <c r="E13" s="882"/>
      <c r="F13" s="885" t="s">
        <v>530</v>
      </c>
      <c r="G13" s="871"/>
      <c r="H13" s="871"/>
      <c r="I13" s="871"/>
      <c r="J13" s="871"/>
      <c r="K13" s="871"/>
      <c r="L13" s="871" t="s">
        <v>479</v>
      </c>
      <c r="M13" s="871"/>
      <c r="N13" s="871" t="s">
        <v>504</v>
      </c>
      <c r="O13" s="871"/>
      <c r="P13" s="871" t="s">
        <v>476</v>
      </c>
      <c r="Q13" s="871"/>
      <c r="R13" s="871"/>
      <c r="S13" s="877" t="s">
        <v>490</v>
      </c>
      <c r="T13" s="877"/>
      <c r="U13" s="877"/>
      <c r="V13" s="878"/>
      <c r="W13" s="272"/>
      <c r="X13" s="273"/>
      <c r="Y13" s="273"/>
      <c r="Z13" s="273"/>
      <c r="AA13" s="273"/>
      <c r="AB13" s="273"/>
      <c r="AC13" s="273"/>
      <c r="AD13" s="273"/>
      <c r="AE13" s="274"/>
      <c r="AF13" s="261" t="str">
        <f t="shared" si="0"/>
        <v/>
      </c>
    </row>
    <row r="14" spans="2:51" ht="16.5" customHeight="1" x14ac:dyDescent="0.15">
      <c r="B14" s="900"/>
      <c r="C14" s="901"/>
      <c r="D14" s="881"/>
      <c r="E14" s="882"/>
      <c r="F14" s="885" t="s">
        <v>562</v>
      </c>
      <c r="G14" s="871"/>
      <c r="H14" s="871"/>
      <c r="I14" s="871"/>
      <c r="J14" s="871"/>
      <c r="K14" s="871"/>
      <c r="L14" s="871" t="s">
        <v>479</v>
      </c>
      <c r="M14" s="871"/>
      <c r="N14" s="871" t="s">
        <v>504</v>
      </c>
      <c r="O14" s="871"/>
      <c r="P14" s="871" t="s">
        <v>476</v>
      </c>
      <c r="Q14" s="871"/>
      <c r="R14" s="871"/>
      <c r="S14" s="877" t="s">
        <v>516</v>
      </c>
      <c r="T14" s="877"/>
      <c r="U14" s="877"/>
      <c r="V14" s="878"/>
      <c r="W14" s="272"/>
      <c r="X14" s="273"/>
      <c r="Y14" s="273"/>
      <c r="Z14" s="273"/>
      <c r="AA14" s="273"/>
      <c r="AB14" s="273"/>
      <c r="AC14" s="273"/>
      <c r="AD14" s="273"/>
      <c r="AE14" s="274"/>
      <c r="AF14" s="261" t="str">
        <f t="shared" si="0"/>
        <v/>
      </c>
    </row>
    <row r="15" spans="2:51" ht="16.5" customHeight="1" x14ac:dyDescent="0.15">
      <c r="B15" s="902"/>
      <c r="C15" s="903"/>
      <c r="D15" s="883"/>
      <c r="E15" s="884"/>
      <c r="F15" s="886" t="s">
        <v>526</v>
      </c>
      <c r="G15" s="887"/>
      <c r="H15" s="887"/>
      <c r="I15" s="887"/>
      <c r="J15" s="887"/>
      <c r="K15" s="887"/>
      <c r="L15" s="872" t="s">
        <v>479</v>
      </c>
      <c r="M15" s="872"/>
      <c r="N15" s="872" t="s">
        <v>504</v>
      </c>
      <c r="O15" s="872"/>
      <c r="P15" s="872" t="s">
        <v>476</v>
      </c>
      <c r="Q15" s="872"/>
      <c r="R15" s="872"/>
      <c r="S15" s="875" t="s">
        <v>517</v>
      </c>
      <c r="T15" s="875"/>
      <c r="U15" s="875"/>
      <c r="V15" s="876"/>
      <c r="W15" s="275"/>
      <c r="X15" s="276"/>
      <c r="Y15" s="276"/>
      <c r="Z15" s="276"/>
      <c r="AA15" s="276"/>
      <c r="AB15" s="276"/>
      <c r="AC15" s="276"/>
      <c r="AD15" s="276"/>
      <c r="AE15" s="277"/>
      <c r="AF15" s="262" t="str">
        <f t="shared" si="0"/>
        <v/>
      </c>
    </row>
    <row r="16" spans="2:51" ht="16.5" customHeight="1" x14ac:dyDescent="0.15">
      <c r="B16" s="911" t="s">
        <v>473</v>
      </c>
      <c r="C16" s="912"/>
      <c r="D16" s="879" t="s">
        <v>510</v>
      </c>
      <c r="E16" s="880"/>
      <c r="F16" s="888" t="s">
        <v>528</v>
      </c>
      <c r="G16" s="870"/>
      <c r="H16" s="870"/>
      <c r="I16" s="870"/>
      <c r="J16" s="870"/>
      <c r="K16" s="870"/>
      <c r="L16" s="870" t="s">
        <v>504</v>
      </c>
      <c r="M16" s="870"/>
      <c r="N16" s="870" t="s">
        <v>478</v>
      </c>
      <c r="O16" s="870"/>
      <c r="P16" s="870" t="s">
        <v>504</v>
      </c>
      <c r="Q16" s="870"/>
      <c r="R16" s="870"/>
      <c r="S16" s="873" t="s">
        <v>491</v>
      </c>
      <c r="T16" s="873"/>
      <c r="U16" s="873"/>
      <c r="V16" s="874"/>
      <c r="W16" s="269"/>
      <c r="X16" s="270"/>
      <c r="Y16" s="270"/>
      <c r="Z16" s="270"/>
      <c r="AA16" s="270"/>
      <c r="AB16" s="270"/>
      <c r="AC16" s="270"/>
      <c r="AD16" s="270"/>
      <c r="AE16" s="271"/>
      <c r="AF16" s="260" t="str">
        <f t="shared" si="0"/>
        <v/>
      </c>
    </row>
    <row r="17" spans="1:39" ht="16.5" customHeight="1" x14ac:dyDescent="0.15">
      <c r="B17" s="913"/>
      <c r="C17" s="914"/>
      <c r="D17" s="881"/>
      <c r="E17" s="882"/>
      <c r="F17" s="885" t="s">
        <v>562</v>
      </c>
      <c r="G17" s="871"/>
      <c r="H17" s="871"/>
      <c r="I17" s="871"/>
      <c r="J17" s="871"/>
      <c r="K17" s="871"/>
      <c r="L17" s="871" t="s">
        <v>504</v>
      </c>
      <c r="M17" s="871"/>
      <c r="N17" s="871" t="s">
        <v>479</v>
      </c>
      <c r="O17" s="871"/>
      <c r="P17" s="871" t="s">
        <v>504</v>
      </c>
      <c r="Q17" s="871"/>
      <c r="R17" s="871"/>
      <c r="S17" s="877" t="s">
        <v>518</v>
      </c>
      <c r="T17" s="877"/>
      <c r="U17" s="877"/>
      <c r="V17" s="878"/>
      <c r="W17" s="272"/>
      <c r="X17" s="273"/>
      <c r="Y17" s="273"/>
      <c r="Z17" s="273"/>
      <c r="AA17" s="273"/>
      <c r="AB17" s="273"/>
      <c r="AC17" s="273"/>
      <c r="AD17" s="273"/>
      <c r="AE17" s="274"/>
      <c r="AF17" s="261" t="str">
        <f t="shared" si="0"/>
        <v/>
      </c>
    </row>
    <row r="18" spans="1:39" ht="16.5" customHeight="1" x14ac:dyDescent="0.15">
      <c r="B18" s="913"/>
      <c r="C18" s="914"/>
      <c r="D18" s="883"/>
      <c r="E18" s="884"/>
      <c r="F18" s="886" t="s">
        <v>526</v>
      </c>
      <c r="G18" s="887"/>
      <c r="H18" s="887"/>
      <c r="I18" s="887"/>
      <c r="J18" s="887"/>
      <c r="K18" s="887"/>
      <c r="L18" s="872" t="s">
        <v>504</v>
      </c>
      <c r="M18" s="872"/>
      <c r="N18" s="872" t="s">
        <v>479</v>
      </c>
      <c r="O18" s="872"/>
      <c r="P18" s="872" t="s">
        <v>504</v>
      </c>
      <c r="Q18" s="872"/>
      <c r="R18" s="872"/>
      <c r="S18" s="875" t="s">
        <v>519</v>
      </c>
      <c r="T18" s="875"/>
      <c r="U18" s="875"/>
      <c r="V18" s="876"/>
      <c r="W18" s="275"/>
      <c r="X18" s="276"/>
      <c r="Y18" s="276"/>
      <c r="Z18" s="276"/>
      <c r="AA18" s="276"/>
      <c r="AB18" s="276"/>
      <c r="AC18" s="276"/>
      <c r="AD18" s="276"/>
      <c r="AE18" s="277"/>
      <c r="AF18" s="262" t="str">
        <f t="shared" si="0"/>
        <v/>
      </c>
    </row>
    <row r="19" spans="1:39" ht="16.5" customHeight="1" x14ac:dyDescent="0.15">
      <c r="B19" s="913"/>
      <c r="C19" s="914"/>
      <c r="D19" s="879" t="s">
        <v>512</v>
      </c>
      <c r="E19" s="880"/>
      <c r="F19" s="888" t="s">
        <v>528</v>
      </c>
      <c r="G19" s="870"/>
      <c r="H19" s="870"/>
      <c r="I19" s="870"/>
      <c r="J19" s="870"/>
      <c r="K19" s="870"/>
      <c r="L19" s="870" t="s">
        <v>504</v>
      </c>
      <c r="M19" s="870"/>
      <c r="N19" s="870" t="s">
        <v>478</v>
      </c>
      <c r="O19" s="870"/>
      <c r="P19" s="870" t="s">
        <v>504</v>
      </c>
      <c r="Q19" s="870"/>
      <c r="R19" s="870"/>
      <c r="S19" s="873" t="s">
        <v>492</v>
      </c>
      <c r="T19" s="873"/>
      <c r="U19" s="873"/>
      <c r="V19" s="874"/>
      <c r="W19" s="269"/>
      <c r="X19" s="270"/>
      <c r="Y19" s="270"/>
      <c r="Z19" s="270"/>
      <c r="AA19" s="270"/>
      <c r="AB19" s="270"/>
      <c r="AC19" s="270"/>
      <c r="AD19" s="270"/>
      <c r="AE19" s="271"/>
      <c r="AF19" s="260" t="str">
        <f t="shared" si="0"/>
        <v/>
      </c>
    </row>
    <row r="20" spans="1:39" ht="16.5" customHeight="1" x14ac:dyDescent="0.15">
      <c r="B20" s="913"/>
      <c r="C20" s="914"/>
      <c r="D20" s="881"/>
      <c r="E20" s="882"/>
      <c r="F20" s="885" t="s">
        <v>562</v>
      </c>
      <c r="G20" s="871"/>
      <c r="H20" s="871"/>
      <c r="I20" s="871"/>
      <c r="J20" s="871"/>
      <c r="K20" s="871"/>
      <c r="L20" s="871" t="s">
        <v>504</v>
      </c>
      <c r="M20" s="871"/>
      <c r="N20" s="871" t="s">
        <v>479</v>
      </c>
      <c r="O20" s="871"/>
      <c r="P20" s="871" t="s">
        <v>504</v>
      </c>
      <c r="Q20" s="871"/>
      <c r="R20" s="871"/>
      <c r="S20" s="877" t="s">
        <v>520</v>
      </c>
      <c r="T20" s="877"/>
      <c r="U20" s="877"/>
      <c r="V20" s="878"/>
      <c r="W20" s="272"/>
      <c r="X20" s="273"/>
      <c r="Y20" s="273"/>
      <c r="Z20" s="273"/>
      <c r="AA20" s="273"/>
      <c r="AB20" s="273"/>
      <c r="AC20" s="273"/>
      <c r="AD20" s="273"/>
      <c r="AE20" s="274"/>
      <c r="AF20" s="261" t="str">
        <f t="shared" si="0"/>
        <v/>
      </c>
    </row>
    <row r="21" spans="1:39" ht="16.5" customHeight="1" x14ac:dyDescent="0.15">
      <c r="B21" s="915"/>
      <c r="C21" s="916"/>
      <c r="D21" s="883"/>
      <c r="E21" s="884"/>
      <c r="F21" s="886" t="s">
        <v>526</v>
      </c>
      <c r="G21" s="887"/>
      <c r="H21" s="887"/>
      <c r="I21" s="887"/>
      <c r="J21" s="887"/>
      <c r="K21" s="887"/>
      <c r="L21" s="872" t="s">
        <v>504</v>
      </c>
      <c r="M21" s="872"/>
      <c r="N21" s="872" t="s">
        <v>479</v>
      </c>
      <c r="O21" s="872"/>
      <c r="P21" s="872" t="s">
        <v>504</v>
      </c>
      <c r="Q21" s="872"/>
      <c r="R21" s="872"/>
      <c r="S21" s="875" t="s">
        <v>521</v>
      </c>
      <c r="T21" s="875"/>
      <c r="U21" s="875"/>
      <c r="V21" s="876"/>
      <c r="W21" s="275"/>
      <c r="X21" s="276"/>
      <c r="Y21" s="276"/>
      <c r="Z21" s="276"/>
      <c r="AA21" s="276"/>
      <c r="AB21" s="276"/>
      <c r="AC21" s="276"/>
      <c r="AD21" s="276"/>
      <c r="AE21" s="277"/>
      <c r="AF21" s="262" t="str">
        <f t="shared" si="0"/>
        <v/>
      </c>
    </row>
    <row r="22" spans="1:39" ht="16.5" customHeight="1" x14ac:dyDescent="0.15">
      <c r="B22" s="911" t="s">
        <v>506</v>
      </c>
      <c r="C22" s="912"/>
      <c r="D22" s="879" t="s">
        <v>511</v>
      </c>
      <c r="E22" s="880"/>
      <c r="F22" s="888" t="s">
        <v>562</v>
      </c>
      <c r="G22" s="870"/>
      <c r="H22" s="870"/>
      <c r="I22" s="870"/>
      <c r="J22" s="870"/>
      <c r="K22" s="870"/>
      <c r="L22" s="870" t="s">
        <v>478</v>
      </c>
      <c r="M22" s="870"/>
      <c r="N22" s="870" t="s">
        <v>478</v>
      </c>
      <c r="O22" s="870"/>
      <c r="P22" s="870" t="s">
        <v>504</v>
      </c>
      <c r="Q22" s="870"/>
      <c r="R22" s="870"/>
      <c r="S22" s="873" t="s">
        <v>522</v>
      </c>
      <c r="T22" s="873"/>
      <c r="U22" s="873"/>
      <c r="V22" s="874"/>
      <c r="W22" s="269"/>
      <c r="X22" s="270"/>
      <c r="Y22" s="270"/>
      <c r="Z22" s="270"/>
      <c r="AA22" s="270"/>
      <c r="AB22" s="270"/>
      <c r="AC22" s="270"/>
      <c r="AD22" s="270"/>
      <c r="AE22" s="271"/>
      <c r="AF22" s="260" t="str">
        <f t="shared" si="0"/>
        <v/>
      </c>
    </row>
    <row r="23" spans="1:39" ht="16.5" customHeight="1" x14ac:dyDescent="0.15">
      <c r="B23" s="913"/>
      <c r="C23" s="914"/>
      <c r="D23" s="883"/>
      <c r="E23" s="884"/>
      <c r="F23" s="886" t="s">
        <v>526</v>
      </c>
      <c r="G23" s="887"/>
      <c r="H23" s="887"/>
      <c r="I23" s="887"/>
      <c r="J23" s="887"/>
      <c r="K23" s="887"/>
      <c r="L23" s="872" t="s">
        <v>478</v>
      </c>
      <c r="M23" s="872"/>
      <c r="N23" s="872" t="s">
        <v>478</v>
      </c>
      <c r="O23" s="872"/>
      <c r="P23" s="872" t="s">
        <v>504</v>
      </c>
      <c r="Q23" s="872"/>
      <c r="R23" s="872"/>
      <c r="S23" s="875" t="s">
        <v>563</v>
      </c>
      <c r="T23" s="875"/>
      <c r="U23" s="875"/>
      <c r="V23" s="876"/>
      <c r="W23" s="275"/>
      <c r="X23" s="276"/>
      <c r="Y23" s="276"/>
      <c r="Z23" s="276"/>
      <c r="AA23" s="276"/>
      <c r="AB23" s="276"/>
      <c r="AC23" s="276"/>
      <c r="AD23" s="276"/>
      <c r="AE23" s="277"/>
      <c r="AF23" s="262" t="str">
        <f t="shared" si="0"/>
        <v/>
      </c>
    </row>
    <row r="24" spans="1:39" ht="16.5" customHeight="1" x14ac:dyDescent="0.15">
      <c r="B24" s="913"/>
      <c r="C24" s="914"/>
      <c r="D24" s="879" t="s">
        <v>513</v>
      </c>
      <c r="E24" s="880"/>
      <c r="F24" s="888" t="s">
        <v>562</v>
      </c>
      <c r="G24" s="870"/>
      <c r="H24" s="870"/>
      <c r="I24" s="870"/>
      <c r="J24" s="870"/>
      <c r="K24" s="870"/>
      <c r="L24" s="870" t="s">
        <v>478</v>
      </c>
      <c r="M24" s="870"/>
      <c r="N24" s="870" t="s">
        <v>478</v>
      </c>
      <c r="O24" s="870"/>
      <c r="P24" s="870" t="s">
        <v>504</v>
      </c>
      <c r="Q24" s="870"/>
      <c r="R24" s="870"/>
      <c r="S24" s="873" t="s">
        <v>523</v>
      </c>
      <c r="T24" s="873"/>
      <c r="U24" s="873"/>
      <c r="V24" s="874"/>
      <c r="W24" s="269"/>
      <c r="X24" s="270"/>
      <c r="Y24" s="270"/>
      <c r="Z24" s="270"/>
      <c r="AA24" s="270"/>
      <c r="AB24" s="270"/>
      <c r="AC24" s="270"/>
      <c r="AD24" s="270"/>
      <c r="AE24" s="271"/>
      <c r="AF24" s="260" t="str">
        <f t="shared" si="0"/>
        <v/>
      </c>
    </row>
    <row r="25" spans="1:39" ht="16.5" customHeight="1" x14ac:dyDescent="0.15">
      <c r="B25" s="915"/>
      <c r="C25" s="916"/>
      <c r="D25" s="883"/>
      <c r="E25" s="884"/>
      <c r="F25" s="886" t="s">
        <v>526</v>
      </c>
      <c r="G25" s="887"/>
      <c r="H25" s="887"/>
      <c r="I25" s="887"/>
      <c r="J25" s="887"/>
      <c r="K25" s="887"/>
      <c r="L25" s="872" t="s">
        <v>478</v>
      </c>
      <c r="M25" s="872"/>
      <c r="N25" s="872" t="s">
        <v>478</v>
      </c>
      <c r="O25" s="872"/>
      <c r="P25" s="872" t="s">
        <v>504</v>
      </c>
      <c r="Q25" s="872"/>
      <c r="R25" s="872"/>
      <c r="S25" s="875" t="s">
        <v>524</v>
      </c>
      <c r="T25" s="875"/>
      <c r="U25" s="875"/>
      <c r="V25" s="876"/>
      <c r="W25" s="275"/>
      <c r="X25" s="276"/>
      <c r="Y25" s="276"/>
      <c r="Z25" s="276"/>
      <c r="AA25" s="276"/>
      <c r="AB25" s="276"/>
      <c r="AC25" s="276"/>
      <c r="AD25" s="276"/>
      <c r="AE25" s="277"/>
      <c r="AF25" s="262" t="str">
        <f t="shared" si="0"/>
        <v/>
      </c>
    </row>
    <row r="26" spans="1:39" ht="16.5" customHeight="1" x14ac:dyDescent="0.15">
      <c r="B26" s="867" t="s">
        <v>508</v>
      </c>
      <c r="C26" s="868"/>
      <c r="D26" s="868"/>
      <c r="E26" s="869"/>
      <c r="F26" s="856" t="s">
        <v>531</v>
      </c>
      <c r="G26" s="857"/>
      <c r="H26" s="857"/>
      <c r="I26" s="857"/>
      <c r="J26" s="857"/>
      <c r="K26" s="857"/>
      <c r="L26" s="861" t="s">
        <v>505</v>
      </c>
      <c r="M26" s="861"/>
      <c r="N26" s="857" t="s">
        <v>504</v>
      </c>
      <c r="O26" s="857"/>
      <c r="P26" s="861" t="s">
        <v>504</v>
      </c>
      <c r="Q26" s="861"/>
      <c r="R26" s="861"/>
      <c r="S26" s="917" t="s">
        <v>493</v>
      </c>
      <c r="T26" s="917"/>
      <c r="U26" s="917"/>
      <c r="V26" s="862"/>
      <c r="W26" s="278"/>
      <c r="X26" s="279"/>
      <c r="Y26" s="279"/>
      <c r="Z26" s="279"/>
      <c r="AA26" s="279"/>
      <c r="AB26" s="279"/>
      <c r="AC26" s="279"/>
      <c r="AD26" s="279"/>
      <c r="AE26" s="280"/>
      <c r="AF26" s="263" t="str">
        <f t="shared" si="0"/>
        <v/>
      </c>
    </row>
    <row r="27" spans="1:39" ht="16.5" customHeight="1" x14ac:dyDescent="0.15">
      <c r="B27" s="867" t="s">
        <v>509</v>
      </c>
      <c r="C27" s="868"/>
      <c r="D27" s="868"/>
      <c r="E27" s="869"/>
      <c r="F27" s="856" t="s">
        <v>531</v>
      </c>
      <c r="G27" s="857"/>
      <c r="H27" s="857"/>
      <c r="I27" s="857"/>
      <c r="J27" s="857"/>
      <c r="K27" s="857"/>
      <c r="L27" s="861" t="s">
        <v>504</v>
      </c>
      <c r="M27" s="861"/>
      <c r="N27" s="861" t="s">
        <v>505</v>
      </c>
      <c r="O27" s="861"/>
      <c r="P27" s="861" t="s">
        <v>504</v>
      </c>
      <c r="Q27" s="861"/>
      <c r="R27" s="861"/>
      <c r="S27" s="917" t="s">
        <v>525</v>
      </c>
      <c r="T27" s="917"/>
      <c r="U27" s="917"/>
      <c r="V27" s="862"/>
      <c r="W27" s="278"/>
      <c r="X27" s="279"/>
      <c r="Y27" s="279"/>
      <c r="Z27" s="279"/>
      <c r="AA27" s="279"/>
      <c r="AB27" s="279"/>
      <c r="AC27" s="279"/>
      <c r="AD27" s="279"/>
      <c r="AE27" s="280"/>
      <c r="AF27" s="263" t="str">
        <f t="shared" si="0"/>
        <v/>
      </c>
    </row>
    <row r="28" spans="1:39" ht="16.5" customHeight="1" x14ac:dyDescent="0.15">
      <c r="B28" s="867" t="s">
        <v>507</v>
      </c>
      <c r="C28" s="868"/>
      <c r="D28" s="868"/>
      <c r="E28" s="869"/>
      <c r="F28" s="856" t="s">
        <v>528</v>
      </c>
      <c r="G28" s="857"/>
      <c r="H28" s="857"/>
      <c r="I28" s="857"/>
      <c r="J28" s="857"/>
      <c r="K28" s="857"/>
      <c r="L28" s="861" t="s">
        <v>505</v>
      </c>
      <c r="M28" s="861"/>
      <c r="N28" s="861" t="s">
        <v>505</v>
      </c>
      <c r="O28" s="861"/>
      <c r="P28" s="861" t="s">
        <v>504</v>
      </c>
      <c r="Q28" s="861"/>
      <c r="R28" s="861"/>
      <c r="S28" s="917" t="s">
        <v>732</v>
      </c>
      <c r="T28" s="917"/>
      <c r="U28" s="917"/>
      <c r="V28" s="862"/>
      <c r="W28" s="278"/>
      <c r="X28" s="279"/>
      <c r="Y28" s="279"/>
      <c r="Z28" s="279"/>
      <c r="AA28" s="279"/>
      <c r="AB28" s="279"/>
      <c r="AC28" s="279"/>
      <c r="AD28" s="279"/>
      <c r="AE28" s="280"/>
      <c r="AF28" s="263" t="str">
        <f t="shared" si="0"/>
        <v/>
      </c>
    </row>
    <row r="29" spans="1:39" ht="17.100000000000001" customHeight="1" x14ac:dyDescent="0.15">
      <c r="A29" s="268"/>
      <c r="B29" s="852" t="s">
        <v>1050</v>
      </c>
      <c r="C29" s="853"/>
      <c r="D29" s="853"/>
      <c r="E29" s="853"/>
      <c r="F29" s="856" t="s">
        <v>528</v>
      </c>
      <c r="G29" s="857"/>
      <c r="H29" s="857"/>
      <c r="I29" s="857"/>
      <c r="J29" s="857"/>
      <c r="K29" s="857"/>
      <c r="L29" s="858" t="s">
        <v>1051</v>
      </c>
      <c r="M29" s="859"/>
      <c r="N29" s="859"/>
      <c r="O29" s="860"/>
      <c r="P29" s="861" t="s">
        <v>1052</v>
      </c>
      <c r="Q29" s="861"/>
      <c r="R29" s="861"/>
      <c r="S29" s="862" t="s">
        <v>1053</v>
      </c>
      <c r="T29" s="863"/>
      <c r="U29" s="863"/>
      <c r="V29" s="864"/>
      <c r="W29" s="454"/>
      <c r="X29" s="279"/>
      <c r="Y29" s="279"/>
      <c r="Z29" s="279"/>
      <c r="AA29" s="279"/>
      <c r="AB29" s="279"/>
      <c r="AC29" s="279"/>
      <c r="AD29" s="279"/>
      <c r="AE29" s="455"/>
      <c r="AF29" s="263" t="str">
        <f>IF(COUNTIF(W29:AE29,"O")=0,"",COUNTIF(W29:AE29,"O"))</f>
        <v/>
      </c>
    </row>
    <row r="30" spans="1:39" ht="17.100000000000001" customHeight="1" x14ac:dyDescent="0.15">
      <c r="B30" s="854"/>
      <c r="C30" s="855"/>
      <c r="D30" s="855"/>
      <c r="E30" s="855"/>
      <c r="F30" s="856" t="s">
        <v>528</v>
      </c>
      <c r="G30" s="857"/>
      <c r="H30" s="857"/>
      <c r="I30" s="857"/>
      <c r="J30" s="857"/>
      <c r="K30" s="857"/>
      <c r="L30" s="858" t="s">
        <v>1051</v>
      </c>
      <c r="M30" s="859"/>
      <c r="N30" s="859"/>
      <c r="O30" s="860"/>
      <c r="P30" s="861" t="s">
        <v>1054</v>
      </c>
      <c r="Q30" s="861"/>
      <c r="R30" s="861"/>
      <c r="S30" s="862" t="s">
        <v>1055</v>
      </c>
      <c r="T30" s="863"/>
      <c r="U30" s="863"/>
      <c r="V30" s="864"/>
      <c r="W30" s="454"/>
      <c r="X30" s="456"/>
      <c r="Y30" s="456"/>
      <c r="Z30" s="456"/>
      <c r="AA30" s="456"/>
      <c r="AB30" s="456"/>
      <c r="AC30" s="456"/>
      <c r="AD30" s="456"/>
      <c r="AE30" s="455"/>
      <c r="AF30" s="263" t="str">
        <f>IF(COUNTIF(W30:AE30,"O")=0,"",COUNTIF(W30:AE30,"O"))</f>
        <v/>
      </c>
    </row>
    <row r="31" spans="1:39" ht="13.5" customHeight="1" x14ac:dyDescent="0.15">
      <c r="B31" s="906" t="str">
        <f>IF(COUNTIF(W31:AE31,"X")&gt;0,$AM$31,"")</f>
        <v/>
      </c>
      <c r="C31" s="907"/>
      <c r="D31" s="907"/>
      <c r="E31" s="907"/>
      <c r="F31" s="909"/>
      <c r="G31" s="909"/>
      <c r="H31" s="909"/>
      <c r="I31" s="909"/>
      <c r="J31" s="909"/>
      <c r="K31" s="909"/>
      <c r="L31" s="909"/>
      <c r="M31" s="909"/>
      <c r="N31" s="909"/>
      <c r="O31" s="909"/>
      <c r="P31" s="909"/>
      <c r="Q31" s="909"/>
      <c r="R31" s="909"/>
      <c r="S31" s="909"/>
      <c r="T31" s="909"/>
      <c r="U31" s="909"/>
      <c r="V31" s="910"/>
      <c r="W31" s="264" t="str">
        <f>IF(COUNTIF(W4:W30,"O")&gt;1,"X","")</f>
        <v/>
      </c>
      <c r="X31" s="267" t="str">
        <f>IF(COUNTIF(X4:X30,"O")&gt;1,"X","")</f>
        <v/>
      </c>
      <c r="Y31" s="267" t="str">
        <f>IF(COUNTIF(Y4:Y30,"O")&gt;1,"X","")</f>
        <v/>
      </c>
      <c r="Z31" s="267" t="str">
        <f t="shared" ref="Z31:AE31" si="1">IF(COUNTIF(Z4:Z30,"O")&gt;1,"X","")</f>
        <v/>
      </c>
      <c r="AA31" s="267" t="str">
        <f t="shared" si="1"/>
        <v/>
      </c>
      <c r="AB31" s="267" t="str">
        <f t="shared" si="1"/>
        <v/>
      </c>
      <c r="AC31" s="267" t="str">
        <f t="shared" si="1"/>
        <v/>
      </c>
      <c r="AD31" s="267" t="str">
        <f t="shared" si="1"/>
        <v/>
      </c>
      <c r="AE31" s="265" t="str">
        <f t="shared" si="1"/>
        <v/>
      </c>
      <c r="AF31" s="904" t="str">
        <f>IF(SUM(AF4:AF30)=0,"",SUM(AF4:AF30))</f>
        <v/>
      </c>
      <c r="AM31" s="458" t="s">
        <v>496</v>
      </c>
    </row>
    <row r="32" spans="1:39" ht="13.5" customHeight="1" x14ac:dyDescent="0.15">
      <c r="B32" s="906" t="str">
        <f>IF(COUNTIF(W32:AE32,"X")&gt;0,$AM$32,"")</f>
        <v/>
      </c>
      <c r="C32" s="907"/>
      <c r="D32" s="907"/>
      <c r="E32" s="907"/>
      <c r="F32" s="907"/>
      <c r="G32" s="907"/>
      <c r="H32" s="907"/>
      <c r="I32" s="907"/>
      <c r="J32" s="907"/>
      <c r="K32" s="907"/>
      <c r="L32" s="907"/>
      <c r="M32" s="907"/>
      <c r="N32" s="907"/>
      <c r="O32" s="907"/>
      <c r="P32" s="907"/>
      <c r="Q32" s="907"/>
      <c r="R32" s="907"/>
      <c r="S32" s="907"/>
      <c r="T32" s="907"/>
      <c r="U32" s="907"/>
      <c r="V32" s="908"/>
      <c r="W32" s="266" t="str">
        <f>IF(AND(W2="",COUNTIF(W4:W30,"O")&gt;0),"X","")</f>
        <v/>
      </c>
      <c r="X32" s="267" t="str">
        <f t="shared" ref="X32:AD32" si="2">IF(AND(X2="",COUNTIF(X4:X30,"O")&gt;0),"X","")</f>
        <v/>
      </c>
      <c r="Y32" s="267" t="str">
        <f t="shared" si="2"/>
        <v/>
      </c>
      <c r="Z32" s="267" t="str">
        <f t="shared" si="2"/>
        <v/>
      </c>
      <c r="AA32" s="267" t="str">
        <f t="shared" si="2"/>
        <v/>
      </c>
      <c r="AB32" s="267" t="str">
        <f t="shared" si="2"/>
        <v/>
      </c>
      <c r="AC32" s="267" t="str">
        <f t="shared" si="2"/>
        <v/>
      </c>
      <c r="AD32" s="267" t="str">
        <f t="shared" si="2"/>
        <v/>
      </c>
      <c r="AE32" s="267" t="str">
        <f>IF(AND(AE2="",COUNTIF(AE4:AE30,"O")&gt;0),"X","")</f>
        <v/>
      </c>
      <c r="AF32" s="905"/>
      <c r="AM32" s="458" t="s">
        <v>502</v>
      </c>
    </row>
    <row r="33" spans="2:39" ht="13.5" customHeight="1" x14ac:dyDescent="0.15">
      <c r="B33" s="851" t="str">
        <f>IF(COUNTIF(W33:AE33,"XX")&gt;0,$AM$33,"")</f>
        <v/>
      </c>
      <c r="C33" s="851"/>
      <c r="D33" s="851"/>
      <c r="E33" s="851"/>
      <c r="F33" s="851"/>
      <c r="G33" s="851"/>
      <c r="H33" s="851"/>
      <c r="I33" s="851"/>
      <c r="J33" s="851"/>
      <c r="K33" s="851"/>
      <c r="L33" s="851"/>
      <c r="M33" s="851"/>
      <c r="N33" s="851"/>
      <c r="O33" s="851"/>
      <c r="P33" s="851"/>
      <c r="Q33" s="851"/>
      <c r="R33" s="851"/>
      <c r="S33" s="851"/>
      <c r="T33" s="851"/>
      <c r="U33" s="851"/>
      <c r="V33" s="851"/>
      <c r="W33" s="267" t="str">
        <f>IF(AND(ベース!$S$28="Q",COUNTIF('I Oユニット部選択'!W29:W30,"O")&gt;0),"XX",
IF(AND(ベース!$S$28="N",COUNTIF('I Oユニット部選択'!W29:W30,"O")&gt;0),"XX",
IF(AND(ベース!$S$28="V",COUNTIF('I Oユニット部選択'!W29:W30,"O")&gt;0),"XX",
IF(AND(ベース!$S$28="EA",COUNTIF('I Oユニット部選択'!W29:W30,"O")&gt;0),"XX",
IF(AND(ベース!$S$28="F",COUNTIF('I Oユニット部選択'!W29:W30,"O")&gt;0),"XX",
IF(AND(ベース!$S$28="WE",COUNTIF('I Oユニット部選択'!W29:W30,"O")&gt;0),"XX",
IF(AND(ベース!$S$28="WF",COUNTIF('I Oユニット部選択'!W29:W30,"O")&gt;0),"XX",
IF(AND(ベース!$S$28="WS",COUNTIF('I Oユニット部選択'!W29:W30,"O")&gt;0),"XX",""))))))))</f>
        <v/>
      </c>
      <c r="X33" s="267" t="str">
        <f>IF(AND(ベース!$S$28="Q",COUNTIF('I Oユニット部選択'!X29:X30,"O")&gt;0),"XX",
IF(AND(ベース!$S$28="N",COUNTIF('I Oユニット部選択'!X29:X30,"O")&gt;0),"XX",
IF(AND(ベース!$S$28="V",COUNTIF('I Oユニット部選択'!X29:X30,"O")&gt;0),"XX",
IF(AND(ベース!$S$28="EA",COUNTIF('I Oユニット部選択'!X29:X30,"O")&gt;0),"XX",
IF(AND(ベース!$S$28="F",COUNTIF('I Oユニット部選択'!X29:X30,"O")&gt;0),"XX",
IF(AND(ベース!$S$28="WE",COUNTIF('I Oユニット部選択'!X29:X30,"O")&gt;0),"XX",
IF(AND(ベース!$S$28="WF",COUNTIF('I Oユニット部選択'!X29:X30,"O")&gt;0),"XX",
IF(AND(ベース!$S$28="WS",COUNTIF('I Oユニット部選択'!X29:X30,"O")&gt;0),"XX",""))))))))</f>
        <v/>
      </c>
      <c r="Y33" s="267" t="str">
        <f>IF(AND(ベース!$S$28="Q",COUNTIF('I Oユニット部選択'!Y29:Y30,"O")&gt;0),"XX",
IF(AND(ベース!$S$28="N",COUNTIF('I Oユニット部選択'!Y29:Y30,"O")&gt;0),"XX",
IF(AND(ベース!$S$28="V",COUNTIF('I Oユニット部選択'!Y29:Y30,"O")&gt;0),"XX",
IF(AND(ベース!$S$28="EA",COUNTIF('I Oユニット部選択'!Y29:Y30,"O")&gt;0),"XX",
IF(AND(ベース!$S$28="F",COUNTIF('I Oユニット部選択'!Y29:Y30,"O")&gt;0),"XX",
IF(AND(ベース!$S$28="WE",COUNTIF('I Oユニット部選択'!Y29:Y30,"O")&gt;0),"XX",
IF(AND(ベース!$S$28="WF",COUNTIF('I Oユニット部選択'!Y29:Y30,"O")&gt;0),"XX",
IF(AND(ベース!$S$28="WS",COUNTIF('I Oユニット部選択'!Y29:Y30,"O")&gt;0),"XX",""))))))))</f>
        <v/>
      </c>
      <c r="Z33" s="267" t="str">
        <f>IF(AND(ベース!$S$28="Q",COUNTIF('I Oユニット部選択'!Z29:Z30,"O")&gt;0),"XX",
IF(AND(ベース!$S$28="N",COUNTIF('I Oユニット部選択'!Z29:Z30,"O")&gt;0),"XX",
IF(AND(ベース!$S$28="V",COUNTIF('I Oユニット部選択'!Z29:Z30,"O")&gt;0),"XX",
IF(AND(ベース!$S$28="EA",COUNTIF('I Oユニット部選択'!Z29:Z30,"O")&gt;0),"XX",
IF(AND(ベース!$S$28="F",COUNTIF('I Oユニット部選択'!Z29:Z30,"O")&gt;0),"XX",
IF(AND(ベース!$S$28="WE",COUNTIF('I Oユニット部選択'!Z29:Z30,"O")&gt;0),"XX",
IF(AND(ベース!$S$28="WF",COUNTIF('I Oユニット部選択'!Z29:Z30,"O")&gt;0),"XX",
IF(AND(ベース!$S$28="WS",COUNTIF('I Oユニット部選択'!Z29:Z30,"O")&gt;0),"XX",""))))))))</f>
        <v/>
      </c>
      <c r="AA33" s="267" t="str">
        <f>IF(AND(ベース!$S$28="Q",COUNTIF('I Oユニット部選択'!AA29:AA30,"O")&gt;0),"XX",
IF(AND(ベース!$S$28="N",COUNTIF('I Oユニット部選択'!AA29:AA30,"O")&gt;0),"XX",
IF(AND(ベース!$S$28="V",COUNTIF('I Oユニット部選択'!AA29:AA30,"O")&gt;0),"XX",
IF(AND(ベース!$S$28="EA",COUNTIF('I Oユニット部選択'!AA29:AA30,"O")&gt;0),"XX",
IF(AND(ベース!$S$28="F",COUNTIF('I Oユニット部選択'!AA29:AA30,"O")&gt;0),"XX",
IF(AND(ベース!$S$28="WE",COUNTIF('I Oユニット部選択'!AA29:AA30,"O")&gt;0),"XX",
IF(AND(ベース!$S$28="WF",COUNTIF('I Oユニット部選択'!AA29:AA30,"O")&gt;0),"XX",
IF(AND(ベース!$S$28="WS",COUNTIF('I Oユニット部選択'!AA29:AA30,"O")&gt;0),"XX",""))))))))</f>
        <v/>
      </c>
      <c r="AB33" s="267" t="str">
        <f>IF(AND(ベース!$S$28="Q",COUNTIF('I Oユニット部選択'!AB29:AB30,"O")&gt;0),"XX",
IF(AND(ベース!$S$28="N",COUNTIF('I Oユニット部選択'!AB29:AB30,"O")&gt;0),"XX",
IF(AND(ベース!$S$28="V",COUNTIF('I Oユニット部選択'!AB29:AB30,"O")&gt;0),"XX",
IF(AND(ベース!$S$28="EA",COUNTIF('I Oユニット部選択'!AB29:AB30,"O")&gt;0),"XX",
IF(AND(ベース!$S$28="F",COUNTIF('I Oユニット部選択'!AB29:AB30,"O")&gt;0),"XX",
IF(AND(ベース!$S$28="WE",COUNTIF('I Oユニット部選択'!AB29:AB30,"O")&gt;0),"XX",
IF(AND(ベース!$S$28="WF",COUNTIF('I Oユニット部選択'!AB29:AB30,"O")&gt;0),"XX",
IF(AND(ベース!$S$28="WS",COUNTIF('I Oユニット部選択'!AB29:AB30,"O")&gt;0),"XX",""))))))))</f>
        <v/>
      </c>
      <c r="AC33" s="267" t="str">
        <f>IF(AND(ベース!$S$28="Q",COUNTIF('I Oユニット部選択'!AC29:AC30,"O")&gt;0),"XX",
IF(AND(ベース!$S$28="N",COUNTIF('I Oユニット部選択'!AC29:AC30,"O")&gt;0),"XX",
IF(AND(ベース!$S$28="V",COUNTIF('I Oユニット部選択'!AC29:AC30,"O")&gt;0),"XX",
IF(AND(ベース!$S$28="EA",COUNTIF('I Oユニット部選択'!AC29:AC30,"O")&gt;0),"XX",
IF(AND(ベース!$S$28="F",COUNTIF('I Oユニット部選択'!AC29:AC30,"O")&gt;0),"XX",
IF(AND(ベース!$S$28="WE",COUNTIF('I Oユニット部選択'!AC29:AC30,"O")&gt;0),"XX",
IF(AND(ベース!$S$28="WF",COUNTIF('I Oユニット部選択'!AC29:AC30,"O")&gt;0),"XX",
IF(AND(ベース!$S$28="WS",COUNTIF('I Oユニット部選択'!AC29:AC30,"O")&gt;0),"XX",""))))))))</f>
        <v/>
      </c>
      <c r="AD33" s="267" t="str">
        <f>IF(AND(ベース!$S$28="Q",COUNTIF('I Oユニット部選択'!AD29:AD30,"O")&gt;0),"XX",
IF(AND(ベース!$S$28="N",COUNTIF('I Oユニット部選択'!AD29:AD30,"O")&gt;0),"XX",
IF(AND(ベース!$S$28="V",COUNTIF('I Oユニット部選択'!AD29:AD30,"O")&gt;0),"XX",
IF(AND(ベース!$S$28="EA",COUNTIF('I Oユニット部選択'!AD29:AD30,"O")&gt;0),"XX",
IF(AND(ベース!$S$28="F",COUNTIF('I Oユニット部選択'!AD29:AD30,"O")&gt;0),"XX",
IF(AND(ベース!$S$28="WE",COUNTIF('I Oユニット部選択'!AD29:AD30,"O")&gt;0),"XX",
IF(AND(ベース!$S$28="WF",COUNTIF('I Oユニット部選択'!AD29:AD30,"O")&gt;0),"XX",
IF(AND(ベース!$S$28="WS",COUNTIF('I Oユニット部選択'!AD29:AD30,"O")&gt;0),"XX",""))))))))</f>
        <v/>
      </c>
      <c r="AE33" s="267" t="str">
        <f>IF(AND(ベース!$S$28="Q",COUNTIF('I Oユニット部選択'!AE29:AE30,"O")&gt;0),"XX",
IF(AND(ベース!$S$28="N",COUNTIF('I Oユニット部選択'!AE29:AE30,"O")&gt;0),"XX",
IF(AND(ベース!$S$28="V",COUNTIF('I Oユニット部選択'!AE29:AE30,"O")&gt;0),"XX",
IF(AND(ベース!$S$28="EA",COUNTIF('I Oユニット部選択'!AE29:AE30,"O")&gt;0),"XX",
IF(AND(ベース!$S$28="F",COUNTIF('I Oユニット部選択'!AE29:AE30,"O")&gt;0),"XX",
IF(AND(ベース!$S$28="WE",COUNTIF('I Oユニット部選択'!AE29:AE30,"O")&gt;0),"XX",
IF(AND(ベース!$S$28="WF",COUNTIF('I Oユニット部選択'!AE29:AE30,"O")&gt;0),"XX",
IF(AND(ベース!$S$28="WS",COUNTIF('I Oユニット部選択'!AE29:AE30,"O")&gt;0),"XX",""))))))))</f>
        <v/>
      </c>
      <c r="AF33" s="457"/>
      <c r="AG33" s="115" t="str">
        <f>ベース!$S$28</f>
        <v/>
      </c>
      <c r="AM33" s="115" t="s">
        <v>1056</v>
      </c>
    </row>
    <row r="34" spans="2:39" ht="25.5" customHeight="1" x14ac:dyDescent="0.15">
      <c r="X34" s="250" t="s">
        <v>501</v>
      </c>
    </row>
    <row r="40" spans="2:39" ht="12.75" customHeight="1" x14ac:dyDescent="0.15"/>
    <row r="41" spans="2:39" ht="12.75" customHeight="1" x14ac:dyDescent="0.15">
      <c r="F41" s="268"/>
      <c r="H41" s="268"/>
      <c r="I41" s="268"/>
      <c r="J41" s="268"/>
    </row>
  </sheetData>
  <sheetProtection algorithmName="SHA-512" hashValue="98jTM49JNAyvdUbebqc5Jt1DRVT6JcGQTIMk6/t3VvQ+9Am8RtNTepI1t9BNuQhjSP3iF+xpryvWzZl0uftDGw==" saltValue="MXqENe6/q3FWBuf2K7moow==" spinCount="100000" sheet="1" selectLockedCells="1"/>
  <mergeCells count="161">
    <mergeCell ref="AF31:AF32"/>
    <mergeCell ref="B32:V32"/>
    <mergeCell ref="S19:V19"/>
    <mergeCell ref="S16:V16"/>
    <mergeCell ref="B31:V31"/>
    <mergeCell ref="D19:E21"/>
    <mergeCell ref="B22:C25"/>
    <mergeCell ref="D22:E23"/>
    <mergeCell ref="D24:E25"/>
    <mergeCell ref="S17:V17"/>
    <mergeCell ref="B16:C21"/>
    <mergeCell ref="F25:K25"/>
    <mergeCell ref="L22:M22"/>
    <mergeCell ref="L23:M23"/>
    <mergeCell ref="L24:M24"/>
    <mergeCell ref="L25:M25"/>
    <mergeCell ref="F24:K24"/>
    <mergeCell ref="N25:O25"/>
    <mergeCell ref="P26:R26"/>
    <mergeCell ref="S26:V26"/>
    <mergeCell ref="S27:V27"/>
    <mergeCell ref="S28:V28"/>
    <mergeCell ref="P27:R27"/>
    <mergeCell ref="P28:R28"/>
    <mergeCell ref="D3:E3"/>
    <mergeCell ref="B3:C3"/>
    <mergeCell ref="S13:V13"/>
    <mergeCell ref="S3:V3"/>
    <mergeCell ref="S12:V12"/>
    <mergeCell ref="S7:V7"/>
    <mergeCell ref="S10:V10"/>
    <mergeCell ref="S11:V11"/>
    <mergeCell ref="P3:R3"/>
    <mergeCell ref="P7:R7"/>
    <mergeCell ref="P10:R10"/>
    <mergeCell ref="F10:K10"/>
    <mergeCell ref="L10:M10"/>
    <mergeCell ref="F8:K8"/>
    <mergeCell ref="F9:K9"/>
    <mergeCell ref="L12:M12"/>
    <mergeCell ref="F11:K11"/>
    <mergeCell ref="L11:M11"/>
    <mergeCell ref="B4:C15"/>
    <mergeCell ref="F4:K4"/>
    <mergeCell ref="F5:K5"/>
    <mergeCell ref="F6:K6"/>
    <mergeCell ref="F7:K7"/>
    <mergeCell ref="F12:K12"/>
    <mergeCell ref="W1:AE1"/>
    <mergeCell ref="S4:V4"/>
    <mergeCell ref="S5:V5"/>
    <mergeCell ref="S6:V6"/>
    <mergeCell ref="R2:S2"/>
    <mergeCell ref="P8:R8"/>
    <mergeCell ref="P9:R9"/>
    <mergeCell ref="L3:M3"/>
    <mergeCell ref="P4:R4"/>
    <mergeCell ref="P5:R5"/>
    <mergeCell ref="L4:M4"/>
    <mergeCell ref="L5:M5"/>
    <mergeCell ref="N3:O3"/>
    <mergeCell ref="N4:O4"/>
    <mergeCell ref="N5:O5"/>
    <mergeCell ref="P6:R6"/>
    <mergeCell ref="L6:M6"/>
    <mergeCell ref="L7:M7"/>
    <mergeCell ref="L8:M8"/>
    <mergeCell ref="L9:M9"/>
    <mergeCell ref="S8:V8"/>
    <mergeCell ref="S9:V9"/>
    <mergeCell ref="I1:V1"/>
    <mergeCell ref="F3:K3"/>
    <mergeCell ref="D4:E9"/>
    <mergeCell ref="D10:E15"/>
    <mergeCell ref="D16:E18"/>
    <mergeCell ref="F13:K13"/>
    <mergeCell ref="F14:K14"/>
    <mergeCell ref="F15:K15"/>
    <mergeCell ref="F22:K22"/>
    <mergeCell ref="F23:K23"/>
    <mergeCell ref="F16:K16"/>
    <mergeCell ref="F17:K17"/>
    <mergeCell ref="F18:K18"/>
    <mergeCell ref="F19:K19"/>
    <mergeCell ref="F20:K20"/>
    <mergeCell ref="F21:K21"/>
    <mergeCell ref="P11:R11"/>
    <mergeCell ref="L13:M13"/>
    <mergeCell ref="P16:R16"/>
    <mergeCell ref="S18:V18"/>
    <mergeCell ref="S20:V20"/>
    <mergeCell ref="S21:V21"/>
    <mergeCell ref="P20:R20"/>
    <mergeCell ref="P21:R21"/>
    <mergeCell ref="P17:R17"/>
    <mergeCell ref="P18:R18"/>
    <mergeCell ref="P19:R19"/>
    <mergeCell ref="N17:O17"/>
    <mergeCell ref="N18:O18"/>
    <mergeCell ref="N20:O20"/>
    <mergeCell ref="S14:V14"/>
    <mergeCell ref="S15:V15"/>
    <mergeCell ref="L14:M14"/>
    <mergeCell ref="L15:M15"/>
    <mergeCell ref="P14:R14"/>
    <mergeCell ref="P15:R15"/>
    <mergeCell ref="N14:O14"/>
    <mergeCell ref="N15:O15"/>
    <mergeCell ref="P12:R12"/>
    <mergeCell ref="P13:R13"/>
    <mergeCell ref="S23:V23"/>
    <mergeCell ref="S24:V24"/>
    <mergeCell ref="S25:V25"/>
    <mergeCell ref="P22:R22"/>
    <mergeCell ref="P23:R23"/>
    <mergeCell ref="P24:R24"/>
    <mergeCell ref="P25:R25"/>
    <mergeCell ref="B28:E28"/>
    <mergeCell ref="N26:O26"/>
    <mergeCell ref="N27:O27"/>
    <mergeCell ref="N28:O28"/>
    <mergeCell ref="F26:K26"/>
    <mergeCell ref="F27:K27"/>
    <mergeCell ref="F28:K28"/>
    <mergeCell ref="L26:M26"/>
    <mergeCell ref="L27:M27"/>
    <mergeCell ref="L28:M28"/>
    <mergeCell ref="AF2:AF3"/>
    <mergeCell ref="B26:E26"/>
    <mergeCell ref="B27:E27"/>
    <mergeCell ref="L16:M16"/>
    <mergeCell ref="L17:M17"/>
    <mergeCell ref="L18:M18"/>
    <mergeCell ref="L19:M19"/>
    <mergeCell ref="L20:M20"/>
    <mergeCell ref="L21:M21"/>
    <mergeCell ref="N16:O16"/>
    <mergeCell ref="N22:O22"/>
    <mergeCell ref="N23:O23"/>
    <mergeCell ref="N24:O24"/>
    <mergeCell ref="N21:O21"/>
    <mergeCell ref="N19:O19"/>
    <mergeCell ref="N10:O10"/>
    <mergeCell ref="N11:O11"/>
    <mergeCell ref="N12:O12"/>
    <mergeCell ref="N13:O13"/>
    <mergeCell ref="N6:O6"/>
    <mergeCell ref="N7:O7"/>
    <mergeCell ref="N8:O8"/>
    <mergeCell ref="N9:O9"/>
    <mergeCell ref="S22:V22"/>
    <mergeCell ref="B33:V33"/>
    <mergeCell ref="B29:E30"/>
    <mergeCell ref="F29:K29"/>
    <mergeCell ref="L29:O29"/>
    <mergeCell ref="P29:R29"/>
    <mergeCell ref="S29:V29"/>
    <mergeCell ref="F30:K30"/>
    <mergeCell ref="L30:O30"/>
    <mergeCell ref="P30:R30"/>
    <mergeCell ref="S30:V30"/>
  </mergeCells>
  <phoneticPr fontId="2"/>
  <conditionalFormatting sqref="I1:AE1">
    <cfRule type="cellIs" dxfId="3" priority="1" stopIfTrue="1" operator="notEqual">
      <formula>""</formula>
    </cfRule>
  </conditionalFormatting>
  <dataValidations count="1">
    <dataValidation type="list" allowBlank="1" showInputMessage="1" showErrorMessage="1" sqref="W4:AE30" xr:uid="{00000000-0002-0000-0400-000000000000}">
      <formula1>$AL$4:$AM$4</formula1>
    </dataValidation>
  </dataValidations>
  <pageMargins left="0.17" right="0.17" top="0.31" bottom="0.3" header="0.17" footer="0.17"/>
  <pageSetup paperSize="9" scale="88" orientation="landscape"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DC333"/>
  <sheetViews>
    <sheetView showGridLines="0" showRowColHeaders="0" workbookViewId="0">
      <selection activeCell="D2" sqref="D2"/>
    </sheetView>
  </sheetViews>
  <sheetFormatPr defaultRowHeight="12.75" customHeight="1" x14ac:dyDescent="0.15"/>
  <cols>
    <col min="1" max="1" width="3.75" style="13" customWidth="1"/>
    <col min="2" max="2" width="33.875" style="13" customWidth="1"/>
    <col min="3" max="3" width="35.5" style="13" customWidth="1"/>
    <col min="4" max="4" width="8" style="13" customWidth="1"/>
    <col min="5" max="5" width="10.75" style="13" customWidth="1"/>
    <col min="6" max="6" width="60.875" style="13" customWidth="1"/>
    <col min="7" max="7" width="19.5" style="13" customWidth="1"/>
    <col min="8" max="8" width="10.625" style="13" customWidth="1"/>
    <col min="9" max="9" width="3.875" style="13" customWidth="1"/>
    <col min="10" max="10" width="3.75" style="13" customWidth="1"/>
    <col min="11" max="11" width="23" style="13" customWidth="1"/>
    <col min="12" max="12" width="20.875" style="13" customWidth="1"/>
    <col min="13" max="13" width="8.25" style="13" customWidth="1"/>
    <col min="14" max="14" width="11.25" style="13" customWidth="1"/>
    <col min="15" max="15" width="13.875" style="13" customWidth="1"/>
    <col min="16" max="17" width="2" style="13" customWidth="1"/>
    <col min="18" max="44" width="11.375" style="13" customWidth="1"/>
    <col min="45" max="45" width="10.5" style="13" customWidth="1"/>
    <col min="46" max="46" width="24.125" style="13" customWidth="1"/>
    <col min="47" max="47" width="21.75" style="13" customWidth="1"/>
    <col min="48" max="52" width="9" style="13"/>
    <col min="53" max="53" width="16.875" style="13" customWidth="1"/>
    <col min="54" max="54" width="13" style="13" customWidth="1"/>
    <col min="55" max="55" width="7.5" style="13" customWidth="1"/>
    <col min="56" max="59" width="2.375" style="13" customWidth="1"/>
    <col min="60" max="70" width="4.125" style="13" customWidth="1"/>
    <col min="71" max="91" width="9" style="13"/>
    <col min="92" max="107" width="9" style="104"/>
    <col min="108" max="16384" width="9" style="13"/>
  </cols>
  <sheetData>
    <row r="1" spans="1:71" ht="17.25" customHeight="1" x14ac:dyDescent="0.15">
      <c r="A1" s="72" t="s">
        <v>228</v>
      </c>
      <c r="B1" s="101"/>
      <c r="C1" s="101"/>
      <c r="E1" s="389" t="str">
        <f>"Ver."&amp;改訂履歴!F1</f>
        <v>Ver.1</v>
      </c>
      <c r="F1" s="115"/>
      <c r="G1" s="104"/>
      <c r="H1" s="104"/>
      <c r="I1" s="104"/>
      <c r="J1" s="104"/>
      <c r="K1" s="106" t="s">
        <v>229</v>
      </c>
      <c r="L1" s="106" t="s">
        <v>230</v>
      </c>
      <c r="M1" s="106" t="s">
        <v>448</v>
      </c>
      <c r="N1" s="106" t="s">
        <v>448</v>
      </c>
      <c r="O1" s="104"/>
      <c r="P1" s="104"/>
      <c r="Q1" s="104"/>
      <c r="R1" s="106" t="s">
        <v>442</v>
      </c>
      <c r="S1" s="106"/>
      <c r="T1" s="106">
        <v>1</v>
      </c>
      <c r="U1" s="106">
        <v>2</v>
      </c>
      <c r="V1" s="106">
        <v>3</v>
      </c>
      <c r="W1" s="106">
        <v>4</v>
      </c>
      <c r="X1" s="106">
        <v>5</v>
      </c>
      <c r="Y1" s="106">
        <v>6</v>
      </c>
      <c r="Z1" s="106">
        <v>7</v>
      </c>
      <c r="AA1" s="106">
        <v>8</v>
      </c>
      <c r="AB1" s="106">
        <v>9</v>
      </c>
      <c r="AC1" s="106">
        <v>10</v>
      </c>
      <c r="AD1" s="106">
        <v>11</v>
      </c>
      <c r="AE1" s="106">
        <v>12</v>
      </c>
      <c r="AF1" s="106">
        <v>13</v>
      </c>
      <c r="AG1" s="106">
        <v>14</v>
      </c>
      <c r="AH1" s="106">
        <v>15</v>
      </c>
      <c r="AI1" s="106">
        <v>16</v>
      </c>
      <c r="AJ1" s="106">
        <v>17</v>
      </c>
      <c r="AK1" s="106">
        <v>18</v>
      </c>
      <c r="AL1" s="106">
        <v>19</v>
      </c>
      <c r="AM1" s="106">
        <v>20</v>
      </c>
      <c r="AN1" s="106">
        <v>21</v>
      </c>
      <c r="AO1" s="106">
        <v>22</v>
      </c>
      <c r="AP1" s="106">
        <v>23</v>
      </c>
      <c r="AQ1" s="106">
        <v>24</v>
      </c>
      <c r="AR1" s="106" t="s">
        <v>841</v>
      </c>
      <c r="AS1" s="104"/>
      <c r="AT1" s="104" t="str">
        <f>K1</f>
        <v>名称など</v>
      </c>
      <c r="AU1" s="104" t="str">
        <f>L1</f>
        <v>型　　　式</v>
      </c>
      <c r="AV1" s="104" t="str">
        <f>M1</f>
        <v>1Setあたり</v>
      </c>
      <c r="AW1" s="104"/>
      <c r="AX1" s="104"/>
      <c r="AY1" s="104"/>
      <c r="AZ1" s="104"/>
      <c r="BA1" s="106" t="s">
        <v>229</v>
      </c>
      <c r="BB1" s="106" t="s">
        <v>230</v>
      </c>
      <c r="BC1" s="106" t="s">
        <v>448</v>
      </c>
      <c r="BD1" s="104"/>
      <c r="BE1" s="104"/>
      <c r="BF1" s="104"/>
      <c r="BG1" s="104"/>
      <c r="BH1" s="106" t="s">
        <v>442</v>
      </c>
      <c r="BI1" s="106"/>
      <c r="BJ1" s="106">
        <v>1</v>
      </c>
      <c r="BK1" s="106">
        <v>2</v>
      </c>
      <c r="BL1" s="106">
        <v>3</v>
      </c>
      <c r="BM1" s="106">
        <v>4</v>
      </c>
      <c r="BN1" s="106">
        <v>5</v>
      </c>
      <c r="BO1" s="106">
        <v>6</v>
      </c>
      <c r="BP1" s="106">
        <v>7</v>
      </c>
      <c r="BQ1" s="106">
        <v>8</v>
      </c>
      <c r="BR1" s="106">
        <v>9</v>
      </c>
      <c r="BS1" s="104"/>
    </row>
    <row r="2" spans="1:71" ht="20.25" customHeight="1" x14ac:dyDescent="0.15">
      <c r="A2" s="101"/>
      <c r="B2" s="101"/>
      <c r="C2" s="156" t="s">
        <v>231</v>
      </c>
      <c r="D2" s="157">
        <v>1</v>
      </c>
      <c r="E2" s="158" t="s">
        <v>436</v>
      </c>
      <c r="F2" s="115"/>
      <c r="G2" s="104"/>
      <c r="H2" s="104"/>
      <c r="I2" s="104"/>
      <c r="J2" s="104"/>
      <c r="K2" s="104" t="s">
        <v>842</v>
      </c>
      <c r="L2" s="104" t="str">
        <f>ベース!E3</f>
        <v>必須項目に入力漏れがあります</v>
      </c>
      <c r="M2" s="104">
        <v>1</v>
      </c>
      <c r="N2" s="104">
        <v>1</v>
      </c>
      <c r="O2" s="104"/>
      <c r="P2" s="104"/>
      <c r="Q2" s="104"/>
      <c r="R2" s="104"/>
      <c r="S2" s="104"/>
      <c r="T2" s="104" t="str">
        <f>IF(仕様書作成!K8="","",仕様書作成!K8)</f>
        <v/>
      </c>
      <c r="U2" s="104" t="str">
        <f>IF(仕様書作成!L8="","",仕様書作成!L8)</f>
        <v/>
      </c>
      <c r="V2" s="104" t="str">
        <f>IF(仕様書作成!M8="","",仕様書作成!M8)</f>
        <v/>
      </c>
      <c r="W2" s="104" t="str">
        <f>IF(仕様書作成!N8="","",仕様書作成!N8)</f>
        <v/>
      </c>
      <c r="X2" s="104" t="str">
        <f>IF(仕様書作成!O8="","",仕様書作成!O8)</f>
        <v/>
      </c>
      <c r="Y2" s="104" t="str">
        <f>IF(仕様書作成!P8="","",仕様書作成!P8)</f>
        <v/>
      </c>
      <c r="Z2" s="104" t="str">
        <f>IF(仕様書作成!Q8="","",仕様書作成!Q8)</f>
        <v/>
      </c>
      <c r="AA2" s="104" t="str">
        <f>IF(仕様書作成!R8="","",仕様書作成!R8)</f>
        <v/>
      </c>
      <c r="AB2" s="104" t="str">
        <f>IF(仕様書作成!S8="","",仕様書作成!S8)</f>
        <v/>
      </c>
      <c r="AC2" s="104" t="str">
        <f>IF(仕様書作成!T8="","",仕様書作成!T8)</f>
        <v/>
      </c>
      <c r="AD2" s="104" t="str">
        <f>IF(仕様書作成!U8="","",仕様書作成!U8)</f>
        <v/>
      </c>
      <c r="AE2" s="104" t="str">
        <f>IF(仕様書作成!V8="","",仕様書作成!V8)</f>
        <v/>
      </c>
      <c r="AF2" s="104" t="str">
        <f>IF(仕様書作成!W8="","",仕様書作成!W8)</f>
        <v/>
      </c>
      <c r="AG2" s="104" t="str">
        <f>IF(仕様書作成!X8="","",仕様書作成!X8)</f>
        <v/>
      </c>
      <c r="AH2" s="104" t="str">
        <f>IF(仕様書作成!Y8="","",仕様書作成!Y8)</f>
        <v/>
      </c>
      <c r="AI2" s="104" t="str">
        <f>IF(仕様書作成!Z8="","",仕様書作成!Z8)</f>
        <v/>
      </c>
      <c r="AJ2" s="104" t="str">
        <f>IF(仕様書作成!AA8="","",仕様書作成!AA8)</f>
        <v/>
      </c>
      <c r="AK2" s="104" t="str">
        <f>IF(仕様書作成!AB8="","",仕様書作成!AB8)</f>
        <v/>
      </c>
      <c r="AL2" s="104" t="str">
        <f>IF(仕様書作成!AC8="","",仕様書作成!AC8)</f>
        <v/>
      </c>
      <c r="AM2" s="104" t="str">
        <f>IF(仕様書作成!AD8="","",仕様書作成!AD8)</f>
        <v/>
      </c>
      <c r="AN2" s="104" t="str">
        <f>IF(仕様書作成!AE8="","",仕様書作成!AE8)</f>
        <v/>
      </c>
      <c r="AO2" s="104" t="str">
        <f>IF(仕様書作成!AF8="","",仕様書作成!AF8)</f>
        <v/>
      </c>
      <c r="AP2" s="104" t="str">
        <f>IF(仕様書作成!AG8="","",仕様書作成!AG8)</f>
        <v/>
      </c>
      <c r="AQ2" s="104" t="str">
        <f>IF(仕様書作成!AH8="","",仕様書作成!AH8)</f>
        <v/>
      </c>
      <c r="AR2" s="104"/>
      <c r="AS2" s="104"/>
      <c r="AT2" s="104" t="str">
        <f t="shared" ref="AT2:AT26" si="0">K2</f>
        <v>マニホールドベース</v>
      </c>
      <c r="AU2" s="104" t="str">
        <f t="shared" ref="AU2:AU26" si="1">L2</f>
        <v>必須項目に入力漏れがあります</v>
      </c>
      <c r="AV2" s="104">
        <f t="shared" ref="AV2:AV26" si="2">M2</f>
        <v>1</v>
      </c>
      <c r="AW2" s="104"/>
      <c r="AX2" s="104"/>
      <c r="AY2" s="104"/>
      <c r="AZ2" s="104"/>
      <c r="BA2" s="104" t="str">
        <f>IF(K122="","",K122)</f>
        <v>デジタル入力ユニット</v>
      </c>
      <c r="BB2" s="104" t="str">
        <f t="shared" ref="BB2:BR2" si="3">IF(L122="","",L122)</f>
        <v>EX600-DXPB</v>
      </c>
      <c r="BC2" s="104" t="str">
        <f t="shared" si="3"/>
        <v/>
      </c>
      <c r="BD2" s="104" t="str">
        <f t="shared" si="3"/>
        <v/>
      </c>
      <c r="BE2" s="104" t="str">
        <f t="shared" si="3"/>
        <v/>
      </c>
      <c r="BF2" s="104" t="str">
        <f t="shared" si="3"/>
        <v/>
      </c>
      <c r="BG2" s="104" t="str">
        <f t="shared" si="3"/>
        <v/>
      </c>
      <c r="BH2" s="104" t="str">
        <f t="shared" si="3"/>
        <v/>
      </c>
      <c r="BI2" s="104" t="str">
        <f t="shared" si="3"/>
        <v/>
      </c>
      <c r="BJ2" s="104" t="str">
        <f t="shared" si="3"/>
        <v/>
      </c>
      <c r="BK2" s="104" t="str">
        <f t="shared" si="3"/>
        <v/>
      </c>
      <c r="BL2" s="104" t="str">
        <f t="shared" si="3"/>
        <v/>
      </c>
      <c r="BM2" s="104" t="str">
        <f t="shared" si="3"/>
        <v/>
      </c>
      <c r="BN2" s="104" t="str">
        <f t="shared" si="3"/>
        <v/>
      </c>
      <c r="BO2" s="104" t="str">
        <f t="shared" si="3"/>
        <v/>
      </c>
      <c r="BP2" s="104" t="str">
        <f t="shared" si="3"/>
        <v/>
      </c>
      <c r="BQ2" s="104" t="str">
        <f t="shared" si="3"/>
        <v/>
      </c>
      <c r="BR2" s="104" t="str">
        <f t="shared" si="3"/>
        <v/>
      </c>
      <c r="BS2" s="104"/>
    </row>
    <row r="3" spans="1:71" ht="13.5" customHeight="1" x14ac:dyDescent="0.15">
      <c r="A3" s="101"/>
      <c r="B3" s="382" t="str">
        <f>IF(OR(仕様書作成!R6&lt;&gt;"",仕様書作成!Z6&lt;&gt;""),発注情報!F3,IF(OR('I Oユニット部選択'!I1&lt;&gt;"",'I Oユニット部選択'!W1&lt;&gt;""),発注情報!F4,""))</f>
        <v/>
      </c>
      <c r="C3" s="13" t="s">
        <v>716</v>
      </c>
      <c r="F3" s="104" t="s">
        <v>899</v>
      </c>
      <c r="G3" s="104" t="str">
        <f>IF(COUNTIF(O3,"*SY51*"),$H$3,IF(COUNTIF(O3,"*SY52*"),$H$4,IF(COUNTIF(O3,"*SY53*"),$H$5,IF(COUNTIF(O3,"*SY54*"),$H$6,IF(COUNTIF(O3,"*SY55*"),$H$7,IF(COUNTIF(O3,"*78*"),$H$12,IF(COUNTIF(O3,"*79*"),$H$13,"")))))))</f>
        <v/>
      </c>
      <c r="H3" s="104" t="s">
        <v>793</v>
      </c>
      <c r="I3" s="104"/>
      <c r="J3" s="104">
        <v>1</v>
      </c>
      <c r="K3" s="104" t="str">
        <f t="shared" ref="K3:K26" si="4">IF(G3="",P3,G3)</f>
        <v/>
      </c>
      <c r="L3" s="104" t="str">
        <f>O3</f>
        <v/>
      </c>
      <c r="M3" s="104" t="str">
        <f t="shared" ref="M3:M26" si="5">IF(L3="","",COUNTIF($O$3:$O$26,$L3))</f>
        <v/>
      </c>
      <c r="N3" s="104" t="str">
        <f>IF(OR(L3="",L3=$L$27,L3=$L$28,L3=$L$29,L3=$L$30,L3=$L$31,L3=$L$32,L3=$L$34,L3=$L$35,L3=$L$36,L3=$L$37,L3=$L$38,L3=$L$39),"",COUNTIF($O$3:$O$26,$L3))</f>
        <v/>
      </c>
      <c r="O3" s="104" t="str">
        <f>仕様書作成!K8</f>
        <v/>
      </c>
      <c r="P3" s="104" t="str">
        <f>IF(COUNTIF(O3,"*同時*"),$H$14,IF(COUNTIF(O3,"*型式*"),$H$14,IF(COUNTIF(O3,"*26*"),$H$11,IF(COUNTIF(O3,"*SY5A*"),$H$8,IF(COUNTIF(O3,"*SY5B*"),$H$9,IF(COUNTIF(O3,"*SY5C*"),$H$10,""))))))</f>
        <v/>
      </c>
      <c r="Q3" s="104"/>
      <c r="R3" s="104"/>
      <c r="S3" s="104"/>
      <c r="T3" s="104" t="str">
        <f t="shared" ref="T3:AI18" si="6">IF($L3="","",IF($L3=T$2,"O",""))</f>
        <v/>
      </c>
      <c r="U3" s="104" t="str">
        <f t="shared" si="6"/>
        <v/>
      </c>
      <c r="V3" s="104" t="str">
        <f t="shared" si="6"/>
        <v/>
      </c>
      <c r="W3" s="104" t="str">
        <f t="shared" si="6"/>
        <v/>
      </c>
      <c r="X3" s="104" t="str">
        <f t="shared" si="6"/>
        <v/>
      </c>
      <c r="Y3" s="104" t="str">
        <f t="shared" si="6"/>
        <v/>
      </c>
      <c r="Z3" s="104" t="str">
        <f t="shared" si="6"/>
        <v/>
      </c>
      <c r="AA3" s="104" t="str">
        <f t="shared" si="6"/>
        <v/>
      </c>
      <c r="AB3" s="104" t="str">
        <f t="shared" si="6"/>
        <v/>
      </c>
      <c r="AC3" s="104" t="str">
        <f t="shared" si="6"/>
        <v/>
      </c>
      <c r="AD3" s="104" t="str">
        <f t="shared" si="6"/>
        <v/>
      </c>
      <c r="AE3" s="104" t="str">
        <f t="shared" si="6"/>
        <v/>
      </c>
      <c r="AF3" s="104" t="str">
        <f t="shared" si="6"/>
        <v/>
      </c>
      <c r="AG3" s="104" t="str">
        <f t="shared" si="6"/>
        <v/>
      </c>
      <c r="AH3" s="104" t="str">
        <f t="shared" si="6"/>
        <v/>
      </c>
      <c r="AI3" s="104" t="str">
        <f t="shared" si="6"/>
        <v/>
      </c>
      <c r="AJ3" s="104" t="str">
        <f t="shared" ref="AD3:AQ18" si="7">IF($L3="","",IF($L3=AJ$2,"O",""))</f>
        <v/>
      </c>
      <c r="AK3" s="104" t="str">
        <f t="shared" si="7"/>
        <v/>
      </c>
      <c r="AL3" s="104" t="str">
        <f t="shared" si="7"/>
        <v/>
      </c>
      <c r="AM3" s="104" t="str">
        <f t="shared" si="7"/>
        <v/>
      </c>
      <c r="AN3" s="104" t="str">
        <f t="shared" si="7"/>
        <v/>
      </c>
      <c r="AO3" s="104" t="str">
        <f t="shared" si="7"/>
        <v/>
      </c>
      <c r="AP3" s="104" t="str">
        <f t="shared" si="7"/>
        <v/>
      </c>
      <c r="AQ3" s="104" t="str">
        <f t="shared" si="7"/>
        <v/>
      </c>
      <c r="AR3" s="104"/>
      <c r="AS3" s="104"/>
      <c r="AT3" s="104" t="str">
        <f t="shared" si="0"/>
        <v/>
      </c>
      <c r="AU3" s="104" t="str">
        <f t="shared" si="1"/>
        <v/>
      </c>
      <c r="AV3" s="104" t="str">
        <f t="shared" si="2"/>
        <v/>
      </c>
      <c r="AW3" s="104"/>
      <c r="AX3" s="104"/>
      <c r="AY3" s="104"/>
      <c r="AZ3" s="104"/>
      <c r="BA3" s="104" t="str">
        <f t="shared" ref="BA3:BA30" si="8">IF(K123="","",K123)</f>
        <v>デジタル入力ユニット</v>
      </c>
      <c r="BB3" s="104" t="str">
        <f t="shared" ref="BB3:BB30" si="9">IF(L123="","",L123)</f>
        <v>EX600-DXPC</v>
      </c>
      <c r="BC3" s="104" t="str">
        <f t="shared" ref="BC3:BC28" si="10">IF(M123="","",M123)</f>
        <v/>
      </c>
      <c r="BD3" s="104" t="str">
        <f t="shared" ref="BD3:BD26" si="11">IF(N123="","",N123)</f>
        <v/>
      </c>
      <c r="BE3" s="104" t="str">
        <f t="shared" ref="BE3:BE26" si="12">IF(O123="","",O123)</f>
        <v/>
      </c>
      <c r="BF3" s="104" t="str">
        <f t="shared" ref="BF3:BF26" si="13">IF(P123="","",P123)</f>
        <v/>
      </c>
      <c r="BG3" s="104" t="str">
        <f t="shared" ref="BG3:BG26" si="14">IF(Q123="","",Q123)</f>
        <v/>
      </c>
      <c r="BH3" s="104" t="str">
        <f t="shared" ref="BH3:BH26" si="15">IF(R123="","",R123)</f>
        <v/>
      </c>
      <c r="BI3" s="104" t="str">
        <f t="shared" ref="BI3:BI26" si="16">IF(S123="","",S123)</f>
        <v/>
      </c>
      <c r="BJ3" s="104" t="str">
        <f t="shared" ref="BJ3:BJ25" si="17">IF(T123="","",T123)</f>
        <v/>
      </c>
      <c r="BK3" s="104" t="str">
        <f t="shared" ref="BK3:BK25" si="18">IF(U123="","",U123)</f>
        <v/>
      </c>
      <c r="BL3" s="104" t="str">
        <f t="shared" ref="BL3:BL25" si="19">IF(V123="","",V123)</f>
        <v/>
      </c>
      <c r="BM3" s="104" t="str">
        <f t="shared" ref="BM3:BM25" si="20">IF(W123="","",W123)</f>
        <v/>
      </c>
      <c r="BN3" s="104" t="str">
        <f t="shared" ref="BN3:BN25" si="21">IF(X123="","",X123)</f>
        <v/>
      </c>
      <c r="BO3" s="104" t="str">
        <f t="shared" ref="BO3:BO25" si="22">IF(Y123="","",Y123)</f>
        <v/>
      </c>
      <c r="BP3" s="104" t="str">
        <f t="shared" ref="BP3:BP25" si="23">IF(Z123="","",Z123)</f>
        <v/>
      </c>
      <c r="BQ3" s="104" t="str">
        <f t="shared" ref="BQ3:BQ25" si="24">IF(AA123="","",AA123)</f>
        <v/>
      </c>
      <c r="BR3" s="104" t="str">
        <f t="shared" ref="BR3:BR25" si="25">IF(AB123="","",AB123)</f>
        <v/>
      </c>
      <c r="BS3" s="104"/>
    </row>
    <row r="4" spans="1:71" ht="18" customHeight="1" x14ac:dyDescent="0.15">
      <c r="A4" s="159"/>
      <c r="B4" s="160" t="s">
        <v>232</v>
      </c>
      <c r="C4" s="160" t="s">
        <v>233</v>
      </c>
      <c r="D4" s="159" t="s">
        <v>435</v>
      </c>
      <c r="E4" s="159" t="s">
        <v>234</v>
      </c>
      <c r="F4" s="104" t="s">
        <v>905</v>
      </c>
      <c r="G4" s="104" t="str">
        <f t="shared" ref="G4:G26" si="26">IF(COUNTIF(O4,"*SY51*"),$H$3,IF(COUNTIF(O4,"*SY52*"),$H$4,IF(COUNTIF(O4,"*SY53*"),$H$5,IF(COUNTIF(O4,"*SY54*"),$H$6,IF(COUNTIF(O4,"*SY55*"),$H$7,IF(COUNTIF(O4,"*78*"),$H$12,IF(COUNTIF(O4,"*79*"),$H$13,"")))))))</f>
        <v/>
      </c>
      <c r="H4" s="104" t="s">
        <v>794</v>
      </c>
      <c r="I4" s="104"/>
      <c r="J4" s="104">
        <v>2</v>
      </c>
      <c r="K4" s="104" t="str">
        <f t="shared" si="4"/>
        <v/>
      </c>
      <c r="L4" s="104" t="str">
        <f>IF(O4=O3,"",O4)</f>
        <v/>
      </c>
      <c r="M4" s="104" t="str">
        <f t="shared" si="5"/>
        <v/>
      </c>
      <c r="N4" s="104" t="str">
        <f t="shared" ref="N4:N26" si="27">IF(OR(L4="",L4=$L$27,L4=$L$28,L4=$L$29,L4=$L$30,L4=$L$31,L4=$L$32,L4=$L$34,L4=$L$35,L4=$L$36,L4=$L$37,L4=$L$38,L4=$L$39),"",COUNTIF($O$3:$O$26,$L4))</f>
        <v/>
      </c>
      <c r="O4" s="104" t="str">
        <f>仕様書作成!L8</f>
        <v/>
      </c>
      <c r="P4" s="104" t="str">
        <f t="shared" ref="P4:P26" si="28">IF(COUNTIF(O4,"*同時*"),$H$14,IF(COUNTIF(O4,"*型式*"),$H$14,IF(COUNTIF(O4,"*26*"),$H$11,IF(COUNTIF(O4,"*SY5A*"),$H$8,IF(COUNTIF(O4,"*SY5B*"),$H$9,IF(COUNTIF(O4,"*SY5C*"),$H$10,""))))))</f>
        <v/>
      </c>
      <c r="Q4" s="104"/>
      <c r="R4" s="104"/>
      <c r="S4" s="104"/>
      <c r="T4" s="104" t="str">
        <f t="shared" si="6"/>
        <v/>
      </c>
      <c r="U4" s="104" t="str">
        <f t="shared" si="6"/>
        <v/>
      </c>
      <c r="V4" s="104" t="str">
        <f t="shared" si="6"/>
        <v/>
      </c>
      <c r="W4" s="104" t="str">
        <f t="shared" si="6"/>
        <v/>
      </c>
      <c r="X4" s="104" t="str">
        <f t="shared" si="6"/>
        <v/>
      </c>
      <c r="Y4" s="104" t="str">
        <f t="shared" si="6"/>
        <v/>
      </c>
      <c r="Z4" s="104" t="str">
        <f t="shared" si="6"/>
        <v/>
      </c>
      <c r="AA4" s="104" t="str">
        <f t="shared" si="6"/>
        <v/>
      </c>
      <c r="AB4" s="104" t="str">
        <f t="shared" si="6"/>
        <v/>
      </c>
      <c r="AC4" s="104" t="str">
        <f t="shared" si="6"/>
        <v/>
      </c>
      <c r="AD4" s="104" t="str">
        <f t="shared" si="7"/>
        <v/>
      </c>
      <c r="AE4" s="104" t="str">
        <f t="shared" si="7"/>
        <v/>
      </c>
      <c r="AF4" s="104" t="str">
        <f t="shared" si="7"/>
        <v/>
      </c>
      <c r="AG4" s="104" t="str">
        <f t="shared" si="7"/>
        <v/>
      </c>
      <c r="AH4" s="104" t="str">
        <f t="shared" si="7"/>
        <v/>
      </c>
      <c r="AI4" s="104" t="str">
        <f t="shared" si="7"/>
        <v/>
      </c>
      <c r="AJ4" s="104" t="str">
        <f t="shared" si="7"/>
        <v/>
      </c>
      <c r="AK4" s="104" t="str">
        <f t="shared" si="7"/>
        <v/>
      </c>
      <c r="AL4" s="104" t="str">
        <f t="shared" si="7"/>
        <v/>
      </c>
      <c r="AM4" s="104" t="str">
        <f t="shared" si="7"/>
        <v/>
      </c>
      <c r="AN4" s="104" t="str">
        <f t="shared" si="7"/>
        <v/>
      </c>
      <c r="AO4" s="104" t="str">
        <f t="shared" si="7"/>
        <v/>
      </c>
      <c r="AP4" s="104" t="str">
        <f t="shared" si="7"/>
        <v/>
      </c>
      <c r="AQ4" s="104" t="str">
        <f t="shared" si="7"/>
        <v/>
      </c>
      <c r="AR4" s="104"/>
      <c r="AS4" s="104"/>
      <c r="AT4" s="104" t="str">
        <f t="shared" si="0"/>
        <v/>
      </c>
      <c r="AU4" s="104" t="str">
        <f t="shared" si="1"/>
        <v/>
      </c>
      <c r="AV4" s="104" t="str">
        <f t="shared" si="2"/>
        <v/>
      </c>
      <c r="AW4" s="104"/>
      <c r="AX4" s="104"/>
      <c r="AY4" s="104"/>
      <c r="AZ4" s="104"/>
      <c r="BA4" s="104" t="str">
        <f t="shared" si="8"/>
        <v>デジタル入力ユニット</v>
      </c>
      <c r="BB4" s="104" t="str">
        <f t="shared" si="9"/>
        <v>EX600-DXPC1</v>
      </c>
      <c r="BC4" s="104" t="str">
        <f t="shared" si="10"/>
        <v/>
      </c>
      <c r="BD4" s="104" t="str">
        <f t="shared" si="11"/>
        <v/>
      </c>
      <c r="BE4" s="104" t="str">
        <f t="shared" si="12"/>
        <v/>
      </c>
      <c r="BF4" s="104" t="str">
        <f t="shared" si="13"/>
        <v/>
      </c>
      <c r="BG4" s="104" t="str">
        <f t="shared" si="14"/>
        <v/>
      </c>
      <c r="BH4" s="104" t="str">
        <f t="shared" si="15"/>
        <v/>
      </c>
      <c r="BI4" s="104" t="str">
        <f t="shared" si="16"/>
        <v/>
      </c>
      <c r="BJ4" s="104" t="str">
        <f t="shared" si="17"/>
        <v/>
      </c>
      <c r="BK4" s="104" t="str">
        <f t="shared" si="18"/>
        <v/>
      </c>
      <c r="BL4" s="104" t="str">
        <f t="shared" si="19"/>
        <v/>
      </c>
      <c r="BM4" s="104" t="str">
        <f t="shared" si="20"/>
        <v/>
      </c>
      <c r="BN4" s="104" t="str">
        <f t="shared" si="21"/>
        <v/>
      </c>
      <c r="BO4" s="104" t="str">
        <f t="shared" si="22"/>
        <v/>
      </c>
      <c r="BP4" s="104" t="str">
        <f t="shared" si="23"/>
        <v/>
      </c>
      <c r="BQ4" s="104" t="str">
        <f t="shared" si="24"/>
        <v/>
      </c>
      <c r="BR4" s="104" t="str">
        <f t="shared" si="25"/>
        <v/>
      </c>
      <c r="BS4" s="104"/>
    </row>
    <row r="5" spans="1:71" ht="18" customHeight="1" x14ac:dyDescent="0.15">
      <c r="A5" s="161">
        <v>1</v>
      </c>
      <c r="B5" s="162" t="str">
        <f>IF(ISERROR(AT154)=TRUE,"",AT154)</f>
        <v>マニホールドベース</v>
      </c>
      <c r="C5" s="167" t="str">
        <f>IF(ISERROR(AU154)=TRUE,"",IF(B5="","",AU154))</f>
        <v>必須項目に入力漏れがあります</v>
      </c>
      <c r="D5" s="163">
        <f>IF(ISERROR(AV154)=TRUE,"",IF(C5="","",AV154))</f>
        <v>1</v>
      </c>
      <c r="E5" s="164">
        <f t="shared" ref="E5:E46" si="29">IF(D5="","",D5*$D$2)</f>
        <v>1</v>
      </c>
      <c r="F5" s="104"/>
      <c r="G5" s="104" t="str">
        <f t="shared" si="26"/>
        <v/>
      </c>
      <c r="H5" s="104" t="s">
        <v>795</v>
      </c>
      <c r="I5" s="104"/>
      <c r="J5" s="104">
        <v>3</v>
      </c>
      <c r="K5" s="104" t="str">
        <f t="shared" si="4"/>
        <v/>
      </c>
      <c r="L5" s="104" t="str">
        <f>IF(COUNTIF($O$3:O4,O5)&gt;=1,"",O5)</f>
        <v/>
      </c>
      <c r="M5" s="104" t="str">
        <f t="shared" si="5"/>
        <v/>
      </c>
      <c r="N5" s="104" t="str">
        <f t="shared" si="27"/>
        <v/>
      </c>
      <c r="O5" s="104" t="str">
        <f>仕様書作成!M8</f>
        <v/>
      </c>
      <c r="P5" s="104" t="str">
        <f t="shared" si="28"/>
        <v/>
      </c>
      <c r="Q5" s="104"/>
      <c r="R5" s="104"/>
      <c r="S5" s="104"/>
      <c r="T5" s="104" t="str">
        <f t="shared" si="6"/>
        <v/>
      </c>
      <c r="U5" s="104" t="str">
        <f t="shared" si="6"/>
        <v/>
      </c>
      <c r="V5" s="104" t="str">
        <f t="shared" si="6"/>
        <v/>
      </c>
      <c r="W5" s="104" t="str">
        <f t="shared" si="6"/>
        <v/>
      </c>
      <c r="X5" s="104" t="str">
        <f t="shared" si="6"/>
        <v/>
      </c>
      <c r="Y5" s="104" t="str">
        <f t="shared" si="6"/>
        <v/>
      </c>
      <c r="Z5" s="104" t="str">
        <f t="shared" si="6"/>
        <v/>
      </c>
      <c r="AA5" s="104" t="str">
        <f t="shared" si="6"/>
        <v/>
      </c>
      <c r="AB5" s="104" t="str">
        <f t="shared" si="6"/>
        <v/>
      </c>
      <c r="AC5" s="104" t="str">
        <f t="shared" si="6"/>
        <v/>
      </c>
      <c r="AD5" s="104" t="str">
        <f t="shared" si="7"/>
        <v/>
      </c>
      <c r="AE5" s="104" t="str">
        <f t="shared" si="7"/>
        <v/>
      </c>
      <c r="AF5" s="104" t="str">
        <f t="shared" si="7"/>
        <v/>
      </c>
      <c r="AG5" s="104" t="str">
        <f t="shared" si="7"/>
        <v/>
      </c>
      <c r="AH5" s="104" t="str">
        <f t="shared" si="7"/>
        <v/>
      </c>
      <c r="AI5" s="104" t="str">
        <f t="shared" si="7"/>
        <v/>
      </c>
      <c r="AJ5" s="104" t="str">
        <f t="shared" si="7"/>
        <v/>
      </c>
      <c r="AK5" s="104" t="str">
        <f t="shared" si="7"/>
        <v/>
      </c>
      <c r="AL5" s="104" t="str">
        <f t="shared" si="7"/>
        <v/>
      </c>
      <c r="AM5" s="104" t="str">
        <f t="shared" si="7"/>
        <v/>
      </c>
      <c r="AN5" s="104" t="str">
        <f t="shared" si="7"/>
        <v/>
      </c>
      <c r="AO5" s="104" t="str">
        <f t="shared" si="7"/>
        <v/>
      </c>
      <c r="AP5" s="104" t="str">
        <f t="shared" si="7"/>
        <v/>
      </c>
      <c r="AQ5" s="104" t="str">
        <f t="shared" si="7"/>
        <v/>
      </c>
      <c r="AR5" s="104"/>
      <c r="AS5" s="104"/>
      <c r="AT5" s="104" t="str">
        <f t="shared" si="0"/>
        <v/>
      </c>
      <c r="AU5" s="104" t="str">
        <f t="shared" si="1"/>
        <v/>
      </c>
      <c r="AV5" s="104" t="str">
        <f t="shared" si="2"/>
        <v/>
      </c>
      <c r="AW5" s="104"/>
      <c r="AX5" s="104"/>
      <c r="AY5" s="104"/>
      <c r="AZ5" s="104"/>
      <c r="BA5" s="104" t="str">
        <f t="shared" si="8"/>
        <v>デジタル入力ユニット</v>
      </c>
      <c r="BB5" s="104" t="str">
        <f t="shared" si="9"/>
        <v>EX600-DXPD</v>
      </c>
      <c r="BC5" s="104" t="str">
        <f t="shared" si="10"/>
        <v/>
      </c>
      <c r="BD5" s="104" t="str">
        <f t="shared" si="11"/>
        <v/>
      </c>
      <c r="BE5" s="104" t="str">
        <f t="shared" si="12"/>
        <v/>
      </c>
      <c r="BF5" s="104" t="str">
        <f t="shared" si="13"/>
        <v/>
      </c>
      <c r="BG5" s="104" t="str">
        <f t="shared" si="14"/>
        <v/>
      </c>
      <c r="BH5" s="104" t="str">
        <f t="shared" si="15"/>
        <v/>
      </c>
      <c r="BI5" s="104" t="str">
        <f t="shared" si="16"/>
        <v/>
      </c>
      <c r="BJ5" s="104" t="str">
        <f t="shared" si="17"/>
        <v/>
      </c>
      <c r="BK5" s="104" t="str">
        <f t="shared" si="18"/>
        <v/>
      </c>
      <c r="BL5" s="104" t="str">
        <f t="shared" si="19"/>
        <v/>
      </c>
      <c r="BM5" s="104" t="str">
        <f t="shared" si="20"/>
        <v/>
      </c>
      <c r="BN5" s="104" t="str">
        <f t="shared" si="21"/>
        <v/>
      </c>
      <c r="BO5" s="104" t="str">
        <f t="shared" si="22"/>
        <v/>
      </c>
      <c r="BP5" s="104" t="str">
        <f t="shared" si="23"/>
        <v/>
      </c>
      <c r="BQ5" s="104" t="str">
        <f t="shared" si="24"/>
        <v/>
      </c>
      <c r="BR5" s="104" t="str">
        <f t="shared" si="25"/>
        <v/>
      </c>
      <c r="BS5" s="104"/>
    </row>
    <row r="6" spans="1:71" ht="18" customHeight="1" x14ac:dyDescent="0.15">
      <c r="A6" s="161">
        <v>2</v>
      </c>
      <c r="B6" s="162" t="str">
        <f t="shared" ref="B6:B40" si="30">IF(ISERROR(AT155)=TRUE,"",AT155)</f>
        <v/>
      </c>
      <c r="C6" s="167" t="str">
        <f t="shared" ref="C6:C40" si="31">IF(ISERROR(AU155)=TRUE,"",IF(B6="","","*"&amp;AU155))</f>
        <v/>
      </c>
      <c r="D6" s="163" t="str">
        <f t="shared" ref="D6:D40" si="32">IF(ISERROR(AV155)=TRUE,"",IF(C6="","",AV155))</f>
        <v/>
      </c>
      <c r="E6" s="164" t="str">
        <f t="shared" si="29"/>
        <v/>
      </c>
      <c r="F6" s="104"/>
      <c r="G6" s="104" t="str">
        <f t="shared" si="26"/>
        <v/>
      </c>
      <c r="H6" s="104" t="s">
        <v>796</v>
      </c>
      <c r="I6" s="104"/>
      <c r="J6" s="104">
        <v>4</v>
      </c>
      <c r="K6" s="104" t="str">
        <f t="shared" si="4"/>
        <v/>
      </c>
      <c r="L6" s="104" t="str">
        <f>IF(COUNTIF($O$3:O5,O6)&gt;=1,"",O6)</f>
        <v/>
      </c>
      <c r="M6" s="104" t="str">
        <f t="shared" si="5"/>
        <v/>
      </c>
      <c r="N6" s="104" t="str">
        <f t="shared" si="27"/>
        <v/>
      </c>
      <c r="O6" s="104" t="str">
        <f>仕様書作成!N8</f>
        <v/>
      </c>
      <c r="P6" s="104" t="str">
        <f t="shared" si="28"/>
        <v/>
      </c>
      <c r="Q6" s="104"/>
      <c r="R6" s="104"/>
      <c r="S6" s="104"/>
      <c r="T6" s="104" t="str">
        <f t="shared" si="6"/>
        <v/>
      </c>
      <c r="U6" s="104" t="str">
        <f t="shared" si="6"/>
        <v/>
      </c>
      <c r="V6" s="104" t="str">
        <f t="shared" si="6"/>
        <v/>
      </c>
      <c r="W6" s="104" t="str">
        <f t="shared" si="6"/>
        <v/>
      </c>
      <c r="X6" s="104" t="str">
        <f t="shared" si="6"/>
        <v/>
      </c>
      <c r="Y6" s="104" t="str">
        <f t="shared" si="6"/>
        <v/>
      </c>
      <c r="Z6" s="104" t="str">
        <f t="shared" si="6"/>
        <v/>
      </c>
      <c r="AA6" s="104" t="str">
        <f t="shared" si="6"/>
        <v/>
      </c>
      <c r="AB6" s="104" t="str">
        <f t="shared" si="6"/>
        <v/>
      </c>
      <c r="AC6" s="104" t="str">
        <f t="shared" si="6"/>
        <v/>
      </c>
      <c r="AD6" s="104" t="str">
        <f t="shared" si="7"/>
        <v/>
      </c>
      <c r="AE6" s="104" t="str">
        <f t="shared" si="7"/>
        <v/>
      </c>
      <c r="AF6" s="104" t="str">
        <f t="shared" si="7"/>
        <v/>
      </c>
      <c r="AG6" s="104" t="str">
        <f t="shared" si="7"/>
        <v/>
      </c>
      <c r="AH6" s="104" t="str">
        <f t="shared" si="7"/>
        <v/>
      </c>
      <c r="AI6" s="104" t="str">
        <f t="shared" si="7"/>
        <v/>
      </c>
      <c r="AJ6" s="104" t="str">
        <f t="shared" si="7"/>
        <v/>
      </c>
      <c r="AK6" s="104" t="str">
        <f t="shared" si="7"/>
        <v/>
      </c>
      <c r="AL6" s="104" t="str">
        <f t="shared" si="7"/>
        <v/>
      </c>
      <c r="AM6" s="104" t="str">
        <f t="shared" si="7"/>
        <v/>
      </c>
      <c r="AN6" s="104" t="str">
        <f t="shared" si="7"/>
        <v/>
      </c>
      <c r="AO6" s="104" t="str">
        <f t="shared" si="7"/>
        <v/>
      </c>
      <c r="AP6" s="104" t="str">
        <f t="shared" si="7"/>
        <v/>
      </c>
      <c r="AQ6" s="104" t="str">
        <f t="shared" si="7"/>
        <v/>
      </c>
      <c r="AR6" s="104"/>
      <c r="AS6" s="104"/>
      <c r="AT6" s="104" t="str">
        <f t="shared" si="0"/>
        <v/>
      </c>
      <c r="AU6" s="104" t="str">
        <f t="shared" si="1"/>
        <v/>
      </c>
      <c r="AV6" s="104" t="str">
        <f t="shared" si="2"/>
        <v/>
      </c>
      <c r="AW6" s="104"/>
      <c r="AX6" s="104"/>
      <c r="AY6" s="104"/>
      <c r="AZ6" s="104"/>
      <c r="BA6" s="104" t="str">
        <f t="shared" si="8"/>
        <v>デジタル入力ユニット</v>
      </c>
      <c r="BB6" s="104" t="str">
        <f t="shared" si="9"/>
        <v>EX600-DXPE</v>
      </c>
      <c r="BC6" s="104" t="str">
        <f t="shared" si="10"/>
        <v/>
      </c>
      <c r="BD6" s="104" t="str">
        <f t="shared" si="11"/>
        <v/>
      </c>
      <c r="BE6" s="104" t="str">
        <f t="shared" si="12"/>
        <v/>
      </c>
      <c r="BF6" s="104" t="str">
        <f t="shared" si="13"/>
        <v/>
      </c>
      <c r="BG6" s="104" t="str">
        <f t="shared" si="14"/>
        <v/>
      </c>
      <c r="BH6" s="104" t="str">
        <f t="shared" si="15"/>
        <v/>
      </c>
      <c r="BI6" s="104" t="str">
        <f t="shared" si="16"/>
        <v/>
      </c>
      <c r="BJ6" s="104" t="str">
        <f t="shared" si="17"/>
        <v/>
      </c>
      <c r="BK6" s="104" t="str">
        <f t="shared" si="18"/>
        <v/>
      </c>
      <c r="BL6" s="104" t="str">
        <f t="shared" si="19"/>
        <v/>
      </c>
      <c r="BM6" s="104" t="str">
        <f t="shared" si="20"/>
        <v/>
      </c>
      <c r="BN6" s="104" t="str">
        <f t="shared" si="21"/>
        <v/>
      </c>
      <c r="BO6" s="104" t="str">
        <f t="shared" si="22"/>
        <v/>
      </c>
      <c r="BP6" s="104" t="str">
        <f t="shared" si="23"/>
        <v/>
      </c>
      <c r="BQ6" s="104" t="str">
        <f t="shared" si="24"/>
        <v/>
      </c>
      <c r="BR6" s="104" t="str">
        <f t="shared" si="25"/>
        <v/>
      </c>
      <c r="BS6" s="104"/>
    </row>
    <row r="7" spans="1:71" ht="18" customHeight="1" x14ac:dyDescent="0.15">
      <c r="A7" s="161">
        <v>3</v>
      </c>
      <c r="B7" s="162" t="str">
        <f t="shared" si="30"/>
        <v/>
      </c>
      <c r="C7" s="167" t="str">
        <f t="shared" si="31"/>
        <v/>
      </c>
      <c r="D7" s="163" t="str">
        <f t="shared" si="32"/>
        <v/>
      </c>
      <c r="E7" s="164" t="str">
        <f t="shared" si="29"/>
        <v/>
      </c>
      <c r="F7" s="104"/>
      <c r="G7" s="104" t="str">
        <f t="shared" si="26"/>
        <v/>
      </c>
      <c r="H7" s="104" t="s">
        <v>797</v>
      </c>
      <c r="I7" s="104"/>
      <c r="J7" s="104">
        <v>5</v>
      </c>
      <c r="K7" s="104" t="str">
        <f t="shared" si="4"/>
        <v/>
      </c>
      <c r="L7" s="104" t="str">
        <f>IF(COUNTIF($O$3:O6,O7)&gt;=1,"",O7)</f>
        <v/>
      </c>
      <c r="M7" s="104" t="str">
        <f t="shared" si="5"/>
        <v/>
      </c>
      <c r="N7" s="104" t="str">
        <f t="shared" si="27"/>
        <v/>
      </c>
      <c r="O7" s="104" t="str">
        <f>仕様書作成!O8</f>
        <v/>
      </c>
      <c r="P7" s="104" t="str">
        <f t="shared" si="28"/>
        <v/>
      </c>
      <c r="Q7" s="104"/>
      <c r="R7" s="104"/>
      <c r="S7" s="104"/>
      <c r="T7" s="104" t="str">
        <f t="shared" si="6"/>
        <v/>
      </c>
      <c r="U7" s="104" t="str">
        <f t="shared" si="6"/>
        <v/>
      </c>
      <c r="V7" s="104" t="str">
        <f t="shared" si="6"/>
        <v/>
      </c>
      <c r="W7" s="104" t="str">
        <f t="shared" si="6"/>
        <v/>
      </c>
      <c r="X7" s="104" t="str">
        <f t="shared" si="6"/>
        <v/>
      </c>
      <c r="Y7" s="104" t="str">
        <f t="shared" si="6"/>
        <v/>
      </c>
      <c r="Z7" s="104" t="str">
        <f t="shared" si="6"/>
        <v/>
      </c>
      <c r="AA7" s="104" t="str">
        <f t="shared" si="6"/>
        <v/>
      </c>
      <c r="AB7" s="104" t="str">
        <f t="shared" si="6"/>
        <v/>
      </c>
      <c r="AC7" s="104" t="str">
        <f t="shared" si="6"/>
        <v/>
      </c>
      <c r="AD7" s="104" t="str">
        <f t="shared" si="7"/>
        <v/>
      </c>
      <c r="AE7" s="104" t="str">
        <f t="shared" si="7"/>
        <v/>
      </c>
      <c r="AF7" s="104" t="str">
        <f t="shared" si="7"/>
        <v/>
      </c>
      <c r="AG7" s="104" t="str">
        <f t="shared" si="7"/>
        <v/>
      </c>
      <c r="AH7" s="104" t="str">
        <f t="shared" si="7"/>
        <v/>
      </c>
      <c r="AI7" s="104" t="str">
        <f t="shared" si="7"/>
        <v/>
      </c>
      <c r="AJ7" s="104" t="str">
        <f t="shared" si="7"/>
        <v/>
      </c>
      <c r="AK7" s="104" t="str">
        <f t="shared" si="7"/>
        <v/>
      </c>
      <c r="AL7" s="104" t="str">
        <f t="shared" si="7"/>
        <v/>
      </c>
      <c r="AM7" s="104" t="str">
        <f t="shared" si="7"/>
        <v/>
      </c>
      <c r="AN7" s="104" t="str">
        <f t="shared" si="7"/>
        <v/>
      </c>
      <c r="AO7" s="104" t="str">
        <f t="shared" si="7"/>
        <v/>
      </c>
      <c r="AP7" s="104" t="str">
        <f t="shared" si="7"/>
        <v/>
      </c>
      <c r="AQ7" s="104" t="str">
        <f t="shared" si="7"/>
        <v/>
      </c>
      <c r="AR7" s="104"/>
      <c r="AS7" s="104"/>
      <c r="AT7" s="104" t="str">
        <f t="shared" si="0"/>
        <v/>
      </c>
      <c r="AU7" s="104" t="str">
        <f t="shared" si="1"/>
        <v/>
      </c>
      <c r="AV7" s="104" t="str">
        <f t="shared" si="2"/>
        <v/>
      </c>
      <c r="AW7" s="104"/>
      <c r="AX7" s="104"/>
      <c r="AY7" s="104"/>
      <c r="AZ7" s="104"/>
      <c r="BA7" s="104" t="str">
        <f t="shared" si="8"/>
        <v>デジタル入力ユニット</v>
      </c>
      <c r="BB7" s="104" t="str">
        <f t="shared" si="9"/>
        <v>EX600-DXPF</v>
      </c>
      <c r="BC7" s="104" t="str">
        <f t="shared" si="10"/>
        <v/>
      </c>
      <c r="BD7" s="104" t="str">
        <f t="shared" si="11"/>
        <v/>
      </c>
      <c r="BE7" s="104" t="str">
        <f t="shared" si="12"/>
        <v/>
      </c>
      <c r="BF7" s="104" t="str">
        <f t="shared" si="13"/>
        <v/>
      </c>
      <c r="BG7" s="104" t="str">
        <f t="shared" si="14"/>
        <v/>
      </c>
      <c r="BH7" s="104" t="str">
        <f t="shared" si="15"/>
        <v/>
      </c>
      <c r="BI7" s="104" t="str">
        <f t="shared" si="16"/>
        <v/>
      </c>
      <c r="BJ7" s="104" t="str">
        <f t="shared" si="17"/>
        <v/>
      </c>
      <c r="BK7" s="104" t="str">
        <f t="shared" si="18"/>
        <v/>
      </c>
      <c r="BL7" s="104" t="str">
        <f t="shared" si="19"/>
        <v/>
      </c>
      <c r="BM7" s="104" t="str">
        <f t="shared" si="20"/>
        <v/>
      </c>
      <c r="BN7" s="104" t="str">
        <f t="shared" si="21"/>
        <v/>
      </c>
      <c r="BO7" s="104" t="str">
        <f t="shared" si="22"/>
        <v/>
      </c>
      <c r="BP7" s="104" t="str">
        <f t="shared" si="23"/>
        <v/>
      </c>
      <c r="BQ7" s="104" t="str">
        <f t="shared" si="24"/>
        <v/>
      </c>
      <c r="BR7" s="104" t="str">
        <f t="shared" si="25"/>
        <v/>
      </c>
      <c r="BS7" s="104"/>
    </row>
    <row r="8" spans="1:71" ht="18" customHeight="1" x14ac:dyDescent="0.15">
      <c r="A8" s="161">
        <v>4</v>
      </c>
      <c r="B8" s="162" t="str">
        <f t="shared" si="30"/>
        <v/>
      </c>
      <c r="C8" s="167" t="str">
        <f t="shared" si="31"/>
        <v/>
      </c>
      <c r="D8" s="163" t="str">
        <f t="shared" si="32"/>
        <v/>
      </c>
      <c r="E8" s="164" t="str">
        <f t="shared" si="29"/>
        <v/>
      </c>
      <c r="F8" s="104"/>
      <c r="G8" s="104" t="str">
        <f t="shared" si="26"/>
        <v/>
      </c>
      <c r="H8" s="104" t="s">
        <v>798</v>
      </c>
      <c r="I8" s="104"/>
      <c r="J8" s="104">
        <v>6</v>
      </c>
      <c r="K8" s="104" t="str">
        <f t="shared" si="4"/>
        <v/>
      </c>
      <c r="L8" s="104" t="str">
        <f>IF(COUNTIF($O$3:O7,O8)&gt;=1,"",O8)</f>
        <v/>
      </c>
      <c r="M8" s="104" t="str">
        <f t="shared" si="5"/>
        <v/>
      </c>
      <c r="N8" s="104" t="str">
        <f t="shared" si="27"/>
        <v/>
      </c>
      <c r="O8" s="104" t="str">
        <f>仕様書作成!P8</f>
        <v/>
      </c>
      <c r="P8" s="104" t="str">
        <f t="shared" si="28"/>
        <v/>
      </c>
      <c r="Q8" s="104"/>
      <c r="R8" s="104"/>
      <c r="S8" s="104"/>
      <c r="T8" s="104" t="str">
        <f t="shared" si="6"/>
        <v/>
      </c>
      <c r="U8" s="104" t="str">
        <f t="shared" si="6"/>
        <v/>
      </c>
      <c r="V8" s="104" t="str">
        <f t="shared" si="6"/>
        <v/>
      </c>
      <c r="W8" s="104" t="str">
        <f t="shared" si="6"/>
        <v/>
      </c>
      <c r="X8" s="104" t="str">
        <f t="shared" si="6"/>
        <v/>
      </c>
      <c r="Y8" s="104" t="str">
        <f t="shared" si="6"/>
        <v/>
      </c>
      <c r="Z8" s="104" t="str">
        <f t="shared" si="6"/>
        <v/>
      </c>
      <c r="AA8" s="104" t="str">
        <f t="shared" si="6"/>
        <v/>
      </c>
      <c r="AB8" s="104" t="str">
        <f t="shared" si="6"/>
        <v/>
      </c>
      <c r="AC8" s="104" t="str">
        <f t="shared" si="6"/>
        <v/>
      </c>
      <c r="AD8" s="104" t="str">
        <f t="shared" si="7"/>
        <v/>
      </c>
      <c r="AE8" s="104" t="str">
        <f t="shared" si="7"/>
        <v/>
      </c>
      <c r="AF8" s="104" t="str">
        <f t="shared" si="7"/>
        <v/>
      </c>
      <c r="AG8" s="104" t="str">
        <f t="shared" si="7"/>
        <v/>
      </c>
      <c r="AH8" s="104" t="str">
        <f t="shared" si="7"/>
        <v/>
      </c>
      <c r="AI8" s="104" t="str">
        <f t="shared" si="7"/>
        <v/>
      </c>
      <c r="AJ8" s="104" t="str">
        <f t="shared" si="7"/>
        <v/>
      </c>
      <c r="AK8" s="104" t="str">
        <f t="shared" si="7"/>
        <v/>
      </c>
      <c r="AL8" s="104" t="str">
        <f t="shared" si="7"/>
        <v/>
      </c>
      <c r="AM8" s="104" t="str">
        <f t="shared" si="7"/>
        <v/>
      </c>
      <c r="AN8" s="104" t="str">
        <f t="shared" si="7"/>
        <v/>
      </c>
      <c r="AO8" s="104" t="str">
        <f t="shared" si="7"/>
        <v/>
      </c>
      <c r="AP8" s="104" t="str">
        <f t="shared" si="7"/>
        <v/>
      </c>
      <c r="AQ8" s="104" t="str">
        <f t="shared" si="7"/>
        <v/>
      </c>
      <c r="AR8" s="104"/>
      <c r="AS8" s="104"/>
      <c r="AT8" s="104" t="str">
        <f t="shared" si="0"/>
        <v/>
      </c>
      <c r="AU8" s="104" t="str">
        <f t="shared" si="1"/>
        <v/>
      </c>
      <c r="AV8" s="104" t="str">
        <f t="shared" si="2"/>
        <v/>
      </c>
      <c r="AW8" s="104"/>
      <c r="AX8" s="104"/>
      <c r="AY8" s="104"/>
      <c r="AZ8" s="104"/>
      <c r="BA8" s="104" t="str">
        <f t="shared" si="8"/>
        <v>デジタル入力ユニット</v>
      </c>
      <c r="BB8" s="104" t="str">
        <f t="shared" si="9"/>
        <v>EX600-DXNB</v>
      </c>
      <c r="BC8" s="104" t="str">
        <f t="shared" si="10"/>
        <v/>
      </c>
      <c r="BD8" s="104" t="str">
        <f t="shared" si="11"/>
        <v/>
      </c>
      <c r="BE8" s="104" t="str">
        <f t="shared" si="12"/>
        <v/>
      </c>
      <c r="BF8" s="104" t="str">
        <f t="shared" si="13"/>
        <v/>
      </c>
      <c r="BG8" s="104" t="str">
        <f t="shared" si="14"/>
        <v/>
      </c>
      <c r="BH8" s="104" t="str">
        <f t="shared" si="15"/>
        <v/>
      </c>
      <c r="BI8" s="104" t="str">
        <f t="shared" si="16"/>
        <v/>
      </c>
      <c r="BJ8" s="104" t="str">
        <f t="shared" si="17"/>
        <v/>
      </c>
      <c r="BK8" s="104" t="str">
        <f t="shared" si="18"/>
        <v/>
      </c>
      <c r="BL8" s="104" t="str">
        <f t="shared" si="19"/>
        <v/>
      </c>
      <c r="BM8" s="104" t="str">
        <f t="shared" si="20"/>
        <v/>
      </c>
      <c r="BN8" s="104" t="str">
        <f t="shared" si="21"/>
        <v/>
      </c>
      <c r="BO8" s="104" t="str">
        <f t="shared" si="22"/>
        <v/>
      </c>
      <c r="BP8" s="104" t="str">
        <f t="shared" si="23"/>
        <v/>
      </c>
      <c r="BQ8" s="104" t="str">
        <f t="shared" si="24"/>
        <v/>
      </c>
      <c r="BR8" s="104" t="str">
        <f t="shared" si="25"/>
        <v/>
      </c>
      <c r="BS8" s="104"/>
    </row>
    <row r="9" spans="1:71" ht="18" customHeight="1" x14ac:dyDescent="0.15">
      <c r="A9" s="161">
        <v>5</v>
      </c>
      <c r="B9" s="162" t="str">
        <f t="shared" si="30"/>
        <v/>
      </c>
      <c r="C9" s="167" t="str">
        <f t="shared" si="31"/>
        <v/>
      </c>
      <c r="D9" s="163" t="str">
        <f t="shared" si="32"/>
        <v/>
      </c>
      <c r="E9" s="164" t="str">
        <f t="shared" si="29"/>
        <v/>
      </c>
      <c r="F9" s="104"/>
      <c r="G9" s="104" t="str">
        <f t="shared" si="26"/>
        <v/>
      </c>
      <c r="H9" s="104" t="s">
        <v>799</v>
      </c>
      <c r="I9" s="104"/>
      <c r="J9" s="104">
        <v>7</v>
      </c>
      <c r="K9" s="104" t="str">
        <f t="shared" si="4"/>
        <v/>
      </c>
      <c r="L9" s="104" t="str">
        <f>IF(COUNTIF($O$3:O8,O9)&gt;=1,"",O9)</f>
        <v/>
      </c>
      <c r="M9" s="104" t="str">
        <f t="shared" si="5"/>
        <v/>
      </c>
      <c r="N9" s="104" t="str">
        <f t="shared" si="27"/>
        <v/>
      </c>
      <c r="O9" s="104" t="str">
        <f>仕様書作成!Q8</f>
        <v/>
      </c>
      <c r="P9" s="104" t="str">
        <f t="shared" si="28"/>
        <v/>
      </c>
      <c r="Q9" s="104"/>
      <c r="R9" s="104"/>
      <c r="S9" s="104"/>
      <c r="T9" s="104" t="str">
        <f t="shared" si="6"/>
        <v/>
      </c>
      <c r="U9" s="104" t="str">
        <f t="shared" si="6"/>
        <v/>
      </c>
      <c r="V9" s="104" t="str">
        <f t="shared" si="6"/>
        <v/>
      </c>
      <c r="W9" s="104" t="str">
        <f t="shared" si="6"/>
        <v/>
      </c>
      <c r="X9" s="104" t="str">
        <f t="shared" si="6"/>
        <v/>
      </c>
      <c r="Y9" s="104" t="str">
        <f t="shared" si="6"/>
        <v/>
      </c>
      <c r="Z9" s="104" t="str">
        <f t="shared" si="6"/>
        <v/>
      </c>
      <c r="AA9" s="104" t="str">
        <f t="shared" si="6"/>
        <v/>
      </c>
      <c r="AB9" s="104" t="str">
        <f t="shared" si="6"/>
        <v/>
      </c>
      <c r="AC9" s="104" t="str">
        <f t="shared" si="6"/>
        <v/>
      </c>
      <c r="AD9" s="104" t="str">
        <f t="shared" si="7"/>
        <v/>
      </c>
      <c r="AE9" s="104" t="str">
        <f t="shared" si="7"/>
        <v/>
      </c>
      <c r="AF9" s="104" t="str">
        <f t="shared" si="7"/>
        <v/>
      </c>
      <c r="AG9" s="104" t="str">
        <f t="shared" si="7"/>
        <v/>
      </c>
      <c r="AH9" s="104" t="str">
        <f t="shared" si="7"/>
        <v/>
      </c>
      <c r="AI9" s="104" t="str">
        <f t="shared" si="7"/>
        <v/>
      </c>
      <c r="AJ9" s="104" t="str">
        <f t="shared" si="7"/>
        <v/>
      </c>
      <c r="AK9" s="104" t="str">
        <f t="shared" si="7"/>
        <v/>
      </c>
      <c r="AL9" s="104" t="str">
        <f t="shared" si="7"/>
        <v/>
      </c>
      <c r="AM9" s="104" t="str">
        <f t="shared" si="7"/>
        <v/>
      </c>
      <c r="AN9" s="104" t="str">
        <f t="shared" si="7"/>
        <v/>
      </c>
      <c r="AO9" s="104" t="str">
        <f t="shared" si="7"/>
        <v/>
      </c>
      <c r="AP9" s="104" t="str">
        <f t="shared" si="7"/>
        <v/>
      </c>
      <c r="AQ9" s="104" t="str">
        <f t="shared" si="7"/>
        <v/>
      </c>
      <c r="AR9" s="104"/>
      <c r="AS9" s="104"/>
      <c r="AT9" s="104" t="str">
        <f t="shared" si="0"/>
        <v/>
      </c>
      <c r="AU9" s="104" t="str">
        <f t="shared" si="1"/>
        <v/>
      </c>
      <c r="AV9" s="104" t="str">
        <f t="shared" si="2"/>
        <v/>
      </c>
      <c r="AW9" s="104"/>
      <c r="AX9" s="104"/>
      <c r="AY9" s="104"/>
      <c r="AZ9" s="104"/>
      <c r="BA9" s="104" t="str">
        <f t="shared" si="8"/>
        <v>デジタル入力ユニット</v>
      </c>
      <c r="BB9" s="104" t="str">
        <f t="shared" si="9"/>
        <v>EX600-DXNC</v>
      </c>
      <c r="BC9" s="104" t="str">
        <f t="shared" si="10"/>
        <v/>
      </c>
      <c r="BD9" s="104" t="str">
        <f t="shared" si="11"/>
        <v/>
      </c>
      <c r="BE9" s="104" t="str">
        <f t="shared" si="12"/>
        <v/>
      </c>
      <c r="BF9" s="104" t="str">
        <f t="shared" si="13"/>
        <v/>
      </c>
      <c r="BG9" s="104" t="str">
        <f t="shared" si="14"/>
        <v/>
      </c>
      <c r="BH9" s="104" t="str">
        <f t="shared" si="15"/>
        <v/>
      </c>
      <c r="BI9" s="104" t="str">
        <f t="shared" si="16"/>
        <v/>
      </c>
      <c r="BJ9" s="104" t="str">
        <f t="shared" si="17"/>
        <v/>
      </c>
      <c r="BK9" s="104" t="str">
        <f t="shared" si="18"/>
        <v/>
      </c>
      <c r="BL9" s="104" t="str">
        <f t="shared" si="19"/>
        <v/>
      </c>
      <c r="BM9" s="104" t="str">
        <f t="shared" si="20"/>
        <v/>
      </c>
      <c r="BN9" s="104" t="str">
        <f t="shared" si="21"/>
        <v/>
      </c>
      <c r="BO9" s="104" t="str">
        <f t="shared" si="22"/>
        <v/>
      </c>
      <c r="BP9" s="104" t="str">
        <f t="shared" si="23"/>
        <v/>
      </c>
      <c r="BQ9" s="104" t="str">
        <f t="shared" si="24"/>
        <v/>
      </c>
      <c r="BR9" s="104" t="str">
        <f t="shared" si="25"/>
        <v/>
      </c>
      <c r="BS9" s="104"/>
    </row>
    <row r="10" spans="1:71" ht="18" customHeight="1" x14ac:dyDescent="0.15">
      <c r="A10" s="161">
        <v>6</v>
      </c>
      <c r="B10" s="162" t="str">
        <f t="shared" si="30"/>
        <v/>
      </c>
      <c r="C10" s="167" t="str">
        <f t="shared" si="31"/>
        <v/>
      </c>
      <c r="D10" s="163" t="str">
        <f t="shared" si="32"/>
        <v/>
      </c>
      <c r="E10" s="164" t="str">
        <f t="shared" si="29"/>
        <v/>
      </c>
      <c r="F10" s="104"/>
      <c r="G10" s="104" t="str">
        <f t="shared" si="26"/>
        <v/>
      </c>
      <c r="H10" s="104" t="s">
        <v>800</v>
      </c>
      <c r="I10" s="104"/>
      <c r="J10" s="104">
        <v>8</v>
      </c>
      <c r="K10" s="104" t="str">
        <f t="shared" si="4"/>
        <v/>
      </c>
      <c r="L10" s="104" t="str">
        <f>IF(COUNTIF($O$3:O9,O10)&gt;=1,"",O10)</f>
        <v/>
      </c>
      <c r="M10" s="104" t="str">
        <f t="shared" si="5"/>
        <v/>
      </c>
      <c r="N10" s="104" t="str">
        <f t="shared" si="27"/>
        <v/>
      </c>
      <c r="O10" s="104" t="str">
        <f>仕様書作成!R8</f>
        <v/>
      </c>
      <c r="P10" s="104" t="str">
        <f t="shared" si="28"/>
        <v/>
      </c>
      <c r="Q10" s="104"/>
      <c r="R10" s="104"/>
      <c r="S10" s="104"/>
      <c r="T10" s="104" t="str">
        <f t="shared" si="6"/>
        <v/>
      </c>
      <c r="U10" s="104" t="str">
        <f t="shared" si="6"/>
        <v/>
      </c>
      <c r="V10" s="104" t="str">
        <f t="shared" si="6"/>
        <v/>
      </c>
      <c r="W10" s="104" t="str">
        <f t="shared" si="6"/>
        <v/>
      </c>
      <c r="X10" s="104" t="str">
        <f t="shared" si="6"/>
        <v/>
      </c>
      <c r="Y10" s="104" t="str">
        <f t="shared" si="6"/>
        <v/>
      </c>
      <c r="Z10" s="104" t="str">
        <f t="shared" si="6"/>
        <v/>
      </c>
      <c r="AA10" s="104" t="str">
        <f t="shared" si="6"/>
        <v/>
      </c>
      <c r="AB10" s="104" t="str">
        <f t="shared" si="6"/>
        <v/>
      </c>
      <c r="AC10" s="104" t="str">
        <f t="shared" si="6"/>
        <v/>
      </c>
      <c r="AD10" s="104" t="str">
        <f t="shared" si="7"/>
        <v/>
      </c>
      <c r="AE10" s="104" t="str">
        <f t="shared" si="7"/>
        <v/>
      </c>
      <c r="AF10" s="104" t="str">
        <f t="shared" si="7"/>
        <v/>
      </c>
      <c r="AG10" s="104" t="str">
        <f t="shared" si="7"/>
        <v/>
      </c>
      <c r="AH10" s="104" t="str">
        <f t="shared" si="7"/>
        <v/>
      </c>
      <c r="AI10" s="104" t="str">
        <f t="shared" si="7"/>
        <v/>
      </c>
      <c r="AJ10" s="104" t="str">
        <f t="shared" si="7"/>
        <v/>
      </c>
      <c r="AK10" s="104" t="str">
        <f t="shared" si="7"/>
        <v/>
      </c>
      <c r="AL10" s="104" t="str">
        <f t="shared" si="7"/>
        <v/>
      </c>
      <c r="AM10" s="104" t="str">
        <f t="shared" si="7"/>
        <v/>
      </c>
      <c r="AN10" s="104" t="str">
        <f t="shared" si="7"/>
        <v/>
      </c>
      <c r="AO10" s="104" t="str">
        <f t="shared" si="7"/>
        <v/>
      </c>
      <c r="AP10" s="104" t="str">
        <f t="shared" si="7"/>
        <v/>
      </c>
      <c r="AQ10" s="104" t="str">
        <f t="shared" si="7"/>
        <v/>
      </c>
      <c r="AR10" s="104"/>
      <c r="AS10" s="104"/>
      <c r="AT10" s="104" t="str">
        <f t="shared" si="0"/>
        <v/>
      </c>
      <c r="AU10" s="104" t="str">
        <f t="shared" si="1"/>
        <v/>
      </c>
      <c r="AV10" s="104" t="str">
        <f t="shared" si="2"/>
        <v/>
      </c>
      <c r="AW10" s="104"/>
      <c r="AX10" s="104"/>
      <c r="AY10" s="104"/>
      <c r="AZ10" s="104"/>
      <c r="BA10" s="104" t="str">
        <f t="shared" si="8"/>
        <v>デジタル入力ユニット</v>
      </c>
      <c r="BB10" s="104" t="str">
        <f t="shared" si="9"/>
        <v>EX600-DXNC1</v>
      </c>
      <c r="BC10" s="104" t="str">
        <f t="shared" si="10"/>
        <v/>
      </c>
      <c r="BD10" s="104" t="str">
        <f t="shared" si="11"/>
        <v/>
      </c>
      <c r="BE10" s="104" t="str">
        <f t="shared" si="12"/>
        <v/>
      </c>
      <c r="BF10" s="104" t="str">
        <f t="shared" si="13"/>
        <v/>
      </c>
      <c r="BG10" s="104" t="str">
        <f t="shared" si="14"/>
        <v/>
      </c>
      <c r="BH10" s="104" t="str">
        <f t="shared" si="15"/>
        <v/>
      </c>
      <c r="BI10" s="104" t="str">
        <f t="shared" si="16"/>
        <v/>
      </c>
      <c r="BJ10" s="104" t="str">
        <f t="shared" si="17"/>
        <v/>
      </c>
      <c r="BK10" s="104" t="str">
        <f t="shared" si="18"/>
        <v/>
      </c>
      <c r="BL10" s="104" t="str">
        <f t="shared" si="19"/>
        <v/>
      </c>
      <c r="BM10" s="104" t="str">
        <f t="shared" si="20"/>
        <v/>
      </c>
      <c r="BN10" s="104" t="str">
        <f t="shared" si="21"/>
        <v/>
      </c>
      <c r="BO10" s="104" t="str">
        <f t="shared" si="22"/>
        <v/>
      </c>
      <c r="BP10" s="104" t="str">
        <f t="shared" si="23"/>
        <v/>
      </c>
      <c r="BQ10" s="104" t="str">
        <f t="shared" si="24"/>
        <v/>
      </c>
      <c r="BR10" s="104" t="str">
        <f t="shared" si="25"/>
        <v/>
      </c>
      <c r="BS10" s="104"/>
    </row>
    <row r="11" spans="1:71" ht="18" customHeight="1" x14ac:dyDescent="0.15">
      <c r="A11" s="161">
        <v>7</v>
      </c>
      <c r="B11" s="162" t="str">
        <f t="shared" si="30"/>
        <v/>
      </c>
      <c r="C11" s="167" t="str">
        <f t="shared" si="31"/>
        <v/>
      </c>
      <c r="D11" s="163" t="str">
        <f t="shared" si="32"/>
        <v/>
      </c>
      <c r="E11" s="164" t="str">
        <f t="shared" si="29"/>
        <v/>
      </c>
      <c r="F11" s="104"/>
      <c r="G11" s="104" t="str">
        <f t="shared" si="26"/>
        <v/>
      </c>
      <c r="H11" s="104" t="s">
        <v>843</v>
      </c>
      <c r="I11" s="104"/>
      <c r="J11" s="104">
        <v>9</v>
      </c>
      <c r="K11" s="104" t="str">
        <f t="shared" si="4"/>
        <v/>
      </c>
      <c r="L11" s="104" t="str">
        <f>IF(COUNTIF($O$3:O10,O11)&gt;=1,"",O11)</f>
        <v/>
      </c>
      <c r="M11" s="104" t="str">
        <f t="shared" si="5"/>
        <v/>
      </c>
      <c r="N11" s="104" t="str">
        <f t="shared" si="27"/>
        <v/>
      </c>
      <c r="O11" s="104" t="str">
        <f>仕様書作成!S8</f>
        <v/>
      </c>
      <c r="P11" s="104" t="str">
        <f t="shared" si="28"/>
        <v/>
      </c>
      <c r="Q11" s="104"/>
      <c r="R11" s="104"/>
      <c r="S11" s="104"/>
      <c r="T11" s="104" t="str">
        <f t="shared" si="6"/>
        <v/>
      </c>
      <c r="U11" s="104" t="str">
        <f t="shared" si="6"/>
        <v/>
      </c>
      <c r="V11" s="104" t="str">
        <f t="shared" si="6"/>
        <v/>
      </c>
      <c r="W11" s="104" t="str">
        <f t="shared" si="6"/>
        <v/>
      </c>
      <c r="X11" s="104" t="str">
        <f t="shared" si="6"/>
        <v/>
      </c>
      <c r="Y11" s="104" t="str">
        <f t="shared" si="6"/>
        <v/>
      </c>
      <c r="Z11" s="104" t="str">
        <f t="shared" si="6"/>
        <v/>
      </c>
      <c r="AA11" s="104" t="str">
        <f t="shared" si="6"/>
        <v/>
      </c>
      <c r="AB11" s="104" t="str">
        <f t="shared" si="6"/>
        <v/>
      </c>
      <c r="AC11" s="104" t="str">
        <f t="shared" si="6"/>
        <v/>
      </c>
      <c r="AD11" s="104" t="str">
        <f t="shared" si="7"/>
        <v/>
      </c>
      <c r="AE11" s="104" t="str">
        <f t="shared" si="7"/>
        <v/>
      </c>
      <c r="AF11" s="104" t="str">
        <f t="shared" si="7"/>
        <v/>
      </c>
      <c r="AG11" s="104" t="str">
        <f t="shared" si="7"/>
        <v/>
      </c>
      <c r="AH11" s="104" t="str">
        <f t="shared" si="7"/>
        <v/>
      </c>
      <c r="AI11" s="104" t="str">
        <f t="shared" si="7"/>
        <v/>
      </c>
      <c r="AJ11" s="104" t="str">
        <f t="shared" si="7"/>
        <v/>
      </c>
      <c r="AK11" s="104" t="str">
        <f t="shared" si="7"/>
        <v/>
      </c>
      <c r="AL11" s="104" t="str">
        <f t="shared" si="7"/>
        <v/>
      </c>
      <c r="AM11" s="104" t="str">
        <f t="shared" si="7"/>
        <v/>
      </c>
      <c r="AN11" s="104" t="str">
        <f t="shared" si="7"/>
        <v/>
      </c>
      <c r="AO11" s="104" t="str">
        <f t="shared" si="7"/>
        <v/>
      </c>
      <c r="AP11" s="104" t="str">
        <f t="shared" si="7"/>
        <v/>
      </c>
      <c r="AQ11" s="104" t="str">
        <f t="shared" si="7"/>
        <v/>
      </c>
      <c r="AR11" s="104"/>
      <c r="AS11" s="104"/>
      <c r="AT11" s="104" t="str">
        <f t="shared" si="0"/>
        <v/>
      </c>
      <c r="AU11" s="104" t="str">
        <f t="shared" si="1"/>
        <v/>
      </c>
      <c r="AV11" s="104" t="str">
        <f t="shared" si="2"/>
        <v/>
      </c>
      <c r="AW11" s="104"/>
      <c r="AX11" s="104"/>
      <c r="AY11" s="104"/>
      <c r="AZ11" s="104"/>
      <c r="BA11" s="104" t="str">
        <f t="shared" si="8"/>
        <v>デジタル入力ユニット</v>
      </c>
      <c r="BB11" s="104" t="str">
        <f t="shared" si="9"/>
        <v>EX600-DXND</v>
      </c>
      <c r="BC11" s="104" t="str">
        <f t="shared" si="10"/>
        <v/>
      </c>
      <c r="BD11" s="104" t="str">
        <f t="shared" si="11"/>
        <v/>
      </c>
      <c r="BE11" s="104" t="str">
        <f t="shared" si="12"/>
        <v/>
      </c>
      <c r="BF11" s="104" t="str">
        <f t="shared" si="13"/>
        <v/>
      </c>
      <c r="BG11" s="104" t="str">
        <f t="shared" si="14"/>
        <v/>
      </c>
      <c r="BH11" s="104" t="str">
        <f t="shared" si="15"/>
        <v/>
      </c>
      <c r="BI11" s="104" t="str">
        <f t="shared" si="16"/>
        <v/>
      </c>
      <c r="BJ11" s="104" t="str">
        <f t="shared" si="17"/>
        <v/>
      </c>
      <c r="BK11" s="104" t="str">
        <f t="shared" si="18"/>
        <v/>
      </c>
      <c r="BL11" s="104" t="str">
        <f t="shared" si="19"/>
        <v/>
      </c>
      <c r="BM11" s="104" t="str">
        <f t="shared" si="20"/>
        <v/>
      </c>
      <c r="BN11" s="104" t="str">
        <f t="shared" si="21"/>
        <v/>
      </c>
      <c r="BO11" s="104" t="str">
        <f t="shared" si="22"/>
        <v/>
      </c>
      <c r="BP11" s="104" t="str">
        <f t="shared" si="23"/>
        <v/>
      </c>
      <c r="BQ11" s="104" t="str">
        <f t="shared" si="24"/>
        <v/>
      </c>
      <c r="BR11" s="104" t="str">
        <f t="shared" si="25"/>
        <v/>
      </c>
      <c r="BS11" s="104"/>
    </row>
    <row r="12" spans="1:71" ht="18" customHeight="1" x14ac:dyDescent="0.15">
      <c r="A12" s="161">
        <v>8</v>
      </c>
      <c r="B12" s="162" t="str">
        <f t="shared" si="30"/>
        <v/>
      </c>
      <c r="C12" s="167" t="str">
        <f t="shared" si="31"/>
        <v/>
      </c>
      <c r="D12" s="163" t="str">
        <f t="shared" si="32"/>
        <v/>
      </c>
      <c r="E12" s="164" t="str">
        <f t="shared" si="29"/>
        <v/>
      </c>
      <c r="F12" s="104"/>
      <c r="G12" s="104" t="str">
        <f t="shared" si="26"/>
        <v/>
      </c>
      <c r="H12" s="104" t="s">
        <v>801</v>
      </c>
      <c r="I12" s="104"/>
      <c r="J12" s="104">
        <v>10</v>
      </c>
      <c r="K12" s="104" t="str">
        <f t="shared" si="4"/>
        <v/>
      </c>
      <c r="L12" s="104" t="str">
        <f>IF(COUNTIF($O$3:O11,O12)&gt;=1,"",O12)</f>
        <v/>
      </c>
      <c r="M12" s="104" t="str">
        <f t="shared" si="5"/>
        <v/>
      </c>
      <c r="N12" s="104" t="str">
        <f t="shared" si="27"/>
        <v/>
      </c>
      <c r="O12" s="104" t="str">
        <f>仕様書作成!T8</f>
        <v/>
      </c>
      <c r="P12" s="104" t="str">
        <f t="shared" si="28"/>
        <v/>
      </c>
      <c r="Q12" s="104"/>
      <c r="R12" s="104"/>
      <c r="S12" s="104"/>
      <c r="T12" s="104" t="str">
        <f t="shared" si="6"/>
        <v/>
      </c>
      <c r="U12" s="104" t="str">
        <f t="shared" si="6"/>
        <v/>
      </c>
      <c r="V12" s="104" t="str">
        <f t="shared" si="6"/>
        <v/>
      </c>
      <c r="W12" s="104" t="str">
        <f t="shared" si="6"/>
        <v/>
      </c>
      <c r="X12" s="104" t="str">
        <f t="shared" si="6"/>
        <v/>
      </c>
      <c r="Y12" s="104" t="str">
        <f t="shared" si="6"/>
        <v/>
      </c>
      <c r="Z12" s="104" t="str">
        <f t="shared" si="6"/>
        <v/>
      </c>
      <c r="AA12" s="104" t="str">
        <f t="shared" si="6"/>
        <v/>
      </c>
      <c r="AB12" s="104" t="str">
        <f t="shared" si="6"/>
        <v/>
      </c>
      <c r="AC12" s="104" t="str">
        <f t="shared" si="6"/>
        <v/>
      </c>
      <c r="AD12" s="104" t="str">
        <f t="shared" si="7"/>
        <v/>
      </c>
      <c r="AE12" s="104" t="str">
        <f t="shared" si="7"/>
        <v/>
      </c>
      <c r="AF12" s="104" t="str">
        <f t="shared" si="7"/>
        <v/>
      </c>
      <c r="AG12" s="104" t="str">
        <f t="shared" si="7"/>
        <v/>
      </c>
      <c r="AH12" s="104" t="str">
        <f t="shared" si="7"/>
        <v/>
      </c>
      <c r="AI12" s="104" t="str">
        <f t="shared" si="7"/>
        <v/>
      </c>
      <c r="AJ12" s="104" t="str">
        <f t="shared" si="7"/>
        <v/>
      </c>
      <c r="AK12" s="104" t="str">
        <f t="shared" si="7"/>
        <v/>
      </c>
      <c r="AL12" s="104" t="str">
        <f t="shared" si="7"/>
        <v/>
      </c>
      <c r="AM12" s="104" t="str">
        <f t="shared" si="7"/>
        <v/>
      </c>
      <c r="AN12" s="104" t="str">
        <f t="shared" si="7"/>
        <v/>
      </c>
      <c r="AO12" s="104" t="str">
        <f t="shared" si="7"/>
        <v/>
      </c>
      <c r="AP12" s="104" t="str">
        <f t="shared" si="7"/>
        <v/>
      </c>
      <c r="AQ12" s="104" t="str">
        <f t="shared" si="7"/>
        <v/>
      </c>
      <c r="AR12" s="104"/>
      <c r="AS12" s="104"/>
      <c r="AT12" s="104" t="str">
        <f t="shared" si="0"/>
        <v/>
      </c>
      <c r="AU12" s="104" t="str">
        <f t="shared" si="1"/>
        <v/>
      </c>
      <c r="AV12" s="104" t="str">
        <f t="shared" si="2"/>
        <v/>
      </c>
      <c r="AW12" s="104"/>
      <c r="AX12" s="104"/>
      <c r="AY12" s="104"/>
      <c r="AZ12" s="104"/>
      <c r="BA12" s="104" t="str">
        <f t="shared" si="8"/>
        <v>デジタル入力ユニット</v>
      </c>
      <c r="BB12" s="104" t="str">
        <f t="shared" si="9"/>
        <v>EX600-DXNE</v>
      </c>
      <c r="BC12" s="104" t="str">
        <f t="shared" si="10"/>
        <v/>
      </c>
      <c r="BD12" s="104" t="str">
        <f t="shared" si="11"/>
        <v/>
      </c>
      <c r="BE12" s="104" t="str">
        <f t="shared" si="12"/>
        <v/>
      </c>
      <c r="BF12" s="104" t="str">
        <f t="shared" si="13"/>
        <v/>
      </c>
      <c r="BG12" s="104" t="str">
        <f t="shared" si="14"/>
        <v/>
      </c>
      <c r="BH12" s="104" t="str">
        <f t="shared" si="15"/>
        <v/>
      </c>
      <c r="BI12" s="104" t="str">
        <f t="shared" si="16"/>
        <v/>
      </c>
      <c r="BJ12" s="104" t="str">
        <f t="shared" si="17"/>
        <v/>
      </c>
      <c r="BK12" s="104" t="str">
        <f t="shared" si="18"/>
        <v/>
      </c>
      <c r="BL12" s="104" t="str">
        <f t="shared" si="19"/>
        <v/>
      </c>
      <c r="BM12" s="104" t="str">
        <f t="shared" si="20"/>
        <v/>
      </c>
      <c r="BN12" s="104" t="str">
        <f t="shared" si="21"/>
        <v/>
      </c>
      <c r="BO12" s="104" t="str">
        <f t="shared" si="22"/>
        <v/>
      </c>
      <c r="BP12" s="104" t="str">
        <f t="shared" si="23"/>
        <v/>
      </c>
      <c r="BQ12" s="104" t="str">
        <f t="shared" si="24"/>
        <v/>
      </c>
      <c r="BR12" s="104" t="str">
        <f t="shared" si="25"/>
        <v/>
      </c>
      <c r="BS12" s="104"/>
    </row>
    <row r="13" spans="1:71" ht="18" customHeight="1" x14ac:dyDescent="0.15">
      <c r="A13" s="161">
        <v>9</v>
      </c>
      <c r="B13" s="162" t="str">
        <f t="shared" si="30"/>
        <v/>
      </c>
      <c r="C13" s="167" t="str">
        <f t="shared" si="31"/>
        <v/>
      </c>
      <c r="D13" s="163" t="str">
        <f t="shared" si="32"/>
        <v/>
      </c>
      <c r="E13" s="164" t="str">
        <f t="shared" si="29"/>
        <v/>
      </c>
      <c r="F13" s="104"/>
      <c r="G13" s="104" t="str">
        <f t="shared" si="26"/>
        <v/>
      </c>
      <c r="H13" s="104" t="s">
        <v>802</v>
      </c>
      <c r="I13" s="104"/>
      <c r="J13" s="104">
        <v>11</v>
      </c>
      <c r="K13" s="104" t="str">
        <f t="shared" si="4"/>
        <v/>
      </c>
      <c r="L13" s="104" t="str">
        <f>IF(COUNTIF($O$3:O12,O13)&gt;=1,"",O13)</f>
        <v/>
      </c>
      <c r="M13" s="104" t="str">
        <f t="shared" si="5"/>
        <v/>
      </c>
      <c r="N13" s="104" t="str">
        <f t="shared" si="27"/>
        <v/>
      </c>
      <c r="O13" s="104" t="str">
        <f>仕様書作成!U8</f>
        <v/>
      </c>
      <c r="P13" s="104" t="str">
        <f t="shared" si="28"/>
        <v/>
      </c>
      <c r="Q13" s="104"/>
      <c r="R13" s="104"/>
      <c r="S13" s="104"/>
      <c r="T13" s="104" t="str">
        <f t="shared" si="6"/>
        <v/>
      </c>
      <c r="U13" s="104" t="str">
        <f t="shared" si="6"/>
        <v/>
      </c>
      <c r="V13" s="104" t="str">
        <f t="shared" si="6"/>
        <v/>
      </c>
      <c r="W13" s="104" t="str">
        <f t="shared" si="6"/>
        <v/>
      </c>
      <c r="X13" s="104" t="str">
        <f t="shared" si="6"/>
        <v/>
      </c>
      <c r="Y13" s="104" t="str">
        <f t="shared" si="6"/>
        <v/>
      </c>
      <c r="Z13" s="104" t="str">
        <f t="shared" si="6"/>
        <v/>
      </c>
      <c r="AA13" s="104" t="str">
        <f t="shared" si="6"/>
        <v/>
      </c>
      <c r="AB13" s="104" t="str">
        <f t="shared" si="6"/>
        <v/>
      </c>
      <c r="AC13" s="104" t="str">
        <f t="shared" si="6"/>
        <v/>
      </c>
      <c r="AD13" s="104" t="str">
        <f t="shared" si="7"/>
        <v/>
      </c>
      <c r="AE13" s="104" t="str">
        <f t="shared" si="7"/>
        <v/>
      </c>
      <c r="AF13" s="104" t="str">
        <f t="shared" si="7"/>
        <v/>
      </c>
      <c r="AG13" s="104" t="str">
        <f t="shared" si="7"/>
        <v/>
      </c>
      <c r="AH13" s="104" t="str">
        <f t="shared" si="7"/>
        <v/>
      </c>
      <c r="AI13" s="104" t="str">
        <f t="shared" si="7"/>
        <v/>
      </c>
      <c r="AJ13" s="104" t="str">
        <f t="shared" si="7"/>
        <v/>
      </c>
      <c r="AK13" s="104" t="str">
        <f t="shared" si="7"/>
        <v/>
      </c>
      <c r="AL13" s="104" t="str">
        <f t="shared" si="7"/>
        <v/>
      </c>
      <c r="AM13" s="104" t="str">
        <f t="shared" si="7"/>
        <v/>
      </c>
      <c r="AN13" s="104" t="str">
        <f t="shared" si="7"/>
        <v/>
      </c>
      <c r="AO13" s="104" t="str">
        <f t="shared" si="7"/>
        <v/>
      </c>
      <c r="AP13" s="104" t="str">
        <f t="shared" si="7"/>
        <v/>
      </c>
      <c r="AQ13" s="104" t="str">
        <f t="shared" si="7"/>
        <v/>
      </c>
      <c r="AR13" s="104"/>
      <c r="AS13" s="104"/>
      <c r="AT13" s="104" t="str">
        <f t="shared" si="0"/>
        <v/>
      </c>
      <c r="AU13" s="104" t="str">
        <f t="shared" si="1"/>
        <v/>
      </c>
      <c r="AV13" s="104" t="str">
        <f t="shared" si="2"/>
        <v/>
      </c>
      <c r="AW13" s="104"/>
      <c r="AX13" s="104"/>
      <c r="AY13" s="104"/>
      <c r="AZ13" s="104"/>
      <c r="BA13" s="104" t="str">
        <f t="shared" si="8"/>
        <v>デジタル入力ユニット</v>
      </c>
      <c r="BB13" s="104" t="str">
        <f t="shared" si="9"/>
        <v>EX600-DXNF</v>
      </c>
      <c r="BC13" s="104" t="str">
        <f t="shared" si="10"/>
        <v/>
      </c>
      <c r="BD13" s="104" t="str">
        <f t="shared" si="11"/>
        <v/>
      </c>
      <c r="BE13" s="104" t="str">
        <f t="shared" si="12"/>
        <v/>
      </c>
      <c r="BF13" s="104" t="str">
        <f t="shared" si="13"/>
        <v/>
      </c>
      <c r="BG13" s="104" t="str">
        <f t="shared" si="14"/>
        <v/>
      </c>
      <c r="BH13" s="104" t="str">
        <f t="shared" si="15"/>
        <v/>
      </c>
      <c r="BI13" s="104" t="str">
        <f t="shared" si="16"/>
        <v/>
      </c>
      <c r="BJ13" s="104" t="str">
        <f t="shared" si="17"/>
        <v/>
      </c>
      <c r="BK13" s="104" t="str">
        <f t="shared" si="18"/>
        <v/>
      </c>
      <c r="BL13" s="104" t="str">
        <f t="shared" si="19"/>
        <v/>
      </c>
      <c r="BM13" s="104" t="str">
        <f t="shared" si="20"/>
        <v/>
      </c>
      <c r="BN13" s="104" t="str">
        <f t="shared" si="21"/>
        <v/>
      </c>
      <c r="BO13" s="104" t="str">
        <f t="shared" si="22"/>
        <v/>
      </c>
      <c r="BP13" s="104" t="str">
        <f t="shared" si="23"/>
        <v/>
      </c>
      <c r="BQ13" s="104" t="str">
        <f t="shared" si="24"/>
        <v/>
      </c>
      <c r="BR13" s="104" t="str">
        <f t="shared" si="25"/>
        <v/>
      </c>
      <c r="BS13" s="104"/>
    </row>
    <row r="14" spans="1:71" ht="18" customHeight="1" x14ac:dyDescent="0.15">
      <c r="A14" s="161">
        <v>10</v>
      </c>
      <c r="B14" s="162" t="str">
        <f t="shared" si="30"/>
        <v/>
      </c>
      <c r="C14" s="167" t="str">
        <f t="shared" si="31"/>
        <v/>
      </c>
      <c r="D14" s="163" t="str">
        <f t="shared" si="32"/>
        <v/>
      </c>
      <c r="E14" s="164" t="str">
        <f t="shared" si="29"/>
        <v/>
      </c>
      <c r="F14" s="104"/>
      <c r="G14" s="104" t="str">
        <f t="shared" si="26"/>
        <v/>
      </c>
      <c r="H14" s="104" t="s">
        <v>803</v>
      </c>
      <c r="I14" s="104"/>
      <c r="J14" s="104">
        <v>12</v>
      </c>
      <c r="K14" s="104" t="str">
        <f t="shared" si="4"/>
        <v/>
      </c>
      <c r="L14" s="104" t="str">
        <f>IF(COUNTIF($O$3:O13,O14)&gt;=1,"",O14)</f>
        <v/>
      </c>
      <c r="M14" s="104" t="str">
        <f t="shared" si="5"/>
        <v/>
      </c>
      <c r="N14" s="104" t="str">
        <f t="shared" si="27"/>
        <v/>
      </c>
      <c r="O14" s="104" t="str">
        <f>仕様書作成!V8</f>
        <v/>
      </c>
      <c r="P14" s="104" t="str">
        <f t="shared" si="28"/>
        <v/>
      </c>
      <c r="Q14" s="104"/>
      <c r="R14" s="104"/>
      <c r="S14" s="104"/>
      <c r="T14" s="104" t="str">
        <f t="shared" si="6"/>
        <v/>
      </c>
      <c r="U14" s="104" t="str">
        <f t="shared" si="6"/>
        <v/>
      </c>
      <c r="V14" s="104" t="str">
        <f t="shared" si="6"/>
        <v/>
      </c>
      <c r="W14" s="104" t="str">
        <f t="shared" si="6"/>
        <v/>
      </c>
      <c r="X14" s="104" t="str">
        <f t="shared" si="6"/>
        <v/>
      </c>
      <c r="Y14" s="104" t="str">
        <f t="shared" si="6"/>
        <v/>
      </c>
      <c r="Z14" s="104" t="str">
        <f t="shared" si="6"/>
        <v/>
      </c>
      <c r="AA14" s="104" t="str">
        <f t="shared" si="6"/>
        <v/>
      </c>
      <c r="AB14" s="104" t="str">
        <f t="shared" si="6"/>
        <v/>
      </c>
      <c r="AC14" s="104" t="str">
        <f t="shared" si="6"/>
        <v/>
      </c>
      <c r="AD14" s="104" t="str">
        <f t="shared" si="7"/>
        <v/>
      </c>
      <c r="AE14" s="104" t="str">
        <f t="shared" si="7"/>
        <v/>
      </c>
      <c r="AF14" s="104" t="str">
        <f t="shared" si="7"/>
        <v/>
      </c>
      <c r="AG14" s="104" t="str">
        <f t="shared" si="7"/>
        <v/>
      </c>
      <c r="AH14" s="104" t="str">
        <f t="shared" si="7"/>
        <v/>
      </c>
      <c r="AI14" s="104" t="str">
        <f t="shared" si="7"/>
        <v/>
      </c>
      <c r="AJ14" s="104" t="str">
        <f t="shared" si="7"/>
        <v/>
      </c>
      <c r="AK14" s="104" t="str">
        <f t="shared" si="7"/>
        <v/>
      </c>
      <c r="AL14" s="104" t="str">
        <f t="shared" si="7"/>
        <v/>
      </c>
      <c r="AM14" s="104" t="str">
        <f t="shared" si="7"/>
        <v/>
      </c>
      <c r="AN14" s="104" t="str">
        <f t="shared" si="7"/>
        <v/>
      </c>
      <c r="AO14" s="104" t="str">
        <f t="shared" si="7"/>
        <v/>
      </c>
      <c r="AP14" s="104" t="str">
        <f t="shared" si="7"/>
        <v/>
      </c>
      <c r="AQ14" s="104" t="str">
        <f t="shared" si="7"/>
        <v/>
      </c>
      <c r="AR14" s="104"/>
      <c r="AS14" s="104"/>
      <c r="AT14" s="104" t="str">
        <f t="shared" si="0"/>
        <v/>
      </c>
      <c r="AU14" s="104" t="str">
        <f t="shared" si="1"/>
        <v/>
      </c>
      <c r="AV14" s="104" t="str">
        <f t="shared" si="2"/>
        <v/>
      </c>
      <c r="AW14" s="104"/>
      <c r="AX14" s="104"/>
      <c r="AY14" s="104"/>
      <c r="AZ14" s="104"/>
      <c r="BA14" s="104" t="str">
        <f t="shared" si="8"/>
        <v>デジタル出力ユニット</v>
      </c>
      <c r="BB14" s="104" t="str">
        <f t="shared" si="9"/>
        <v>EX600-DYPB</v>
      </c>
      <c r="BC14" s="104" t="str">
        <f t="shared" si="10"/>
        <v/>
      </c>
      <c r="BD14" s="104" t="str">
        <f t="shared" si="11"/>
        <v/>
      </c>
      <c r="BE14" s="104" t="str">
        <f t="shared" si="12"/>
        <v/>
      </c>
      <c r="BF14" s="104" t="str">
        <f t="shared" si="13"/>
        <v/>
      </c>
      <c r="BG14" s="104" t="str">
        <f t="shared" si="14"/>
        <v/>
      </c>
      <c r="BH14" s="104" t="str">
        <f t="shared" si="15"/>
        <v/>
      </c>
      <c r="BI14" s="104" t="str">
        <f t="shared" si="16"/>
        <v/>
      </c>
      <c r="BJ14" s="104" t="str">
        <f t="shared" si="17"/>
        <v/>
      </c>
      <c r="BK14" s="104" t="str">
        <f t="shared" si="18"/>
        <v/>
      </c>
      <c r="BL14" s="104" t="str">
        <f t="shared" si="19"/>
        <v/>
      </c>
      <c r="BM14" s="104" t="str">
        <f t="shared" si="20"/>
        <v/>
      </c>
      <c r="BN14" s="104" t="str">
        <f t="shared" si="21"/>
        <v/>
      </c>
      <c r="BO14" s="104" t="str">
        <f t="shared" si="22"/>
        <v/>
      </c>
      <c r="BP14" s="104" t="str">
        <f t="shared" si="23"/>
        <v/>
      </c>
      <c r="BQ14" s="104" t="str">
        <f t="shared" si="24"/>
        <v/>
      </c>
      <c r="BR14" s="104" t="str">
        <f t="shared" si="25"/>
        <v/>
      </c>
      <c r="BS14" s="104"/>
    </row>
    <row r="15" spans="1:71" ht="18" customHeight="1" x14ac:dyDescent="0.15">
      <c r="A15" s="161">
        <v>11</v>
      </c>
      <c r="B15" s="162" t="str">
        <f t="shared" si="30"/>
        <v/>
      </c>
      <c r="C15" s="167" t="str">
        <f t="shared" si="31"/>
        <v/>
      </c>
      <c r="D15" s="163" t="str">
        <f t="shared" si="32"/>
        <v/>
      </c>
      <c r="E15" s="164" t="str">
        <f t="shared" si="29"/>
        <v/>
      </c>
      <c r="F15" s="104"/>
      <c r="G15" s="104" t="str">
        <f t="shared" si="26"/>
        <v/>
      </c>
      <c r="H15" s="104"/>
      <c r="I15" s="104"/>
      <c r="J15" s="104">
        <v>13</v>
      </c>
      <c r="K15" s="104" t="str">
        <f t="shared" si="4"/>
        <v/>
      </c>
      <c r="L15" s="104" t="str">
        <f>IF(COUNTIF($O$3:O14,O15)&gt;=1,"",O15)</f>
        <v/>
      </c>
      <c r="M15" s="104" t="str">
        <f t="shared" si="5"/>
        <v/>
      </c>
      <c r="N15" s="104" t="str">
        <f t="shared" si="27"/>
        <v/>
      </c>
      <c r="O15" s="104" t="str">
        <f>仕様書作成!W8</f>
        <v/>
      </c>
      <c r="P15" s="104" t="str">
        <f t="shared" si="28"/>
        <v/>
      </c>
      <c r="Q15" s="104"/>
      <c r="R15" s="104"/>
      <c r="S15" s="104"/>
      <c r="T15" s="104" t="str">
        <f t="shared" si="6"/>
        <v/>
      </c>
      <c r="U15" s="104" t="str">
        <f t="shared" si="6"/>
        <v/>
      </c>
      <c r="V15" s="104" t="str">
        <f t="shared" si="6"/>
        <v/>
      </c>
      <c r="W15" s="104" t="str">
        <f t="shared" si="6"/>
        <v/>
      </c>
      <c r="X15" s="104" t="str">
        <f t="shared" si="6"/>
        <v/>
      </c>
      <c r="Y15" s="104" t="str">
        <f t="shared" si="6"/>
        <v/>
      </c>
      <c r="Z15" s="104" t="str">
        <f t="shared" si="6"/>
        <v/>
      </c>
      <c r="AA15" s="104" t="str">
        <f t="shared" si="6"/>
        <v/>
      </c>
      <c r="AB15" s="104" t="str">
        <f t="shared" si="6"/>
        <v/>
      </c>
      <c r="AC15" s="104" t="str">
        <f t="shared" si="6"/>
        <v/>
      </c>
      <c r="AD15" s="104" t="str">
        <f t="shared" si="7"/>
        <v/>
      </c>
      <c r="AE15" s="104" t="str">
        <f t="shared" si="7"/>
        <v/>
      </c>
      <c r="AF15" s="104" t="str">
        <f t="shared" si="7"/>
        <v/>
      </c>
      <c r="AG15" s="104" t="str">
        <f t="shared" si="7"/>
        <v/>
      </c>
      <c r="AH15" s="104" t="str">
        <f t="shared" si="7"/>
        <v/>
      </c>
      <c r="AI15" s="104" t="str">
        <f t="shared" si="7"/>
        <v/>
      </c>
      <c r="AJ15" s="104" t="str">
        <f t="shared" si="7"/>
        <v/>
      </c>
      <c r="AK15" s="104" t="str">
        <f t="shared" si="7"/>
        <v/>
      </c>
      <c r="AL15" s="104" t="str">
        <f t="shared" si="7"/>
        <v/>
      </c>
      <c r="AM15" s="104" t="str">
        <f t="shared" si="7"/>
        <v/>
      </c>
      <c r="AN15" s="104" t="str">
        <f t="shared" si="7"/>
        <v/>
      </c>
      <c r="AO15" s="104" t="str">
        <f t="shared" si="7"/>
        <v/>
      </c>
      <c r="AP15" s="104" t="str">
        <f t="shared" si="7"/>
        <v/>
      </c>
      <c r="AQ15" s="104" t="str">
        <f t="shared" si="7"/>
        <v/>
      </c>
      <c r="AR15" s="104"/>
      <c r="AS15" s="104"/>
      <c r="AT15" s="104" t="str">
        <f t="shared" si="0"/>
        <v/>
      </c>
      <c r="AU15" s="104" t="str">
        <f t="shared" si="1"/>
        <v/>
      </c>
      <c r="AV15" s="104" t="str">
        <f t="shared" si="2"/>
        <v/>
      </c>
      <c r="AW15" s="104"/>
      <c r="AX15" s="104"/>
      <c r="AY15" s="104"/>
      <c r="AZ15" s="104"/>
      <c r="BA15" s="104" t="str">
        <f t="shared" si="8"/>
        <v>デジタル出力ユニット</v>
      </c>
      <c r="BB15" s="104" t="str">
        <f t="shared" si="9"/>
        <v>EX600-DYPE</v>
      </c>
      <c r="BC15" s="104" t="str">
        <f t="shared" si="10"/>
        <v/>
      </c>
      <c r="BD15" s="104" t="str">
        <f t="shared" si="11"/>
        <v/>
      </c>
      <c r="BE15" s="104" t="str">
        <f t="shared" si="12"/>
        <v/>
      </c>
      <c r="BF15" s="104" t="str">
        <f t="shared" si="13"/>
        <v/>
      </c>
      <c r="BG15" s="104" t="str">
        <f t="shared" si="14"/>
        <v/>
      </c>
      <c r="BH15" s="104" t="str">
        <f t="shared" si="15"/>
        <v/>
      </c>
      <c r="BI15" s="104" t="str">
        <f t="shared" si="16"/>
        <v/>
      </c>
      <c r="BJ15" s="104" t="str">
        <f t="shared" si="17"/>
        <v/>
      </c>
      <c r="BK15" s="104" t="str">
        <f t="shared" si="18"/>
        <v/>
      </c>
      <c r="BL15" s="104" t="str">
        <f t="shared" si="19"/>
        <v/>
      </c>
      <c r="BM15" s="104" t="str">
        <f t="shared" si="20"/>
        <v/>
      </c>
      <c r="BN15" s="104" t="str">
        <f t="shared" si="21"/>
        <v/>
      </c>
      <c r="BO15" s="104" t="str">
        <f t="shared" si="22"/>
        <v/>
      </c>
      <c r="BP15" s="104" t="str">
        <f t="shared" si="23"/>
        <v/>
      </c>
      <c r="BQ15" s="104" t="str">
        <f t="shared" si="24"/>
        <v/>
      </c>
      <c r="BR15" s="104" t="str">
        <f t="shared" si="25"/>
        <v/>
      </c>
      <c r="BS15" s="104"/>
    </row>
    <row r="16" spans="1:71" ht="18" customHeight="1" x14ac:dyDescent="0.15">
      <c r="A16" s="161">
        <v>12</v>
      </c>
      <c r="B16" s="162" t="str">
        <f t="shared" si="30"/>
        <v/>
      </c>
      <c r="C16" s="167" t="str">
        <f t="shared" si="31"/>
        <v/>
      </c>
      <c r="D16" s="163" t="str">
        <f t="shared" si="32"/>
        <v/>
      </c>
      <c r="E16" s="164" t="str">
        <f t="shared" si="29"/>
        <v/>
      </c>
      <c r="F16" s="104"/>
      <c r="G16" s="104" t="str">
        <f t="shared" si="26"/>
        <v/>
      </c>
      <c r="H16" s="104"/>
      <c r="I16" s="104"/>
      <c r="J16" s="104">
        <v>14</v>
      </c>
      <c r="K16" s="104" t="str">
        <f t="shared" si="4"/>
        <v/>
      </c>
      <c r="L16" s="104" t="str">
        <f>IF(COUNTIF($O$3:O15,O16)&gt;=1,"",O16)</f>
        <v/>
      </c>
      <c r="M16" s="104" t="str">
        <f t="shared" si="5"/>
        <v/>
      </c>
      <c r="N16" s="104" t="str">
        <f t="shared" si="27"/>
        <v/>
      </c>
      <c r="O16" s="104" t="str">
        <f>仕様書作成!X8</f>
        <v/>
      </c>
      <c r="P16" s="104" t="str">
        <f t="shared" si="28"/>
        <v/>
      </c>
      <c r="Q16" s="104"/>
      <c r="R16" s="104"/>
      <c r="S16" s="104"/>
      <c r="T16" s="104" t="str">
        <f t="shared" si="6"/>
        <v/>
      </c>
      <c r="U16" s="104" t="str">
        <f t="shared" si="6"/>
        <v/>
      </c>
      <c r="V16" s="104" t="str">
        <f t="shared" si="6"/>
        <v/>
      </c>
      <c r="W16" s="104" t="str">
        <f t="shared" si="6"/>
        <v/>
      </c>
      <c r="X16" s="104" t="str">
        <f t="shared" si="6"/>
        <v/>
      </c>
      <c r="Y16" s="104" t="str">
        <f t="shared" si="6"/>
        <v/>
      </c>
      <c r="Z16" s="104" t="str">
        <f t="shared" si="6"/>
        <v/>
      </c>
      <c r="AA16" s="104" t="str">
        <f t="shared" si="6"/>
        <v/>
      </c>
      <c r="AB16" s="104" t="str">
        <f t="shared" si="6"/>
        <v/>
      </c>
      <c r="AC16" s="104" t="str">
        <f t="shared" si="6"/>
        <v/>
      </c>
      <c r="AD16" s="104" t="str">
        <f t="shared" si="7"/>
        <v/>
      </c>
      <c r="AE16" s="104" t="str">
        <f t="shared" si="7"/>
        <v/>
      </c>
      <c r="AF16" s="104" t="str">
        <f t="shared" si="7"/>
        <v/>
      </c>
      <c r="AG16" s="104" t="str">
        <f t="shared" si="7"/>
        <v/>
      </c>
      <c r="AH16" s="104" t="str">
        <f t="shared" si="7"/>
        <v/>
      </c>
      <c r="AI16" s="104" t="str">
        <f t="shared" si="7"/>
        <v/>
      </c>
      <c r="AJ16" s="104" t="str">
        <f t="shared" si="7"/>
        <v/>
      </c>
      <c r="AK16" s="104" t="str">
        <f t="shared" si="7"/>
        <v/>
      </c>
      <c r="AL16" s="104" t="str">
        <f t="shared" si="7"/>
        <v/>
      </c>
      <c r="AM16" s="104" t="str">
        <f t="shared" si="7"/>
        <v/>
      </c>
      <c r="AN16" s="104" t="str">
        <f t="shared" si="7"/>
        <v/>
      </c>
      <c r="AO16" s="104" t="str">
        <f t="shared" si="7"/>
        <v/>
      </c>
      <c r="AP16" s="104" t="str">
        <f t="shared" si="7"/>
        <v/>
      </c>
      <c r="AQ16" s="104" t="str">
        <f t="shared" si="7"/>
        <v/>
      </c>
      <c r="AR16" s="104"/>
      <c r="AS16" s="104"/>
      <c r="AT16" s="104" t="str">
        <f t="shared" si="0"/>
        <v/>
      </c>
      <c r="AU16" s="104" t="str">
        <f t="shared" si="1"/>
        <v/>
      </c>
      <c r="AV16" s="104" t="str">
        <f t="shared" si="2"/>
        <v/>
      </c>
      <c r="AW16" s="104"/>
      <c r="AX16" s="104"/>
      <c r="AY16" s="104"/>
      <c r="AZ16" s="104"/>
      <c r="BA16" s="104" t="str">
        <f t="shared" si="8"/>
        <v>デジタル出力ユニット</v>
      </c>
      <c r="BB16" s="104" t="str">
        <f t="shared" si="9"/>
        <v>EX600-DYPF</v>
      </c>
      <c r="BC16" s="104" t="str">
        <f t="shared" si="10"/>
        <v/>
      </c>
      <c r="BD16" s="104" t="str">
        <f t="shared" si="11"/>
        <v/>
      </c>
      <c r="BE16" s="104" t="str">
        <f t="shared" si="12"/>
        <v/>
      </c>
      <c r="BF16" s="104" t="str">
        <f t="shared" si="13"/>
        <v/>
      </c>
      <c r="BG16" s="104" t="str">
        <f t="shared" si="14"/>
        <v/>
      </c>
      <c r="BH16" s="104" t="str">
        <f t="shared" si="15"/>
        <v/>
      </c>
      <c r="BI16" s="104" t="str">
        <f t="shared" si="16"/>
        <v/>
      </c>
      <c r="BJ16" s="104" t="str">
        <f t="shared" si="17"/>
        <v/>
      </c>
      <c r="BK16" s="104" t="str">
        <f t="shared" si="18"/>
        <v/>
      </c>
      <c r="BL16" s="104" t="str">
        <f t="shared" si="19"/>
        <v/>
      </c>
      <c r="BM16" s="104" t="str">
        <f t="shared" si="20"/>
        <v/>
      </c>
      <c r="BN16" s="104" t="str">
        <f t="shared" si="21"/>
        <v/>
      </c>
      <c r="BO16" s="104" t="str">
        <f t="shared" si="22"/>
        <v/>
      </c>
      <c r="BP16" s="104" t="str">
        <f t="shared" si="23"/>
        <v/>
      </c>
      <c r="BQ16" s="104" t="str">
        <f t="shared" si="24"/>
        <v/>
      </c>
      <c r="BR16" s="104" t="str">
        <f t="shared" si="25"/>
        <v/>
      </c>
      <c r="BS16" s="104"/>
    </row>
    <row r="17" spans="1:71" ht="18" customHeight="1" x14ac:dyDescent="0.15">
      <c r="A17" s="161">
        <v>13</v>
      </c>
      <c r="B17" s="162" t="str">
        <f t="shared" si="30"/>
        <v/>
      </c>
      <c r="C17" s="167" t="str">
        <f t="shared" si="31"/>
        <v/>
      </c>
      <c r="D17" s="163" t="str">
        <f t="shared" si="32"/>
        <v/>
      </c>
      <c r="E17" s="164" t="str">
        <f t="shared" si="29"/>
        <v/>
      </c>
      <c r="F17" s="104"/>
      <c r="G17" s="104" t="str">
        <f t="shared" si="26"/>
        <v/>
      </c>
      <c r="H17" s="104"/>
      <c r="I17" s="104"/>
      <c r="J17" s="104">
        <v>15</v>
      </c>
      <c r="K17" s="104" t="str">
        <f t="shared" si="4"/>
        <v/>
      </c>
      <c r="L17" s="104" t="str">
        <f>IF(COUNTIF($O$3:O16,O17)&gt;=1,"",O17)</f>
        <v/>
      </c>
      <c r="M17" s="104" t="str">
        <f t="shared" si="5"/>
        <v/>
      </c>
      <c r="N17" s="104" t="str">
        <f t="shared" si="27"/>
        <v/>
      </c>
      <c r="O17" s="104" t="str">
        <f>仕様書作成!Y8</f>
        <v/>
      </c>
      <c r="P17" s="104" t="str">
        <f t="shared" si="28"/>
        <v/>
      </c>
      <c r="Q17" s="104"/>
      <c r="R17" s="104"/>
      <c r="S17" s="104"/>
      <c r="T17" s="104" t="str">
        <f t="shared" si="6"/>
        <v/>
      </c>
      <c r="U17" s="104" t="str">
        <f t="shared" si="6"/>
        <v/>
      </c>
      <c r="V17" s="104" t="str">
        <f t="shared" si="6"/>
        <v/>
      </c>
      <c r="W17" s="104" t="str">
        <f t="shared" si="6"/>
        <v/>
      </c>
      <c r="X17" s="104" t="str">
        <f t="shared" si="6"/>
        <v/>
      </c>
      <c r="Y17" s="104" t="str">
        <f t="shared" si="6"/>
        <v/>
      </c>
      <c r="Z17" s="104" t="str">
        <f t="shared" si="6"/>
        <v/>
      </c>
      <c r="AA17" s="104" t="str">
        <f t="shared" si="6"/>
        <v/>
      </c>
      <c r="AB17" s="104" t="str">
        <f t="shared" si="6"/>
        <v/>
      </c>
      <c r="AC17" s="104" t="str">
        <f t="shared" si="6"/>
        <v/>
      </c>
      <c r="AD17" s="104" t="str">
        <f t="shared" si="7"/>
        <v/>
      </c>
      <c r="AE17" s="104" t="str">
        <f t="shared" si="7"/>
        <v/>
      </c>
      <c r="AF17" s="104" t="str">
        <f t="shared" si="7"/>
        <v/>
      </c>
      <c r="AG17" s="104" t="str">
        <f t="shared" si="7"/>
        <v/>
      </c>
      <c r="AH17" s="104" t="str">
        <f t="shared" si="7"/>
        <v/>
      </c>
      <c r="AI17" s="104" t="str">
        <f t="shared" si="7"/>
        <v/>
      </c>
      <c r="AJ17" s="104" t="str">
        <f t="shared" si="7"/>
        <v/>
      </c>
      <c r="AK17" s="104" t="str">
        <f t="shared" si="7"/>
        <v/>
      </c>
      <c r="AL17" s="104" t="str">
        <f t="shared" si="7"/>
        <v/>
      </c>
      <c r="AM17" s="104" t="str">
        <f t="shared" si="7"/>
        <v/>
      </c>
      <c r="AN17" s="104" t="str">
        <f t="shared" si="7"/>
        <v/>
      </c>
      <c r="AO17" s="104" t="str">
        <f t="shared" si="7"/>
        <v/>
      </c>
      <c r="AP17" s="104" t="str">
        <f t="shared" si="7"/>
        <v/>
      </c>
      <c r="AQ17" s="104" t="str">
        <f t="shared" si="7"/>
        <v/>
      </c>
      <c r="AR17" s="104"/>
      <c r="AS17" s="104"/>
      <c r="AT17" s="104" t="str">
        <f t="shared" si="0"/>
        <v/>
      </c>
      <c r="AU17" s="104" t="str">
        <f t="shared" si="1"/>
        <v/>
      </c>
      <c r="AV17" s="104" t="str">
        <f t="shared" si="2"/>
        <v/>
      </c>
      <c r="AW17" s="104"/>
      <c r="AX17" s="104"/>
      <c r="AY17" s="104"/>
      <c r="AZ17" s="104"/>
      <c r="BA17" s="104" t="str">
        <f t="shared" si="8"/>
        <v>デジタル出力ユニット</v>
      </c>
      <c r="BB17" s="104" t="str">
        <f t="shared" si="9"/>
        <v>EX600-DYNB</v>
      </c>
      <c r="BC17" s="104" t="str">
        <f t="shared" si="10"/>
        <v/>
      </c>
      <c r="BD17" s="104" t="str">
        <f t="shared" si="11"/>
        <v/>
      </c>
      <c r="BE17" s="104" t="str">
        <f t="shared" si="12"/>
        <v/>
      </c>
      <c r="BF17" s="104" t="str">
        <f t="shared" si="13"/>
        <v/>
      </c>
      <c r="BG17" s="104" t="str">
        <f t="shared" si="14"/>
        <v/>
      </c>
      <c r="BH17" s="104" t="str">
        <f t="shared" si="15"/>
        <v/>
      </c>
      <c r="BI17" s="104" t="str">
        <f t="shared" si="16"/>
        <v/>
      </c>
      <c r="BJ17" s="104" t="str">
        <f t="shared" si="17"/>
        <v/>
      </c>
      <c r="BK17" s="104" t="str">
        <f t="shared" si="18"/>
        <v/>
      </c>
      <c r="BL17" s="104" t="str">
        <f t="shared" si="19"/>
        <v/>
      </c>
      <c r="BM17" s="104" t="str">
        <f t="shared" si="20"/>
        <v/>
      </c>
      <c r="BN17" s="104" t="str">
        <f t="shared" si="21"/>
        <v/>
      </c>
      <c r="BO17" s="104" t="str">
        <f t="shared" si="22"/>
        <v/>
      </c>
      <c r="BP17" s="104" t="str">
        <f t="shared" si="23"/>
        <v/>
      </c>
      <c r="BQ17" s="104" t="str">
        <f t="shared" si="24"/>
        <v/>
      </c>
      <c r="BR17" s="104" t="str">
        <f t="shared" si="25"/>
        <v/>
      </c>
      <c r="BS17" s="104"/>
    </row>
    <row r="18" spans="1:71" ht="18" customHeight="1" x14ac:dyDescent="0.15">
      <c r="A18" s="161">
        <v>14</v>
      </c>
      <c r="B18" s="162" t="str">
        <f t="shared" si="30"/>
        <v/>
      </c>
      <c r="C18" s="167" t="str">
        <f t="shared" si="31"/>
        <v/>
      </c>
      <c r="D18" s="163" t="str">
        <f t="shared" si="32"/>
        <v/>
      </c>
      <c r="E18" s="164" t="str">
        <f t="shared" si="29"/>
        <v/>
      </c>
      <c r="F18" s="104"/>
      <c r="G18" s="104" t="str">
        <f t="shared" si="26"/>
        <v/>
      </c>
      <c r="H18" s="104"/>
      <c r="I18" s="104"/>
      <c r="J18" s="104">
        <v>16</v>
      </c>
      <c r="K18" s="104" t="str">
        <f t="shared" si="4"/>
        <v/>
      </c>
      <c r="L18" s="104" t="str">
        <f>IF(COUNTIF($O$3:O17,O18)&gt;=1,"",O18)</f>
        <v/>
      </c>
      <c r="M18" s="104" t="str">
        <f t="shared" si="5"/>
        <v/>
      </c>
      <c r="N18" s="104" t="str">
        <f t="shared" si="27"/>
        <v/>
      </c>
      <c r="O18" s="289" t="str">
        <f>仕様書作成!Z8</f>
        <v/>
      </c>
      <c r="P18" s="104" t="str">
        <f t="shared" si="28"/>
        <v/>
      </c>
      <c r="Q18" s="104"/>
      <c r="R18" s="104"/>
      <c r="S18" s="104"/>
      <c r="T18" s="104" t="str">
        <f t="shared" si="6"/>
        <v/>
      </c>
      <c r="U18" s="104" t="str">
        <f t="shared" si="6"/>
        <v/>
      </c>
      <c r="V18" s="104" t="str">
        <f t="shared" si="6"/>
        <v/>
      </c>
      <c r="W18" s="104" t="str">
        <f t="shared" si="6"/>
        <v/>
      </c>
      <c r="X18" s="104" t="str">
        <f t="shared" si="6"/>
        <v/>
      </c>
      <c r="Y18" s="104" t="str">
        <f t="shared" si="6"/>
        <v/>
      </c>
      <c r="Z18" s="104" t="str">
        <f t="shared" si="6"/>
        <v/>
      </c>
      <c r="AA18" s="104" t="str">
        <f t="shared" si="6"/>
        <v/>
      </c>
      <c r="AB18" s="104" t="str">
        <f t="shared" si="6"/>
        <v/>
      </c>
      <c r="AC18" s="104" t="str">
        <f t="shared" si="6"/>
        <v/>
      </c>
      <c r="AD18" s="104" t="str">
        <f t="shared" si="7"/>
        <v/>
      </c>
      <c r="AE18" s="104" t="str">
        <f t="shared" si="7"/>
        <v/>
      </c>
      <c r="AF18" s="104" t="str">
        <f t="shared" si="7"/>
        <v/>
      </c>
      <c r="AG18" s="104" t="str">
        <f t="shared" si="7"/>
        <v/>
      </c>
      <c r="AH18" s="104" t="str">
        <f t="shared" si="7"/>
        <v/>
      </c>
      <c r="AI18" s="104" t="str">
        <f t="shared" si="7"/>
        <v/>
      </c>
      <c r="AJ18" s="104" t="str">
        <f t="shared" si="7"/>
        <v/>
      </c>
      <c r="AK18" s="104" t="str">
        <f t="shared" si="7"/>
        <v/>
      </c>
      <c r="AL18" s="104" t="str">
        <f t="shared" si="7"/>
        <v/>
      </c>
      <c r="AM18" s="104" t="str">
        <f t="shared" si="7"/>
        <v/>
      </c>
      <c r="AN18" s="104" t="str">
        <f t="shared" si="7"/>
        <v/>
      </c>
      <c r="AO18" s="104" t="str">
        <f t="shared" si="7"/>
        <v/>
      </c>
      <c r="AP18" s="104" t="str">
        <f t="shared" si="7"/>
        <v/>
      </c>
      <c r="AQ18" s="104" t="str">
        <f t="shared" si="7"/>
        <v/>
      </c>
      <c r="AR18" s="104"/>
      <c r="AS18" s="104"/>
      <c r="AT18" s="104" t="str">
        <f t="shared" si="0"/>
        <v/>
      </c>
      <c r="AU18" s="104" t="str">
        <f t="shared" si="1"/>
        <v/>
      </c>
      <c r="AV18" s="104" t="str">
        <f t="shared" si="2"/>
        <v/>
      </c>
      <c r="AW18" s="104"/>
      <c r="AX18" s="104"/>
      <c r="AY18" s="104"/>
      <c r="AZ18" s="104"/>
      <c r="BA18" s="104" t="str">
        <f t="shared" si="8"/>
        <v>デジタル出力ユニット</v>
      </c>
      <c r="BB18" s="104" t="str">
        <f t="shared" si="9"/>
        <v>EX600-DYNE</v>
      </c>
      <c r="BC18" s="104" t="str">
        <f t="shared" si="10"/>
        <v/>
      </c>
      <c r="BD18" s="104" t="str">
        <f t="shared" si="11"/>
        <v/>
      </c>
      <c r="BE18" s="104" t="str">
        <f t="shared" si="12"/>
        <v/>
      </c>
      <c r="BF18" s="104" t="str">
        <f t="shared" si="13"/>
        <v/>
      </c>
      <c r="BG18" s="104" t="str">
        <f t="shared" si="14"/>
        <v/>
      </c>
      <c r="BH18" s="104" t="str">
        <f t="shared" si="15"/>
        <v/>
      </c>
      <c r="BI18" s="104" t="str">
        <f t="shared" si="16"/>
        <v/>
      </c>
      <c r="BJ18" s="104" t="str">
        <f t="shared" si="17"/>
        <v/>
      </c>
      <c r="BK18" s="104" t="str">
        <f t="shared" si="18"/>
        <v/>
      </c>
      <c r="BL18" s="104" t="str">
        <f t="shared" si="19"/>
        <v/>
      </c>
      <c r="BM18" s="104" t="str">
        <f t="shared" si="20"/>
        <v/>
      </c>
      <c r="BN18" s="104" t="str">
        <f t="shared" si="21"/>
        <v/>
      </c>
      <c r="BO18" s="104" t="str">
        <f t="shared" si="22"/>
        <v/>
      </c>
      <c r="BP18" s="104" t="str">
        <f t="shared" si="23"/>
        <v/>
      </c>
      <c r="BQ18" s="104" t="str">
        <f t="shared" si="24"/>
        <v/>
      </c>
      <c r="BR18" s="104" t="str">
        <f t="shared" si="25"/>
        <v/>
      </c>
      <c r="BS18" s="104"/>
    </row>
    <row r="19" spans="1:71" ht="18" customHeight="1" x14ac:dyDescent="0.15">
      <c r="A19" s="161">
        <v>15</v>
      </c>
      <c r="B19" s="162" t="str">
        <f t="shared" si="30"/>
        <v/>
      </c>
      <c r="C19" s="167" t="str">
        <f t="shared" si="31"/>
        <v/>
      </c>
      <c r="D19" s="163" t="str">
        <f t="shared" si="32"/>
        <v/>
      </c>
      <c r="E19" s="164" t="str">
        <f t="shared" si="29"/>
        <v/>
      </c>
      <c r="F19" s="104"/>
      <c r="G19" s="104" t="str">
        <f t="shared" si="26"/>
        <v/>
      </c>
      <c r="H19" s="104"/>
      <c r="I19" s="104"/>
      <c r="J19" s="104">
        <v>17</v>
      </c>
      <c r="K19" s="104" t="str">
        <f t="shared" si="4"/>
        <v/>
      </c>
      <c r="L19" s="104" t="str">
        <f>IF(COUNTIF($O$3:O18,O19)&gt;=1,"",O19)</f>
        <v/>
      </c>
      <c r="M19" s="104" t="str">
        <f t="shared" si="5"/>
        <v/>
      </c>
      <c r="N19" s="104" t="str">
        <f t="shared" si="27"/>
        <v/>
      </c>
      <c r="O19" s="289" t="str">
        <f>仕様書作成!AA8</f>
        <v/>
      </c>
      <c r="P19" s="104" t="str">
        <f t="shared" si="28"/>
        <v/>
      </c>
      <c r="Q19" s="104"/>
      <c r="R19" s="104"/>
      <c r="S19" s="104"/>
      <c r="T19" s="104" t="str">
        <f t="shared" ref="T19:AI32" si="33">IF($L19="","",IF($L19=T$2,"O",""))</f>
        <v/>
      </c>
      <c r="U19" s="104" t="str">
        <f t="shared" si="33"/>
        <v/>
      </c>
      <c r="V19" s="104" t="str">
        <f t="shared" si="33"/>
        <v/>
      </c>
      <c r="W19" s="104" t="str">
        <f t="shared" si="33"/>
        <v/>
      </c>
      <c r="X19" s="104" t="str">
        <f t="shared" si="33"/>
        <v/>
      </c>
      <c r="Y19" s="104" t="str">
        <f t="shared" si="33"/>
        <v/>
      </c>
      <c r="Z19" s="104" t="str">
        <f t="shared" si="33"/>
        <v/>
      </c>
      <c r="AA19" s="104" t="str">
        <f t="shared" si="33"/>
        <v/>
      </c>
      <c r="AB19" s="104" t="str">
        <f t="shared" si="33"/>
        <v/>
      </c>
      <c r="AC19" s="104" t="str">
        <f t="shared" si="33"/>
        <v/>
      </c>
      <c r="AD19" s="104" t="str">
        <f t="shared" si="33"/>
        <v/>
      </c>
      <c r="AE19" s="104" t="str">
        <f t="shared" si="33"/>
        <v/>
      </c>
      <c r="AF19" s="104" t="str">
        <f t="shared" si="33"/>
        <v/>
      </c>
      <c r="AG19" s="104" t="str">
        <f t="shared" si="33"/>
        <v/>
      </c>
      <c r="AH19" s="104" t="str">
        <f t="shared" si="33"/>
        <v/>
      </c>
      <c r="AI19" s="104" t="str">
        <f t="shared" si="33"/>
        <v/>
      </c>
      <c r="AJ19" s="104" t="str">
        <f t="shared" ref="AD19:AS32" si="34">IF($L19="","",IF($L19=AJ$2,"O",""))</f>
        <v/>
      </c>
      <c r="AK19" s="104" t="str">
        <f t="shared" si="34"/>
        <v/>
      </c>
      <c r="AL19" s="104" t="str">
        <f t="shared" si="34"/>
        <v/>
      </c>
      <c r="AM19" s="104" t="str">
        <f t="shared" si="34"/>
        <v/>
      </c>
      <c r="AN19" s="104" t="str">
        <f t="shared" si="34"/>
        <v/>
      </c>
      <c r="AO19" s="104" t="str">
        <f t="shared" si="34"/>
        <v/>
      </c>
      <c r="AP19" s="104" t="str">
        <f t="shared" si="34"/>
        <v/>
      </c>
      <c r="AQ19" s="104" t="str">
        <f t="shared" si="34"/>
        <v/>
      </c>
      <c r="AR19" s="104"/>
      <c r="AS19" s="104"/>
      <c r="AT19" s="104" t="str">
        <f t="shared" si="0"/>
        <v/>
      </c>
      <c r="AU19" s="104" t="str">
        <f t="shared" si="1"/>
        <v/>
      </c>
      <c r="AV19" s="104" t="str">
        <f t="shared" si="2"/>
        <v/>
      </c>
      <c r="AW19" s="104"/>
      <c r="AX19" s="104"/>
      <c r="AY19" s="104"/>
      <c r="AZ19" s="104"/>
      <c r="BA19" s="104" t="str">
        <f t="shared" si="8"/>
        <v>デジタル出力ユニット</v>
      </c>
      <c r="BB19" s="104" t="str">
        <f t="shared" si="9"/>
        <v>EX600-DYNF</v>
      </c>
      <c r="BC19" s="104" t="str">
        <f t="shared" si="10"/>
        <v/>
      </c>
      <c r="BD19" s="104" t="str">
        <f t="shared" si="11"/>
        <v/>
      </c>
      <c r="BE19" s="104" t="str">
        <f t="shared" si="12"/>
        <v/>
      </c>
      <c r="BF19" s="104" t="str">
        <f t="shared" si="13"/>
        <v/>
      </c>
      <c r="BG19" s="104" t="str">
        <f t="shared" si="14"/>
        <v/>
      </c>
      <c r="BH19" s="104" t="str">
        <f t="shared" si="15"/>
        <v/>
      </c>
      <c r="BI19" s="104" t="str">
        <f t="shared" si="16"/>
        <v/>
      </c>
      <c r="BJ19" s="104" t="str">
        <f t="shared" si="17"/>
        <v/>
      </c>
      <c r="BK19" s="104" t="str">
        <f t="shared" si="18"/>
        <v/>
      </c>
      <c r="BL19" s="104" t="str">
        <f t="shared" si="19"/>
        <v/>
      </c>
      <c r="BM19" s="104" t="str">
        <f t="shared" si="20"/>
        <v/>
      </c>
      <c r="BN19" s="104" t="str">
        <f t="shared" si="21"/>
        <v/>
      </c>
      <c r="BO19" s="104" t="str">
        <f t="shared" si="22"/>
        <v/>
      </c>
      <c r="BP19" s="104" t="str">
        <f t="shared" si="23"/>
        <v/>
      </c>
      <c r="BQ19" s="104" t="str">
        <f t="shared" si="24"/>
        <v/>
      </c>
      <c r="BR19" s="104" t="str">
        <f t="shared" si="25"/>
        <v/>
      </c>
      <c r="BS19" s="104"/>
    </row>
    <row r="20" spans="1:71" ht="18" customHeight="1" x14ac:dyDescent="0.15">
      <c r="A20" s="161">
        <v>16</v>
      </c>
      <c r="B20" s="162" t="str">
        <f t="shared" si="30"/>
        <v/>
      </c>
      <c r="C20" s="167" t="str">
        <f t="shared" si="31"/>
        <v/>
      </c>
      <c r="D20" s="163" t="str">
        <f t="shared" si="32"/>
        <v/>
      </c>
      <c r="E20" s="164" t="str">
        <f t="shared" si="29"/>
        <v/>
      </c>
      <c r="F20" s="104"/>
      <c r="G20" s="104" t="str">
        <f t="shared" si="26"/>
        <v/>
      </c>
      <c r="H20" s="104"/>
      <c r="I20" s="104"/>
      <c r="J20" s="104">
        <v>18</v>
      </c>
      <c r="K20" s="104" t="str">
        <f t="shared" si="4"/>
        <v/>
      </c>
      <c r="L20" s="104" t="str">
        <f>IF(COUNTIF($O$3:O19,O20)&gt;=1,"",O20)</f>
        <v/>
      </c>
      <c r="M20" s="104" t="str">
        <f t="shared" si="5"/>
        <v/>
      </c>
      <c r="N20" s="104" t="str">
        <f t="shared" si="27"/>
        <v/>
      </c>
      <c r="O20" s="104" t="str">
        <f>仕様書作成!AB8</f>
        <v/>
      </c>
      <c r="P20" s="104" t="str">
        <f t="shared" si="28"/>
        <v/>
      </c>
      <c r="Q20" s="104"/>
      <c r="R20" s="104"/>
      <c r="S20" s="104"/>
      <c r="T20" s="104" t="str">
        <f t="shared" si="33"/>
        <v/>
      </c>
      <c r="U20" s="104" t="str">
        <f t="shared" si="33"/>
        <v/>
      </c>
      <c r="V20" s="104" t="str">
        <f t="shared" si="33"/>
        <v/>
      </c>
      <c r="W20" s="104" t="str">
        <f t="shared" si="33"/>
        <v/>
      </c>
      <c r="X20" s="104" t="str">
        <f t="shared" si="33"/>
        <v/>
      </c>
      <c r="Y20" s="104" t="str">
        <f t="shared" si="33"/>
        <v/>
      </c>
      <c r="Z20" s="104" t="str">
        <f t="shared" si="33"/>
        <v/>
      </c>
      <c r="AA20" s="104" t="str">
        <f t="shared" si="33"/>
        <v/>
      </c>
      <c r="AB20" s="104" t="str">
        <f t="shared" si="33"/>
        <v/>
      </c>
      <c r="AC20" s="104" t="str">
        <f t="shared" si="33"/>
        <v/>
      </c>
      <c r="AD20" s="104" t="str">
        <f t="shared" si="34"/>
        <v/>
      </c>
      <c r="AE20" s="104" t="str">
        <f t="shared" si="34"/>
        <v/>
      </c>
      <c r="AF20" s="104" t="str">
        <f t="shared" si="34"/>
        <v/>
      </c>
      <c r="AG20" s="104" t="str">
        <f t="shared" si="34"/>
        <v/>
      </c>
      <c r="AH20" s="104" t="str">
        <f t="shared" si="34"/>
        <v/>
      </c>
      <c r="AI20" s="104" t="str">
        <f t="shared" si="34"/>
        <v/>
      </c>
      <c r="AJ20" s="104" t="str">
        <f t="shared" si="34"/>
        <v/>
      </c>
      <c r="AK20" s="104" t="str">
        <f t="shared" si="34"/>
        <v/>
      </c>
      <c r="AL20" s="104" t="str">
        <f t="shared" si="34"/>
        <v/>
      </c>
      <c r="AM20" s="104" t="str">
        <f t="shared" si="34"/>
        <v/>
      </c>
      <c r="AN20" s="104" t="str">
        <f t="shared" si="34"/>
        <v/>
      </c>
      <c r="AO20" s="104" t="str">
        <f t="shared" si="34"/>
        <v/>
      </c>
      <c r="AP20" s="104" t="str">
        <f t="shared" si="34"/>
        <v/>
      </c>
      <c r="AQ20" s="104" t="str">
        <f t="shared" si="34"/>
        <v/>
      </c>
      <c r="AR20" s="104"/>
      <c r="AS20" s="104"/>
      <c r="AT20" s="104" t="str">
        <f t="shared" si="0"/>
        <v/>
      </c>
      <c r="AU20" s="104" t="str">
        <f t="shared" si="1"/>
        <v/>
      </c>
      <c r="AV20" s="104" t="str">
        <f t="shared" si="2"/>
        <v/>
      </c>
      <c r="AW20" s="104"/>
      <c r="AX20" s="104"/>
      <c r="AY20" s="104"/>
      <c r="AZ20" s="104"/>
      <c r="BA20" s="104" t="str">
        <f t="shared" si="8"/>
        <v>デジタル入出力ユニット</v>
      </c>
      <c r="BB20" s="104" t="str">
        <f t="shared" si="9"/>
        <v>EX600-DMPE</v>
      </c>
      <c r="BC20" s="104" t="str">
        <f t="shared" si="10"/>
        <v/>
      </c>
      <c r="BD20" s="104" t="str">
        <f t="shared" si="11"/>
        <v/>
      </c>
      <c r="BE20" s="104" t="str">
        <f t="shared" si="12"/>
        <v/>
      </c>
      <c r="BF20" s="104" t="str">
        <f t="shared" si="13"/>
        <v/>
      </c>
      <c r="BG20" s="104" t="str">
        <f t="shared" si="14"/>
        <v/>
      </c>
      <c r="BH20" s="104" t="str">
        <f t="shared" si="15"/>
        <v/>
      </c>
      <c r="BI20" s="104" t="str">
        <f t="shared" si="16"/>
        <v/>
      </c>
      <c r="BJ20" s="104" t="str">
        <f t="shared" si="17"/>
        <v/>
      </c>
      <c r="BK20" s="104" t="str">
        <f t="shared" si="18"/>
        <v/>
      </c>
      <c r="BL20" s="104" t="str">
        <f t="shared" si="19"/>
        <v/>
      </c>
      <c r="BM20" s="104" t="str">
        <f t="shared" si="20"/>
        <v/>
      </c>
      <c r="BN20" s="104" t="str">
        <f t="shared" si="21"/>
        <v/>
      </c>
      <c r="BO20" s="104" t="str">
        <f t="shared" si="22"/>
        <v/>
      </c>
      <c r="BP20" s="104" t="str">
        <f t="shared" si="23"/>
        <v/>
      </c>
      <c r="BQ20" s="104" t="str">
        <f t="shared" si="24"/>
        <v/>
      </c>
      <c r="BR20" s="104" t="str">
        <f t="shared" si="25"/>
        <v/>
      </c>
      <c r="BS20" s="104"/>
    </row>
    <row r="21" spans="1:71" ht="18" customHeight="1" x14ac:dyDescent="0.15">
      <c r="A21" s="161">
        <v>17</v>
      </c>
      <c r="B21" s="162" t="str">
        <f t="shared" si="30"/>
        <v/>
      </c>
      <c r="C21" s="167" t="str">
        <f t="shared" si="31"/>
        <v/>
      </c>
      <c r="D21" s="163" t="str">
        <f t="shared" si="32"/>
        <v/>
      </c>
      <c r="E21" s="164" t="str">
        <f t="shared" si="29"/>
        <v/>
      </c>
      <c r="F21" s="104"/>
      <c r="G21" s="104" t="str">
        <f t="shared" si="26"/>
        <v/>
      </c>
      <c r="H21" s="104"/>
      <c r="I21" s="104"/>
      <c r="J21" s="104">
        <v>19</v>
      </c>
      <c r="K21" s="104" t="str">
        <f t="shared" si="4"/>
        <v/>
      </c>
      <c r="L21" s="104" t="str">
        <f>IF(COUNTIF($O$3:O20,O21)&gt;=1,"",O21)</f>
        <v/>
      </c>
      <c r="M21" s="104" t="str">
        <f t="shared" si="5"/>
        <v/>
      </c>
      <c r="N21" s="104" t="str">
        <f t="shared" si="27"/>
        <v/>
      </c>
      <c r="O21" s="104" t="str">
        <f>仕様書作成!AC8</f>
        <v/>
      </c>
      <c r="P21" s="104" t="str">
        <f t="shared" si="28"/>
        <v/>
      </c>
      <c r="Q21" s="104"/>
      <c r="R21" s="104"/>
      <c r="S21" s="104"/>
      <c r="T21" s="104" t="str">
        <f t="shared" si="33"/>
        <v/>
      </c>
      <c r="U21" s="104" t="str">
        <f t="shared" si="33"/>
        <v/>
      </c>
      <c r="V21" s="104" t="str">
        <f t="shared" si="33"/>
        <v/>
      </c>
      <c r="W21" s="104" t="str">
        <f t="shared" si="33"/>
        <v/>
      </c>
      <c r="X21" s="104" t="str">
        <f t="shared" si="33"/>
        <v/>
      </c>
      <c r="Y21" s="104" t="str">
        <f t="shared" si="33"/>
        <v/>
      </c>
      <c r="Z21" s="104" t="str">
        <f t="shared" si="33"/>
        <v/>
      </c>
      <c r="AA21" s="104" t="str">
        <f t="shared" si="33"/>
        <v/>
      </c>
      <c r="AB21" s="104" t="str">
        <f t="shared" si="33"/>
        <v/>
      </c>
      <c r="AC21" s="104" t="str">
        <f t="shared" si="33"/>
        <v/>
      </c>
      <c r="AD21" s="104" t="str">
        <f t="shared" si="34"/>
        <v/>
      </c>
      <c r="AE21" s="104" t="str">
        <f t="shared" si="34"/>
        <v/>
      </c>
      <c r="AF21" s="104" t="str">
        <f t="shared" si="34"/>
        <v/>
      </c>
      <c r="AG21" s="104" t="str">
        <f t="shared" si="34"/>
        <v/>
      </c>
      <c r="AH21" s="104" t="str">
        <f t="shared" si="34"/>
        <v/>
      </c>
      <c r="AI21" s="104" t="str">
        <f t="shared" si="34"/>
        <v/>
      </c>
      <c r="AJ21" s="104" t="str">
        <f t="shared" si="34"/>
        <v/>
      </c>
      <c r="AK21" s="104" t="str">
        <f t="shared" si="34"/>
        <v/>
      </c>
      <c r="AL21" s="104" t="str">
        <f t="shared" si="34"/>
        <v/>
      </c>
      <c r="AM21" s="104" t="str">
        <f t="shared" si="34"/>
        <v/>
      </c>
      <c r="AN21" s="104" t="str">
        <f t="shared" si="34"/>
        <v/>
      </c>
      <c r="AO21" s="104" t="str">
        <f t="shared" si="34"/>
        <v/>
      </c>
      <c r="AP21" s="104" t="str">
        <f t="shared" si="34"/>
        <v/>
      </c>
      <c r="AQ21" s="104" t="str">
        <f t="shared" si="34"/>
        <v/>
      </c>
      <c r="AR21" s="104"/>
      <c r="AS21" s="104"/>
      <c r="AT21" s="104" t="str">
        <f t="shared" si="0"/>
        <v/>
      </c>
      <c r="AU21" s="104" t="str">
        <f t="shared" si="1"/>
        <v/>
      </c>
      <c r="AV21" s="104" t="str">
        <f t="shared" si="2"/>
        <v/>
      </c>
      <c r="AW21" s="104"/>
      <c r="AX21" s="104"/>
      <c r="AY21" s="104"/>
      <c r="AZ21" s="104"/>
      <c r="BA21" s="104" t="str">
        <f t="shared" si="8"/>
        <v>デジタル入出力ユニット</v>
      </c>
      <c r="BB21" s="104" t="str">
        <f t="shared" si="9"/>
        <v>EX600-DMPF</v>
      </c>
      <c r="BC21" s="104" t="str">
        <f t="shared" si="10"/>
        <v/>
      </c>
      <c r="BD21" s="104" t="str">
        <f t="shared" si="11"/>
        <v/>
      </c>
      <c r="BE21" s="104" t="str">
        <f t="shared" si="12"/>
        <v/>
      </c>
      <c r="BF21" s="104" t="str">
        <f t="shared" si="13"/>
        <v/>
      </c>
      <c r="BG21" s="104" t="str">
        <f t="shared" si="14"/>
        <v/>
      </c>
      <c r="BH21" s="104" t="str">
        <f t="shared" si="15"/>
        <v/>
      </c>
      <c r="BI21" s="104" t="str">
        <f t="shared" si="16"/>
        <v/>
      </c>
      <c r="BJ21" s="104" t="str">
        <f t="shared" si="17"/>
        <v/>
      </c>
      <c r="BK21" s="104" t="str">
        <f t="shared" si="18"/>
        <v/>
      </c>
      <c r="BL21" s="104" t="str">
        <f t="shared" si="19"/>
        <v/>
      </c>
      <c r="BM21" s="104" t="str">
        <f t="shared" si="20"/>
        <v/>
      </c>
      <c r="BN21" s="104" t="str">
        <f t="shared" si="21"/>
        <v/>
      </c>
      <c r="BO21" s="104" t="str">
        <f t="shared" si="22"/>
        <v/>
      </c>
      <c r="BP21" s="104" t="str">
        <f t="shared" si="23"/>
        <v/>
      </c>
      <c r="BQ21" s="104" t="str">
        <f t="shared" si="24"/>
        <v/>
      </c>
      <c r="BR21" s="104" t="str">
        <f t="shared" si="25"/>
        <v/>
      </c>
      <c r="BS21" s="104"/>
    </row>
    <row r="22" spans="1:71" ht="18" customHeight="1" x14ac:dyDescent="0.15">
      <c r="A22" s="161">
        <v>18</v>
      </c>
      <c r="B22" s="162" t="str">
        <f t="shared" si="30"/>
        <v/>
      </c>
      <c r="C22" s="167" t="str">
        <f t="shared" si="31"/>
        <v/>
      </c>
      <c r="D22" s="163" t="str">
        <f t="shared" si="32"/>
        <v/>
      </c>
      <c r="E22" s="164" t="str">
        <f t="shared" si="29"/>
        <v/>
      </c>
      <c r="F22" s="104"/>
      <c r="G22" s="104" t="str">
        <f t="shared" si="26"/>
        <v/>
      </c>
      <c r="H22" s="104"/>
      <c r="I22" s="104"/>
      <c r="J22" s="104">
        <v>20</v>
      </c>
      <c r="K22" s="104" t="str">
        <f t="shared" si="4"/>
        <v/>
      </c>
      <c r="L22" s="104" t="str">
        <f>IF(COUNTIF($O$3:O21,O22)&gt;=1,"",O22)</f>
        <v/>
      </c>
      <c r="M22" s="104" t="str">
        <f t="shared" si="5"/>
        <v/>
      </c>
      <c r="N22" s="104" t="str">
        <f t="shared" si="27"/>
        <v/>
      </c>
      <c r="O22" s="104" t="str">
        <f>仕様書作成!AD8</f>
        <v/>
      </c>
      <c r="P22" s="104" t="str">
        <f t="shared" si="28"/>
        <v/>
      </c>
      <c r="Q22" s="104"/>
      <c r="R22" s="104"/>
      <c r="S22" s="104"/>
      <c r="T22" s="104" t="str">
        <f t="shared" si="33"/>
        <v/>
      </c>
      <c r="U22" s="104" t="str">
        <f t="shared" si="33"/>
        <v/>
      </c>
      <c r="V22" s="104" t="str">
        <f t="shared" si="33"/>
        <v/>
      </c>
      <c r="W22" s="104" t="str">
        <f t="shared" si="33"/>
        <v/>
      </c>
      <c r="X22" s="104" t="str">
        <f t="shared" si="33"/>
        <v/>
      </c>
      <c r="Y22" s="104" t="str">
        <f t="shared" si="33"/>
        <v/>
      </c>
      <c r="Z22" s="104" t="str">
        <f t="shared" si="33"/>
        <v/>
      </c>
      <c r="AA22" s="104" t="str">
        <f t="shared" si="33"/>
        <v/>
      </c>
      <c r="AB22" s="104" t="str">
        <f t="shared" si="33"/>
        <v/>
      </c>
      <c r="AC22" s="104" t="str">
        <f t="shared" si="33"/>
        <v/>
      </c>
      <c r="AD22" s="104" t="str">
        <f t="shared" si="34"/>
        <v/>
      </c>
      <c r="AE22" s="104" t="str">
        <f t="shared" si="34"/>
        <v/>
      </c>
      <c r="AF22" s="104" t="str">
        <f t="shared" si="34"/>
        <v/>
      </c>
      <c r="AG22" s="104" t="str">
        <f t="shared" si="34"/>
        <v/>
      </c>
      <c r="AH22" s="104" t="str">
        <f t="shared" si="34"/>
        <v/>
      </c>
      <c r="AI22" s="104" t="str">
        <f t="shared" si="34"/>
        <v/>
      </c>
      <c r="AJ22" s="104" t="str">
        <f t="shared" si="34"/>
        <v/>
      </c>
      <c r="AK22" s="104" t="str">
        <f t="shared" si="34"/>
        <v/>
      </c>
      <c r="AL22" s="104" t="str">
        <f t="shared" si="34"/>
        <v/>
      </c>
      <c r="AM22" s="104" t="str">
        <f t="shared" si="34"/>
        <v/>
      </c>
      <c r="AN22" s="104" t="str">
        <f t="shared" si="34"/>
        <v/>
      </c>
      <c r="AO22" s="104" t="str">
        <f t="shared" si="34"/>
        <v/>
      </c>
      <c r="AP22" s="104" t="str">
        <f t="shared" si="34"/>
        <v/>
      </c>
      <c r="AQ22" s="104" t="str">
        <f t="shared" si="34"/>
        <v/>
      </c>
      <c r="AR22" s="104"/>
      <c r="AS22" s="104"/>
      <c r="AT22" s="104" t="str">
        <f t="shared" si="0"/>
        <v/>
      </c>
      <c r="AU22" s="104" t="str">
        <f t="shared" si="1"/>
        <v/>
      </c>
      <c r="AV22" s="104" t="str">
        <f t="shared" si="2"/>
        <v/>
      </c>
      <c r="AW22" s="104"/>
      <c r="AX22" s="104"/>
      <c r="AY22" s="104"/>
      <c r="AZ22" s="104"/>
      <c r="BA22" s="104" t="str">
        <f t="shared" si="8"/>
        <v>デジタル入出力ユニット</v>
      </c>
      <c r="BB22" s="104" t="str">
        <f t="shared" si="9"/>
        <v>EX600-DMNE</v>
      </c>
      <c r="BC22" s="104" t="str">
        <f t="shared" si="10"/>
        <v/>
      </c>
      <c r="BD22" s="104" t="str">
        <f t="shared" si="11"/>
        <v/>
      </c>
      <c r="BE22" s="104" t="str">
        <f t="shared" si="12"/>
        <v/>
      </c>
      <c r="BF22" s="104" t="str">
        <f t="shared" si="13"/>
        <v/>
      </c>
      <c r="BG22" s="104" t="str">
        <f t="shared" si="14"/>
        <v/>
      </c>
      <c r="BH22" s="104" t="str">
        <f t="shared" si="15"/>
        <v/>
      </c>
      <c r="BI22" s="104" t="str">
        <f t="shared" si="16"/>
        <v/>
      </c>
      <c r="BJ22" s="104" t="str">
        <f t="shared" si="17"/>
        <v/>
      </c>
      <c r="BK22" s="104" t="str">
        <f t="shared" si="18"/>
        <v/>
      </c>
      <c r="BL22" s="104" t="str">
        <f t="shared" si="19"/>
        <v/>
      </c>
      <c r="BM22" s="104" t="str">
        <f t="shared" si="20"/>
        <v/>
      </c>
      <c r="BN22" s="104" t="str">
        <f t="shared" si="21"/>
        <v/>
      </c>
      <c r="BO22" s="104" t="str">
        <f t="shared" si="22"/>
        <v/>
      </c>
      <c r="BP22" s="104" t="str">
        <f t="shared" si="23"/>
        <v/>
      </c>
      <c r="BQ22" s="104" t="str">
        <f t="shared" si="24"/>
        <v/>
      </c>
      <c r="BR22" s="104" t="str">
        <f t="shared" si="25"/>
        <v/>
      </c>
      <c r="BS22" s="104"/>
    </row>
    <row r="23" spans="1:71" ht="18" customHeight="1" x14ac:dyDescent="0.15">
      <c r="A23" s="161">
        <v>19</v>
      </c>
      <c r="B23" s="162" t="str">
        <f t="shared" si="30"/>
        <v/>
      </c>
      <c r="C23" s="167" t="str">
        <f t="shared" si="31"/>
        <v/>
      </c>
      <c r="D23" s="163" t="str">
        <f t="shared" si="32"/>
        <v/>
      </c>
      <c r="E23" s="164" t="str">
        <f t="shared" si="29"/>
        <v/>
      </c>
      <c r="F23" s="104"/>
      <c r="G23" s="104" t="str">
        <f t="shared" si="26"/>
        <v/>
      </c>
      <c r="H23" s="104"/>
      <c r="I23" s="104"/>
      <c r="J23" s="104">
        <v>21</v>
      </c>
      <c r="K23" s="104" t="str">
        <f t="shared" si="4"/>
        <v/>
      </c>
      <c r="L23" s="104" t="str">
        <f>IF(COUNTIF($O$3:O22,O23)&gt;=1,"",O23)</f>
        <v/>
      </c>
      <c r="M23" s="104" t="str">
        <f t="shared" si="5"/>
        <v/>
      </c>
      <c r="N23" s="104" t="str">
        <f t="shared" si="27"/>
        <v/>
      </c>
      <c r="O23" s="104" t="str">
        <f>仕様書作成!AE8</f>
        <v/>
      </c>
      <c r="P23" s="104" t="str">
        <f t="shared" si="28"/>
        <v/>
      </c>
      <c r="Q23" s="104"/>
      <c r="R23" s="104"/>
      <c r="S23" s="104"/>
      <c r="T23" s="104" t="str">
        <f t="shared" si="33"/>
        <v/>
      </c>
      <c r="U23" s="104" t="str">
        <f t="shared" si="33"/>
        <v/>
      </c>
      <c r="V23" s="104" t="str">
        <f t="shared" si="33"/>
        <v/>
      </c>
      <c r="W23" s="104" t="str">
        <f t="shared" si="33"/>
        <v/>
      </c>
      <c r="X23" s="104" t="str">
        <f t="shared" si="33"/>
        <v/>
      </c>
      <c r="Y23" s="104" t="str">
        <f t="shared" si="33"/>
        <v/>
      </c>
      <c r="Z23" s="104" t="str">
        <f t="shared" si="33"/>
        <v/>
      </c>
      <c r="AA23" s="104" t="str">
        <f t="shared" si="33"/>
        <v/>
      </c>
      <c r="AB23" s="104" t="str">
        <f t="shared" si="33"/>
        <v/>
      </c>
      <c r="AC23" s="104" t="str">
        <f t="shared" si="33"/>
        <v/>
      </c>
      <c r="AD23" s="104" t="str">
        <f t="shared" si="34"/>
        <v/>
      </c>
      <c r="AE23" s="104" t="str">
        <f t="shared" si="34"/>
        <v/>
      </c>
      <c r="AF23" s="104" t="str">
        <f t="shared" si="34"/>
        <v/>
      </c>
      <c r="AG23" s="104" t="str">
        <f t="shared" si="34"/>
        <v/>
      </c>
      <c r="AH23" s="104" t="str">
        <f t="shared" si="34"/>
        <v/>
      </c>
      <c r="AI23" s="104" t="str">
        <f t="shared" si="34"/>
        <v/>
      </c>
      <c r="AJ23" s="104" t="str">
        <f t="shared" si="34"/>
        <v/>
      </c>
      <c r="AK23" s="104" t="str">
        <f t="shared" si="34"/>
        <v/>
      </c>
      <c r="AL23" s="104" t="str">
        <f t="shared" si="34"/>
        <v/>
      </c>
      <c r="AM23" s="104" t="str">
        <f t="shared" si="34"/>
        <v/>
      </c>
      <c r="AN23" s="104" t="str">
        <f t="shared" si="34"/>
        <v/>
      </c>
      <c r="AO23" s="104" t="str">
        <f t="shared" si="34"/>
        <v/>
      </c>
      <c r="AP23" s="104" t="str">
        <f t="shared" si="34"/>
        <v/>
      </c>
      <c r="AQ23" s="104" t="str">
        <f t="shared" si="34"/>
        <v/>
      </c>
      <c r="AR23" s="104"/>
      <c r="AS23" s="104"/>
      <c r="AT23" s="104" t="str">
        <f t="shared" si="0"/>
        <v/>
      </c>
      <c r="AU23" s="104" t="str">
        <f t="shared" si="1"/>
        <v/>
      </c>
      <c r="AV23" s="104" t="str">
        <f t="shared" si="2"/>
        <v/>
      </c>
      <c r="AW23" s="104"/>
      <c r="AX23" s="104"/>
      <c r="AY23" s="104"/>
      <c r="AZ23" s="104"/>
      <c r="BA23" s="104" t="str">
        <f t="shared" si="8"/>
        <v>デジタル入出力ユニット</v>
      </c>
      <c r="BB23" s="104" t="str">
        <f t="shared" si="9"/>
        <v>EX600-DMNF</v>
      </c>
      <c r="BC23" s="104" t="str">
        <f t="shared" si="10"/>
        <v/>
      </c>
      <c r="BD23" s="104" t="str">
        <f t="shared" si="11"/>
        <v/>
      </c>
      <c r="BE23" s="104" t="str">
        <f t="shared" si="12"/>
        <v/>
      </c>
      <c r="BF23" s="104" t="str">
        <f t="shared" si="13"/>
        <v/>
      </c>
      <c r="BG23" s="104" t="str">
        <f t="shared" si="14"/>
        <v/>
      </c>
      <c r="BH23" s="104" t="str">
        <f t="shared" si="15"/>
        <v/>
      </c>
      <c r="BI23" s="104" t="str">
        <f t="shared" si="16"/>
        <v/>
      </c>
      <c r="BJ23" s="104" t="str">
        <f t="shared" si="17"/>
        <v/>
      </c>
      <c r="BK23" s="104" t="str">
        <f t="shared" si="18"/>
        <v/>
      </c>
      <c r="BL23" s="104" t="str">
        <f t="shared" si="19"/>
        <v/>
      </c>
      <c r="BM23" s="104" t="str">
        <f t="shared" si="20"/>
        <v/>
      </c>
      <c r="BN23" s="104" t="str">
        <f t="shared" si="21"/>
        <v/>
      </c>
      <c r="BO23" s="104" t="str">
        <f t="shared" si="22"/>
        <v/>
      </c>
      <c r="BP23" s="104" t="str">
        <f t="shared" si="23"/>
        <v/>
      </c>
      <c r="BQ23" s="104" t="str">
        <f t="shared" si="24"/>
        <v/>
      </c>
      <c r="BR23" s="104" t="str">
        <f t="shared" si="25"/>
        <v/>
      </c>
      <c r="BS23" s="104"/>
    </row>
    <row r="24" spans="1:71" ht="18" customHeight="1" x14ac:dyDescent="0.15">
      <c r="A24" s="161">
        <v>20</v>
      </c>
      <c r="B24" s="162" t="str">
        <f t="shared" si="30"/>
        <v/>
      </c>
      <c r="C24" s="167" t="str">
        <f t="shared" si="31"/>
        <v/>
      </c>
      <c r="D24" s="163" t="str">
        <f t="shared" si="32"/>
        <v/>
      </c>
      <c r="E24" s="164" t="str">
        <f t="shared" si="29"/>
        <v/>
      </c>
      <c r="F24" s="104"/>
      <c r="G24" s="104" t="str">
        <f t="shared" si="26"/>
        <v/>
      </c>
      <c r="H24" s="104"/>
      <c r="I24" s="104"/>
      <c r="J24" s="104">
        <v>22</v>
      </c>
      <c r="K24" s="104" t="str">
        <f t="shared" si="4"/>
        <v/>
      </c>
      <c r="L24" s="104" t="str">
        <f>IF(COUNTIF($O$3:O23,O24)&gt;=1,"",O24)</f>
        <v/>
      </c>
      <c r="M24" s="104" t="str">
        <f t="shared" si="5"/>
        <v/>
      </c>
      <c r="N24" s="104" t="str">
        <f t="shared" si="27"/>
        <v/>
      </c>
      <c r="O24" s="104" t="str">
        <f>仕様書作成!AF8</f>
        <v/>
      </c>
      <c r="P24" s="104" t="str">
        <f t="shared" si="28"/>
        <v/>
      </c>
      <c r="Q24" s="104"/>
      <c r="R24" s="104"/>
      <c r="S24" s="104"/>
      <c r="T24" s="104" t="str">
        <f t="shared" si="33"/>
        <v/>
      </c>
      <c r="U24" s="104" t="str">
        <f t="shared" si="33"/>
        <v/>
      </c>
      <c r="V24" s="104" t="str">
        <f t="shared" si="33"/>
        <v/>
      </c>
      <c r="W24" s="104" t="str">
        <f t="shared" si="33"/>
        <v/>
      </c>
      <c r="X24" s="104" t="str">
        <f t="shared" si="33"/>
        <v/>
      </c>
      <c r="Y24" s="104" t="str">
        <f t="shared" si="33"/>
        <v/>
      </c>
      <c r="Z24" s="104" t="str">
        <f t="shared" si="33"/>
        <v/>
      </c>
      <c r="AA24" s="104" t="str">
        <f t="shared" si="33"/>
        <v/>
      </c>
      <c r="AB24" s="104" t="str">
        <f t="shared" si="33"/>
        <v/>
      </c>
      <c r="AC24" s="104" t="str">
        <f t="shared" si="33"/>
        <v/>
      </c>
      <c r="AD24" s="104" t="str">
        <f t="shared" si="34"/>
        <v/>
      </c>
      <c r="AE24" s="104" t="str">
        <f t="shared" si="34"/>
        <v/>
      </c>
      <c r="AF24" s="104" t="str">
        <f t="shared" si="34"/>
        <v/>
      </c>
      <c r="AG24" s="104" t="str">
        <f t="shared" si="34"/>
        <v/>
      </c>
      <c r="AH24" s="104" t="str">
        <f t="shared" si="34"/>
        <v/>
      </c>
      <c r="AI24" s="104" t="str">
        <f t="shared" si="34"/>
        <v/>
      </c>
      <c r="AJ24" s="104" t="str">
        <f t="shared" si="34"/>
        <v/>
      </c>
      <c r="AK24" s="104" t="str">
        <f t="shared" si="34"/>
        <v/>
      </c>
      <c r="AL24" s="104" t="str">
        <f t="shared" si="34"/>
        <v/>
      </c>
      <c r="AM24" s="104" t="str">
        <f t="shared" si="34"/>
        <v/>
      </c>
      <c r="AN24" s="104" t="str">
        <f t="shared" si="34"/>
        <v/>
      </c>
      <c r="AO24" s="104" t="str">
        <f t="shared" si="34"/>
        <v/>
      </c>
      <c r="AP24" s="104" t="str">
        <f t="shared" si="34"/>
        <v/>
      </c>
      <c r="AQ24" s="104" t="str">
        <f t="shared" si="34"/>
        <v/>
      </c>
      <c r="AR24" s="104"/>
      <c r="AS24" s="104"/>
      <c r="AT24" s="104" t="str">
        <f t="shared" si="0"/>
        <v/>
      </c>
      <c r="AU24" s="104" t="str">
        <f t="shared" si="1"/>
        <v/>
      </c>
      <c r="AV24" s="104" t="str">
        <f t="shared" si="2"/>
        <v/>
      </c>
      <c r="AW24" s="104"/>
      <c r="AX24" s="104"/>
      <c r="AY24" s="104"/>
      <c r="AZ24" s="104"/>
      <c r="BA24" s="104" t="str">
        <f t="shared" si="8"/>
        <v>アナログ出力ユニット</v>
      </c>
      <c r="BB24" s="104" t="str">
        <f t="shared" si="9"/>
        <v>EX600-AXA</v>
      </c>
      <c r="BC24" s="104" t="str">
        <f t="shared" si="10"/>
        <v/>
      </c>
      <c r="BD24" s="104" t="str">
        <f t="shared" si="11"/>
        <v/>
      </c>
      <c r="BE24" s="104" t="str">
        <f t="shared" si="12"/>
        <v/>
      </c>
      <c r="BF24" s="104" t="str">
        <f t="shared" si="13"/>
        <v/>
      </c>
      <c r="BG24" s="104" t="str">
        <f t="shared" si="14"/>
        <v/>
      </c>
      <c r="BH24" s="104" t="str">
        <f t="shared" si="15"/>
        <v/>
      </c>
      <c r="BI24" s="104" t="str">
        <f t="shared" si="16"/>
        <v/>
      </c>
      <c r="BJ24" s="104" t="str">
        <f t="shared" si="17"/>
        <v/>
      </c>
      <c r="BK24" s="104" t="str">
        <f t="shared" si="18"/>
        <v/>
      </c>
      <c r="BL24" s="104" t="str">
        <f t="shared" si="19"/>
        <v/>
      </c>
      <c r="BM24" s="104" t="str">
        <f t="shared" si="20"/>
        <v/>
      </c>
      <c r="BN24" s="104" t="str">
        <f t="shared" si="21"/>
        <v/>
      </c>
      <c r="BO24" s="104" t="str">
        <f t="shared" si="22"/>
        <v/>
      </c>
      <c r="BP24" s="104" t="str">
        <f t="shared" si="23"/>
        <v/>
      </c>
      <c r="BQ24" s="104" t="str">
        <f t="shared" si="24"/>
        <v/>
      </c>
      <c r="BR24" s="104" t="str">
        <f t="shared" si="25"/>
        <v/>
      </c>
      <c r="BS24" s="104"/>
    </row>
    <row r="25" spans="1:71" ht="18" customHeight="1" x14ac:dyDescent="0.15">
      <c r="A25" s="161">
        <v>21</v>
      </c>
      <c r="B25" s="162" t="str">
        <f t="shared" si="30"/>
        <v/>
      </c>
      <c r="C25" s="167" t="str">
        <f t="shared" si="31"/>
        <v/>
      </c>
      <c r="D25" s="163" t="str">
        <f t="shared" si="32"/>
        <v/>
      </c>
      <c r="E25" s="164" t="str">
        <f t="shared" si="29"/>
        <v/>
      </c>
      <c r="F25" s="104"/>
      <c r="G25" s="104" t="str">
        <f t="shared" si="26"/>
        <v/>
      </c>
      <c r="H25" s="104"/>
      <c r="I25" s="104"/>
      <c r="J25" s="104">
        <v>23</v>
      </c>
      <c r="K25" s="104" t="str">
        <f t="shared" si="4"/>
        <v/>
      </c>
      <c r="L25" s="104" t="str">
        <f>IF(COUNTIF($O$3:O24,O25)&gt;=1,"",O25)</f>
        <v/>
      </c>
      <c r="M25" s="104" t="str">
        <f t="shared" si="5"/>
        <v/>
      </c>
      <c r="N25" s="104" t="str">
        <f t="shared" si="27"/>
        <v/>
      </c>
      <c r="O25" s="104" t="str">
        <f>仕様書作成!AG8</f>
        <v/>
      </c>
      <c r="P25" s="104" t="str">
        <f t="shared" si="28"/>
        <v/>
      </c>
      <c r="Q25" s="104"/>
      <c r="R25" s="104"/>
      <c r="S25" s="104"/>
      <c r="T25" s="104" t="str">
        <f t="shared" si="33"/>
        <v/>
      </c>
      <c r="U25" s="104" t="str">
        <f t="shared" si="33"/>
        <v/>
      </c>
      <c r="V25" s="104" t="str">
        <f t="shared" si="33"/>
        <v/>
      </c>
      <c r="W25" s="104" t="str">
        <f t="shared" si="33"/>
        <v/>
      </c>
      <c r="X25" s="104" t="str">
        <f t="shared" si="33"/>
        <v/>
      </c>
      <c r="Y25" s="104" t="str">
        <f t="shared" si="33"/>
        <v/>
      </c>
      <c r="Z25" s="104" t="str">
        <f t="shared" si="33"/>
        <v/>
      </c>
      <c r="AA25" s="104" t="str">
        <f t="shared" si="33"/>
        <v/>
      </c>
      <c r="AB25" s="104" t="str">
        <f t="shared" si="33"/>
        <v/>
      </c>
      <c r="AC25" s="104" t="str">
        <f t="shared" si="33"/>
        <v/>
      </c>
      <c r="AD25" s="104" t="str">
        <f t="shared" si="34"/>
        <v/>
      </c>
      <c r="AE25" s="104" t="str">
        <f t="shared" si="34"/>
        <v/>
      </c>
      <c r="AF25" s="104" t="str">
        <f t="shared" si="34"/>
        <v/>
      </c>
      <c r="AG25" s="104" t="str">
        <f t="shared" si="34"/>
        <v/>
      </c>
      <c r="AH25" s="104" t="str">
        <f t="shared" si="34"/>
        <v/>
      </c>
      <c r="AI25" s="104" t="str">
        <f t="shared" si="34"/>
        <v/>
      </c>
      <c r="AJ25" s="104" t="str">
        <f t="shared" si="34"/>
        <v/>
      </c>
      <c r="AK25" s="104" t="str">
        <f t="shared" si="34"/>
        <v/>
      </c>
      <c r="AL25" s="104" t="str">
        <f t="shared" si="34"/>
        <v/>
      </c>
      <c r="AM25" s="104" t="str">
        <f t="shared" si="34"/>
        <v/>
      </c>
      <c r="AN25" s="104" t="str">
        <f t="shared" si="34"/>
        <v/>
      </c>
      <c r="AO25" s="104" t="str">
        <f t="shared" si="34"/>
        <v/>
      </c>
      <c r="AP25" s="104" t="str">
        <f t="shared" si="34"/>
        <v/>
      </c>
      <c r="AQ25" s="104" t="str">
        <f t="shared" si="34"/>
        <v/>
      </c>
      <c r="AR25" s="104"/>
      <c r="AS25" s="104"/>
      <c r="AT25" s="104" t="str">
        <f t="shared" si="0"/>
        <v/>
      </c>
      <c r="AU25" s="104" t="str">
        <f t="shared" si="1"/>
        <v/>
      </c>
      <c r="AV25" s="104" t="str">
        <f t="shared" si="2"/>
        <v/>
      </c>
      <c r="AW25" s="104"/>
      <c r="AX25" s="104"/>
      <c r="AY25" s="104"/>
      <c r="AZ25" s="104"/>
      <c r="BA25" s="104" t="str">
        <f t="shared" si="8"/>
        <v>アナログ入力ユニット</v>
      </c>
      <c r="BB25" s="104" t="str">
        <f t="shared" si="9"/>
        <v>EX600-AYA</v>
      </c>
      <c r="BC25" s="104" t="str">
        <f t="shared" si="10"/>
        <v/>
      </c>
      <c r="BD25" s="104" t="str">
        <f t="shared" si="11"/>
        <v/>
      </c>
      <c r="BE25" s="104" t="str">
        <f t="shared" si="12"/>
        <v/>
      </c>
      <c r="BF25" s="104" t="str">
        <f t="shared" si="13"/>
        <v/>
      </c>
      <c r="BG25" s="104" t="str">
        <f t="shared" si="14"/>
        <v/>
      </c>
      <c r="BH25" s="104" t="str">
        <f t="shared" si="15"/>
        <v/>
      </c>
      <c r="BI25" s="104" t="str">
        <f t="shared" si="16"/>
        <v/>
      </c>
      <c r="BJ25" s="104" t="str">
        <f t="shared" si="17"/>
        <v/>
      </c>
      <c r="BK25" s="104" t="str">
        <f t="shared" si="18"/>
        <v/>
      </c>
      <c r="BL25" s="104" t="str">
        <f t="shared" si="19"/>
        <v/>
      </c>
      <c r="BM25" s="104" t="str">
        <f t="shared" si="20"/>
        <v/>
      </c>
      <c r="BN25" s="104" t="str">
        <f t="shared" si="21"/>
        <v/>
      </c>
      <c r="BO25" s="104" t="str">
        <f t="shared" si="22"/>
        <v/>
      </c>
      <c r="BP25" s="104" t="str">
        <f t="shared" si="23"/>
        <v/>
      </c>
      <c r="BQ25" s="104" t="str">
        <f t="shared" si="24"/>
        <v/>
      </c>
      <c r="BR25" s="104" t="str">
        <f t="shared" si="25"/>
        <v/>
      </c>
      <c r="BS25" s="104"/>
    </row>
    <row r="26" spans="1:71" ht="18" customHeight="1" x14ac:dyDescent="0.15">
      <c r="A26" s="161">
        <v>22</v>
      </c>
      <c r="B26" s="162" t="str">
        <f t="shared" si="30"/>
        <v/>
      </c>
      <c r="C26" s="167" t="str">
        <f t="shared" si="31"/>
        <v/>
      </c>
      <c r="D26" s="163" t="str">
        <f t="shared" si="32"/>
        <v/>
      </c>
      <c r="E26" s="164" t="str">
        <f t="shared" si="29"/>
        <v/>
      </c>
      <c r="F26" s="104"/>
      <c r="G26" s="104" t="str">
        <f t="shared" si="26"/>
        <v/>
      </c>
      <c r="H26" s="104"/>
      <c r="I26" s="104"/>
      <c r="J26" s="104">
        <v>24</v>
      </c>
      <c r="K26" s="104" t="str">
        <f t="shared" si="4"/>
        <v/>
      </c>
      <c r="L26" s="104" t="str">
        <f>IF(COUNTIF($O$3:O25,O26)&gt;=1,"",O26)</f>
        <v/>
      </c>
      <c r="M26" s="104" t="str">
        <f t="shared" si="5"/>
        <v/>
      </c>
      <c r="N26" s="104" t="str">
        <f t="shared" si="27"/>
        <v/>
      </c>
      <c r="O26" s="104" t="str">
        <f>仕様書作成!AH8</f>
        <v/>
      </c>
      <c r="P26" s="104" t="str">
        <f t="shared" si="28"/>
        <v/>
      </c>
      <c r="Q26" s="104"/>
      <c r="R26" s="104"/>
      <c r="S26" s="104"/>
      <c r="T26" s="104" t="str">
        <f t="shared" si="33"/>
        <v/>
      </c>
      <c r="U26" s="104" t="str">
        <f t="shared" si="33"/>
        <v/>
      </c>
      <c r="V26" s="104" t="str">
        <f t="shared" si="33"/>
        <v/>
      </c>
      <c r="W26" s="104" t="str">
        <f t="shared" si="33"/>
        <v/>
      </c>
      <c r="X26" s="104" t="str">
        <f t="shared" si="33"/>
        <v/>
      </c>
      <c r="Y26" s="104" t="str">
        <f t="shared" si="33"/>
        <v/>
      </c>
      <c r="Z26" s="104" t="str">
        <f t="shared" si="33"/>
        <v/>
      </c>
      <c r="AA26" s="104" t="str">
        <f t="shared" si="33"/>
        <v/>
      </c>
      <c r="AB26" s="104" t="str">
        <f t="shared" si="33"/>
        <v/>
      </c>
      <c r="AC26" s="104" t="str">
        <f t="shared" si="33"/>
        <v/>
      </c>
      <c r="AD26" s="104" t="str">
        <f t="shared" si="34"/>
        <v/>
      </c>
      <c r="AE26" s="104" t="str">
        <f t="shared" si="34"/>
        <v/>
      </c>
      <c r="AF26" s="104" t="str">
        <f t="shared" si="34"/>
        <v/>
      </c>
      <c r="AG26" s="104" t="str">
        <f t="shared" si="34"/>
        <v/>
      </c>
      <c r="AH26" s="104" t="str">
        <f t="shared" si="34"/>
        <v/>
      </c>
      <c r="AI26" s="104" t="str">
        <f t="shared" si="34"/>
        <v/>
      </c>
      <c r="AJ26" s="104" t="str">
        <f t="shared" si="34"/>
        <v/>
      </c>
      <c r="AK26" s="104" t="str">
        <f t="shared" si="34"/>
        <v/>
      </c>
      <c r="AL26" s="104" t="str">
        <f t="shared" si="34"/>
        <v/>
      </c>
      <c r="AM26" s="104" t="str">
        <f t="shared" si="34"/>
        <v/>
      </c>
      <c r="AN26" s="104" t="str">
        <f t="shared" si="34"/>
        <v/>
      </c>
      <c r="AO26" s="104" t="str">
        <f t="shared" si="34"/>
        <v/>
      </c>
      <c r="AP26" s="104" t="str">
        <f t="shared" si="34"/>
        <v/>
      </c>
      <c r="AQ26" s="104" t="str">
        <f t="shared" si="34"/>
        <v/>
      </c>
      <c r="AR26" s="104"/>
      <c r="AS26" s="104"/>
      <c r="AT26" s="104" t="str">
        <f t="shared" si="0"/>
        <v/>
      </c>
      <c r="AU26" s="104" t="str">
        <f t="shared" si="1"/>
        <v/>
      </c>
      <c r="AV26" s="104" t="str">
        <f t="shared" si="2"/>
        <v/>
      </c>
      <c r="AW26" s="104"/>
      <c r="AX26" s="104"/>
      <c r="AY26" s="104"/>
      <c r="AZ26" s="104"/>
      <c r="BA26" s="104" t="str">
        <f t="shared" si="8"/>
        <v>アナログ入出力ユニット</v>
      </c>
      <c r="BB26" s="104" t="str">
        <f t="shared" si="9"/>
        <v>EX600-AMB</v>
      </c>
      <c r="BC26" s="104" t="str">
        <f t="shared" si="10"/>
        <v/>
      </c>
      <c r="BD26" s="104" t="str">
        <f t="shared" si="11"/>
        <v/>
      </c>
      <c r="BE26" s="104" t="str">
        <f t="shared" si="12"/>
        <v/>
      </c>
      <c r="BF26" s="104" t="str">
        <f t="shared" si="13"/>
        <v/>
      </c>
      <c r="BG26" s="104" t="str">
        <f t="shared" si="14"/>
        <v/>
      </c>
      <c r="BH26" s="104" t="str">
        <f t="shared" si="15"/>
        <v/>
      </c>
      <c r="BI26" s="104" t="str">
        <f t="shared" si="16"/>
        <v/>
      </c>
      <c r="BJ26" s="104" t="str">
        <f t="shared" ref="BJ26:BJ30" si="35">IF(T146="","",T146)</f>
        <v/>
      </c>
      <c r="BK26" s="104" t="str">
        <f t="shared" ref="BK26:BK30" si="36">IF(U146="","",U146)</f>
        <v/>
      </c>
      <c r="BL26" s="104" t="str">
        <f t="shared" ref="BL26:BL30" si="37">IF(V146="","",V146)</f>
        <v/>
      </c>
      <c r="BM26" s="104" t="str">
        <f t="shared" ref="BM26:BM30" si="38">IF(W146="","",W146)</f>
        <v/>
      </c>
      <c r="BN26" s="104" t="str">
        <f t="shared" ref="BN26:BN30" si="39">IF(X146="","",X146)</f>
        <v/>
      </c>
      <c r="BO26" s="104" t="str">
        <f t="shared" ref="BO26:BO30" si="40">IF(Y146="","",Y146)</f>
        <v/>
      </c>
      <c r="BP26" s="104" t="str">
        <f t="shared" ref="BP26:BP30" si="41">IF(Z146="","",Z146)</f>
        <v/>
      </c>
      <c r="BQ26" s="104" t="str">
        <f t="shared" ref="BQ26:BQ30" si="42">IF(AA146="","",AA146)</f>
        <v/>
      </c>
      <c r="BR26" s="104" t="str">
        <f t="shared" ref="BR26:BR30" si="43">IF(AB146="","",AB146)</f>
        <v/>
      </c>
      <c r="BS26" s="104"/>
    </row>
    <row r="27" spans="1:71" ht="18" customHeight="1" x14ac:dyDescent="0.15">
      <c r="A27" s="161">
        <v>23</v>
      </c>
      <c r="B27" s="162" t="str">
        <f t="shared" si="30"/>
        <v/>
      </c>
      <c r="C27" s="167" t="str">
        <f t="shared" si="31"/>
        <v/>
      </c>
      <c r="D27" s="163" t="str">
        <f t="shared" si="32"/>
        <v/>
      </c>
      <c r="E27" s="164" t="str">
        <f t="shared" si="29"/>
        <v/>
      </c>
      <c r="F27" s="104"/>
      <c r="G27" s="104"/>
      <c r="H27" s="104"/>
      <c r="I27" s="104"/>
      <c r="J27" s="459">
        <v>1</v>
      </c>
      <c r="K27" s="104" t="s">
        <v>801</v>
      </c>
      <c r="L27" s="460" t="s">
        <v>804</v>
      </c>
      <c r="M27" s="104"/>
      <c r="N27" s="104" t="str">
        <f>IF(L27="","",IF(COUNTIF($O$3:$O$26,$L27)=0,"",(COUNTIF($O$3:$O$26,$L27))))</f>
        <v/>
      </c>
      <c r="O27" s="104"/>
      <c r="P27" s="104"/>
      <c r="Q27" s="104"/>
      <c r="R27" s="104"/>
      <c r="S27" s="104"/>
      <c r="T27" s="104" t="str">
        <f t="shared" si="33"/>
        <v/>
      </c>
      <c r="U27" s="104" t="str">
        <f t="shared" si="33"/>
        <v/>
      </c>
      <c r="V27" s="104" t="str">
        <f>IF($L27="","",IF($L27=V$2,"O",""))</f>
        <v/>
      </c>
      <c r="W27" s="104" t="str">
        <f t="shared" si="33"/>
        <v/>
      </c>
      <c r="X27" s="104" t="str">
        <f t="shared" si="33"/>
        <v/>
      </c>
      <c r="Y27" s="104" t="str">
        <f t="shared" si="33"/>
        <v/>
      </c>
      <c r="Z27" s="104" t="str">
        <f t="shared" si="33"/>
        <v/>
      </c>
      <c r="AA27" s="104" t="str">
        <f t="shared" si="33"/>
        <v/>
      </c>
      <c r="AB27" s="104" t="str">
        <f t="shared" si="33"/>
        <v/>
      </c>
      <c r="AC27" s="104" t="str">
        <f t="shared" si="33"/>
        <v/>
      </c>
      <c r="AD27" s="104" t="str">
        <f t="shared" si="34"/>
        <v/>
      </c>
      <c r="AE27" s="104" t="str">
        <f t="shared" si="34"/>
        <v/>
      </c>
      <c r="AF27" s="104" t="str">
        <f t="shared" si="34"/>
        <v/>
      </c>
      <c r="AG27" s="104" t="str">
        <f t="shared" si="34"/>
        <v/>
      </c>
      <c r="AH27" s="104" t="str">
        <f t="shared" si="34"/>
        <v/>
      </c>
      <c r="AI27" s="104" t="str">
        <f t="shared" si="34"/>
        <v/>
      </c>
      <c r="AJ27" s="104" t="str">
        <f t="shared" si="34"/>
        <v/>
      </c>
      <c r="AK27" s="104" t="str">
        <f t="shared" si="34"/>
        <v/>
      </c>
      <c r="AL27" s="104" t="str">
        <f t="shared" si="34"/>
        <v/>
      </c>
      <c r="AM27" s="104" t="str">
        <f t="shared" si="34"/>
        <v/>
      </c>
      <c r="AN27" s="104" t="str">
        <f t="shared" si="34"/>
        <v/>
      </c>
      <c r="AO27" s="104" t="str">
        <f t="shared" si="34"/>
        <v/>
      </c>
      <c r="AP27" s="104" t="str">
        <f t="shared" si="34"/>
        <v/>
      </c>
      <c r="AQ27" s="104" t="str">
        <f t="shared" si="34"/>
        <v/>
      </c>
      <c r="AR27" s="104" t="str">
        <f t="shared" si="34"/>
        <v/>
      </c>
      <c r="AS27" s="104" t="str">
        <f t="shared" si="34"/>
        <v/>
      </c>
      <c r="AT27" s="104" t="str">
        <f t="shared" ref="AT27:AT33" si="44">K27</f>
        <v>個別SUP.ブロックAss'y</v>
      </c>
      <c r="AU27" s="104" t="str">
        <f t="shared" ref="AU27:AU33" si="45">L27</f>
        <v>SY50M-78-1A-C4</v>
      </c>
      <c r="AV27" s="104"/>
      <c r="AW27" s="104"/>
      <c r="AX27" s="104"/>
      <c r="AY27" s="104"/>
      <c r="AZ27" s="104"/>
      <c r="BA27" s="104" t="str">
        <f t="shared" si="8"/>
        <v>IO-Linkユニット</v>
      </c>
      <c r="BB27" s="104" t="str">
        <f t="shared" si="9"/>
        <v>EX600-LAB1</v>
      </c>
      <c r="BC27" s="104" t="str">
        <f t="shared" si="10"/>
        <v/>
      </c>
      <c r="BD27" s="104"/>
      <c r="BE27" s="104"/>
      <c r="BF27" s="104"/>
      <c r="BG27" s="104"/>
      <c r="BH27" s="104"/>
      <c r="BI27" s="104"/>
      <c r="BJ27" s="104" t="str">
        <f t="shared" si="35"/>
        <v/>
      </c>
      <c r="BK27" s="104" t="str">
        <f t="shared" si="36"/>
        <v/>
      </c>
      <c r="BL27" s="104" t="str">
        <f t="shared" si="37"/>
        <v/>
      </c>
      <c r="BM27" s="104" t="str">
        <f t="shared" si="38"/>
        <v/>
      </c>
      <c r="BN27" s="104" t="str">
        <f t="shared" si="39"/>
        <v/>
      </c>
      <c r="BO27" s="104" t="str">
        <f t="shared" si="40"/>
        <v/>
      </c>
      <c r="BP27" s="104" t="str">
        <f t="shared" si="41"/>
        <v/>
      </c>
      <c r="BQ27" s="104" t="str">
        <f t="shared" si="42"/>
        <v/>
      </c>
      <c r="BR27" s="104" t="str">
        <f t="shared" si="43"/>
        <v/>
      </c>
      <c r="BS27" s="104"/>
    </row>
    <row r="28" spans="1:71" ht="18" customHeight="1" x14ac:dyDescent="0.15">
      <c r="A28" s="161">
        <v>24</v>
      </c>
      <c r="B28" s="162" t="str">
        <f t="shared" si="30"/>
        <v/>
      </c>
      <c r="C28" s="167" t="str">
        <f t="shared" si="31"/>
        <v/>
      </c>
      <c r="D28" s="163" t="str">
        <f t="shared" si="32"/>
        <v/>
      </c>
      <c r="E28" s="164" t="str">
        <f t="shared" si="29"/>
        <v/>
      </c>
      <c r="F28" s="104"/>
      <c r="G28" s="104"/>
      <c r="H28" s="104"/>
      <c r="I28" s="104"/>
      <c r="J28" s="459">
        <v>2</v>
      </c>
      <c r="K28" s="104" t="s">
        <v>801</v>
      </c>
      <c r="L28" s="460" t="s">
        <v>0</v>
      </c>
      <c r="M28" s="104"/>
      <c r="N28" s="104" t="str">
        <f t="shared" ref="N28:N39" si="46">IF(L28="","",IF(COUNTIF($O$3:$O$26,$L28)=0,"",(COUNTIF($O$3:$O$26,$L28))))</f>
        <v/>
      </c>
      <c r="O28" s="104"/>
      <c r="P28" s="104"/>
      <c r="Q28" s="104"/>
      <c r="R28" s="104"/>
      <c r="S28" s="104"/>
      <c r="T28" s="104" t="str">
        <f t="shared" si="33"/>
        <v/>
      </c>
      <c r="U28" s="104" t="str">
        <f t="shared" si="33"/>
        <v/>
      </c>
      <c r="V28" s="104" t="str">
        <f t="shared" si="33"/>
        <v/>
      </c>
      <c r="W28" s="104" t="str">
        <f t="shared" si="33"/>
        <v/>
      </c>
      <c r="X28" s="104" t="str">
        <f t="shared" si="33"/>
        <v/>
      </c>
      <c r="Y28" s="104" t="str">
        <f t="shared" si="33"/>
        <v/>
      </c>
      <c r="Z28" s="104" t="str">
        <f t="shared" si="33"/>
        <v/>
      </c>
      <c r="AA28" s="104" t="str">
        <f t="shared" si="33"/>
        <v/>
      </c>
      <c r="AB28" s="104" t="str">
        <f t="shared" si="33"/>
        <v/>
      </c>
      <c r="AC28" s="104" t="str">
        <f t="shared" si="33"/>
        <v/>
      </c>
      <c r="AD28" s="104" t="str">
        <f t="shared" si="33"/>
        <v/>
      </c>
      <c r="AE28" s="104" t="str">
        <f t="shared" si="33"/>
        <v/>
      </c>
      <c r="AF28" s="104" t="str">
        <f t="shared" si="33"/>
        <v/>
      </c>
      <c r="AG28" s="104" t="str">
        <f t="shared" si="33"/>
        <v/>
      </c>
      <c r="AH28" s="104" t="str">
        <f t="shared" si="33"/>
        <v/>
      </c>
      <c r="AI28" s="104" t="str">
        <f t="shared" si="33"/>
        <v/>
      </c>
      <c r="AJ28" s="104" t="str">
        <f t="shared" si="34"/>
        <v/>
      </c>
      <c r="AK28" s="104" t="str">
        <f t="shared" si="34"/>
        <v/>
      </c>
      <c r="AL28" s="104" t="str">
        <f t="shared" si="34"/>
        <v/>
      </c>
      <c r="AM28" s="104" t="str">
        <f t="shared" si="34"/>
        <v/>
      </c>
      <c r="AN28" s="104" t="str">
        <f t="shared" si="34"/>
        <v/>
      </c>
      <c r="AO28" s="104" t="str">
        <f t="shared" si="34"/>
        <v/>
      </c>
      <c r="AP28" s="104" t="str">
        <f t="shared" si="34"/>
        <v/>
      </c>
      <c r="AQ28" s="104" t="str">
        <f t="shared" si="34"/>
        <v/>
      </c>
      <c r="AR28" s="104" t="str">
        <f t="shared" si="34"/>
        <v/>
      </c>
      <c r="AS28" s="104" t="str">
        <f t="shared" si="34"/>
        <v/>
      </c>
      <c r="AT28" s="104" t="str">
        <f t="shared" si="44"/>
        <v>個別SUP.ブロックAss'y</v>
      </c>
      <c r="AU28" s="104" t="str">
        <f t="shared" si="45"/>
        <v>SY50M-78-1A-C6</v>
      </c>
      <c r="AV28" s="104"/>
      <c r="AW28" s="104"/>
      <c r="AX28" s="104"/>
      <c r="AY28" s="104"/>
      <c r="AZ28" s="104"/>
      <c r="BA28" s="104" t="str">
        <f t="shared" si="8"/>
        <v>IO-Linkユニット</v>
      </c>
      <c r="BB28" s="104" t="str">
        <f t="shared" si="9"/>
        <v>EX600-LBB1</v>
      </c>
      <c r="BC28" s="104" t="str">
        <f t="shared" si="10"/>
        <v/>
      </c>
      <c r="BD28" s="104"/>
      <c r="BE28" s="104"/>
      <c r="BF28" s="104"/>
      <c r="BG28" s="104"/>
      <c r="BH28" s="104"/>
      <c r="BI28" s="104"/>
      <c r="BJ28" s="104" t="str">
        <f t="shared" si="35"/>
        <v/>
      </c>
      <c r="BK28" s="104" t="str">
        <f t="shared" si="36"/>
        <v/>
      </c>
      <c r="BL28" s="104" t="str">
        <f t="shared" si="37"/>
        <v/>
      </c>
      <c r="BM28" s="104" t="str">
        <f t="shared" si="38"/>
        <v/>
      </c>
      <c r="BN28" s="104" t="str">
        <f t="shared" si="39"/>
        <v/>
      </c>
      <c r="BO28" s="104" t="str">
        <f t="shared" si="40"/>
        <v/>
      </c>
      <c r="BP28" s="104" t="str">
        <f t="shared" si="41"/>
        <v/>
      </c>
      <c r="BQ28" s="104" t="str">
        <f t="shared" si="42"/>
        <v/>
      </c>
      <c r="BR28" s="104" t="str">
        <f t="shared" si="43"/>
        <v/>
      </c>
      <c r="BS28" s="104"/>
    </row>
    <row r="29" spans="1:71" ht="18" customHeight="1" x14ac:dyDescent="0.15">
      <c r="A29" s="161">
        <v>25</v>
      </c>
      <c r="B29" s="162" t="str">
        <f t="shared" si="30"/>
        <v/>
      </c>
      <c r="C29" s="167" t="str">
        <f t="shared" si="31"/>
        <v/>
      </c>
      <c r="D29" s="163" t="str">
        <f t="shared" si="32"/>
        <v/>
      </c>
      <c r="E29" s="164" t="str">
        <f t="shared" si="29"/>
        <v/>
      </c>
      <c r="F29" s="104"/>
      <c r="G29" s="104"/>
      <c r="H29" s="104"/>
      <c r="I29" s="104"/>
      <c r="J29" s="459">
        <v>3</v>
      </c>
      <c r="K29" s="104" t="s">
        <v>801</v>
      </c>
      <c r="L29" s="460" t="s">
        <v>844</v>
      </c>
      <c r="M29" s="104"/>
      <c r="N29" s="104" t="str">
        <f t="shared" si="46"/>
        <v/>
      </c>
      <c r="O29" s="104"/>
      <c r="P29" s="104"/>
      <c r="Q29" s="104"/>
      <c r="R29" s="104"/>
      <c r="S29" s="104"/>
      <c r="T29" s="104" t="str">
        <f t="shared" si="33"/>
        <v/>
      </c>
      <c r="U29" s="104" t="str">
        <f t="shared" si="33"/>
        <v/>
      </c>
      <c r="V29" s="104" t="str">
        <f t="shared" si="33"/>
        <v/>
      </c>
      <c r="W29" s="104" t="str">
        <f t="shared" si="33"/>
        <v/>
      </c>
      <c r="X29" s="104" t="str">
        <f t="shared" si="33"/>
        <v/>
      </c>
      <c r="Y29" s="104" t="str">
        <f t="shared" si="33"/>
        <v/>
      </c>
      <c r="Z29" s="104" t="str">
        <f t="shared" si="33"/>
        <v/>
      </c>
      <c r="AA29" s="104" t="str">
        <f t="shared" si="33"/>
        <v/>
      </c>
      <c r="AB29" s="104" t="str">
        <f t="shared" si="33"/>
        <v/>
      </c>
      <c r="AC29" s="104" t="str">
        <f t="shared" si="33"/>
        <v/>
      </c>
      <c r="AD29" s="104" t="str">
        <f t="shared" si="33"/>
        <v/>
      </c>
      <c r="AE29" s="104" t="str">
        <f t="shared" si="33"/>
        <v/>
      </c>
      <c r="AF29" s="104" t="str">
        <f t="shared" si="33"/>
        <v/>
      </c>
      <c r="AG29" s="104" t="str">
        <f t="shared" si="33"/>
        <v/>
      </c>
      <c r="AH29" s="104" t="str">
        <f t="shared" si="33"/>
        <v/>
      </c>
      <c r="AI29" s="104" t="str">
        <f t="shared" si="33"/>
        <v/>
      </c>
      <c r="AJ29" s="104" t="str">
        <f t="shared" si="34"/>
        <v/>
      </c>
      <c r="AK29" s="104" t="str">
        <f t="shared" si="34"/>
        <v/>
      </c>
      <c r="AL29" s="104" t="str">
        <f t="shared" si="34"/>
        <v/>
      </c>
      <c r="AM29" s="104" t="str">
        <f t="shared" si="34"/>
        <v/>
      </c>
      <c r="AN29" s="104" t="str">
        <f t="shared" si="34"/>
        <v/>
      </c>
      <c r="AO29" s="104" t="str">
        <f t="shared" si="34"/>
        <v/>
      </c>
      <c r="AP29" s="104" t="str">
        <f t="shared" si="34"/>
        <v/>
      </c>
      <c r="AQ29" s="104" t="str">
        <f t="shared" si="34"/>
        <v/>
      </c>
      <c r="AR29" s="104" t="str">
        <f t="shared" si="34"/>
        <v/>
      </c>
      <c r="AS29" s="104" t="str">
        <f t="shared" si="34"/>
        <v/>
      </c>
      <c r="AT29" s="104" t="str">
        <f t="shared" si="44"/>
        <v>個別SUP.ブロックAss'y</v>
      </c>
      <c r="AU29" s="104" t="str">
        <f t="shared" si="45"/>
        <v>SY50M-78-1A-C8</v>
      </c>
      <c r="AV29" s="104"/>
      <c r="AW29" s="104"/>
      <c r="AX29" s="104"/>
      <c r="AY29" s="104"/>
      <c r="AZ29" s="104"/>
      <c r="BA29" s="104" t="str">
        <f t="shared" si="8"/>
        <v/>
      </c>
      <c r="BB29" s="104" t="str">
        <f t="shared" si="9"/>
        <v/>
      </c>
      <c r="BC29" s="104"/>
      <c r="BD29" s="104"/>
      <c r="BE29" s="104"/>
      <c r="BF29" s="104"/>
      <c r="BG29" s="104"/>
      <c r="BH29" s="104"/>
      <c r="BI29" s="104"/>
      <c r="BJ29" s="104" t="str">
        <f t="shared" si="35"/>
        <v/>
      </c>
      <c r="BK29" s="104" t="str">
        <f t="shared" si="36"/>
        <v/>
      </c>
      <c r="BL29" s="104" t="str">
        <f t="shared" si="37"/>
        <v/>
      </c>
      <c r="BM29" s="104" t="str">
        <f t="shared" si="38"/>
        <v/>
      </c>
      <c r="BN29" s="104" t="str">
        <f t="shared" si="39"/>
        <v/>
      </c>
      <c r="BO29" s="104" t="str">
        <f t="shared" si="40"/>
        <v/>
      </c>
      <c r="BP29" s="104" t="str">
        <f t="shared" si="41"/>
        <v/>
      </c>
      <c r="BQ29" s="104" t="str">
        <f t="shared" si="42"/>
        <v/>
      </c>
      <c r="BR29" s="104" t="str">
        <f t="shared" si="43"/>
        <v/>
      </c>
      <c r="BS29" s="104"/>
    </row>
    <row r="30" spans="1:71" ht="18" customHeight="1" x14ac:dyDescent="0.15">
      <c r="A30" s="161">
        <v>26</v>
      </c>
      <c r="B30" s="162" t="str">
        <f t="shared" si="30"/>
        <v/>
      </c>
      <c r="C30" s="167" t="str">
        <f t="shared" si="31"/>
        <v/>
      </c>
      <c r="D30" s="163" t="str">
        <f t="shared" si="32"/>
        <v/>
      </c>
      <c r="E30" s="164" t="str">
        <f t="shared" si="29"/>
        <v/>
      </c>
      <c r="F30" s="104"/>
      <c r="G30" s="104"/>
      <c r="H30" s="104"/>
      <c r="I30" s="104"/>
      <c r="J30" s="459">
        <v>4</v>
      </c>
      <c r="K30" s="104" t="s">
        <v>801</v>
      </c>
      <c r="L30" s="460" t="s">
        <v>1</v>
      </c>
      <c r="M30" s="104"/>
      <c r="N30" s="104" t="str">
        <f t="shared" si="46"/>
        <v/>
      </c>
      <c r="O30" s="104"/>
      <c r="P30" s="104"/>
      <c r="Q30" s="104"/>
      <c r="R30" s="104"/>
      <c r="S30" s="104"/>
      <c r="T30" s="104" t="str">
        <f t="shared" si="33"/>
        <v/>
      </c>
      <c r="U30" s="104" t="str">
        <f t="shared" si="33"/>
        <v/>
      </c>
      <c r="V30" s="104" t="str">
        <f t="shared" si="33"/>
        <v/>
      </c>
      <c r="W30" s="104" t="str">
        <f t="shared" si="33"/>
        <v/>
      </c>
      <c r="X30" s="104" t="str">
        <f t="shared" si="33"/>
        <v/>
      </c>
      <c r="Y30" s="104" t="str">
        <f t="shared" si="33"/>
        <v/>
      </c>
      <c r="Z30" s="104" t="str">
        <f t="shared" si="33"/>
        <v/>
      </c>
      <c r="AA30" s="104" t="str">
        <f t="shared" si="33"/>
        <v/>
      </c>
      <c r="AB30" s="104" t="str">
        <f t="shared" si="33"/>
        <v/>
      </c>
      <c r="AC30" s="104" t="str">
        <f t="shared" si="33"/>
        <v/>
      </c>
      <c r="AD30" s="104" t="str">
        <f t="shared" si="33"/>
        <v/>
      </c>
      <c r="AE30" s="104" t="str">
        <f t="shared" si="33"/>
        <v/>
      </c>
      <c r="AF30" s="104" t="str">
        <f t="shared" si="33"/>
        <v/>
      </c>
      <c r="AG30" s="104" t="str">
        <f t="shared" si="33"/>
        <v/>
      </c>
      <c r="AH30" s="104" t="str">
        <f t="shared" si="33"/>
        <v/>
      </c>
      <c r="AI30" s="104" t="str">
        <f t="shared" si="33"/>
        <v/>
      </c>
      <c r="AJ30" s="104" t="str">
        <f t="shared" si="34"/>
        <v/>
      </c>
      <c r="AK30" s="104" t="str">
        <f t="shared" si="34"/>
        <v/>
      </c>
      <c r="AL30" s="104" t="str">
        <f t="shared" si="34"/>
        <v/>
      </c>
      <c r="AM30" s="104" t="str">
        <f t="shared" si="34"/>
        <v/>
      </c>
      <c r="AN30" s="104" t="str">
        <f t="shared" si="34"/>
        <v/>
      </c>
      <c r="AO30" s="104" t="str">
        <f t="shared" si="34"/>
        <v/>
      </c>
      <c r="AP30" s="104" t="str">
        <f t="shared" si="34"/>
        <v/>
      </c>
      <c r="AQ30" s="104" t="str">
        <f t="shared" si="34"/>
        <v/>
      </c>
      <c r="AR30" s="104" t="str">
        <f t="shared" si="34"/>
        <v/>
      </c>
      <c r="AS30" s="104" t="str">
        <f t="shared" si="34"/>
        <v/>
      </c>
      <c r="AT30" s="104" t="str">
        <f t="shared" si="44"/>
        <v>個別SUP.ブロックAss'y</v>
      </c>
      <c r="AU30" s="104" t="str">
        <f t="shared" si="45"/>
        <v>SY50M-79-1A-N3</v>
      </c>
      <c r="AV30" s="104"/>
      <c r="AW30" s="104"/>
      <c r="AX30" s="104"/>
      <c r="AY30" s="104"/>
      <c r="AZ30" s="104"/>
      <c r="BA30" s="104" t="str">
        <f t="shared" si="8"/>
        <v/>
      </c>
      <c r="BB30" s="104" t="str">
        <f t="shared" si="9"/>
        <v/>
      </c>
      <c r="BC30" s="104"/>
      <c r="BD30" s="104"/>
      <c r="BE30" s="104"/>
      <c r="BF30" s="104"/>
      <c r="BG30" s="104"/>
      <c r="BH30" s="104"/>
      <c r="BI30" s="104"/>
      <c r="BJ30" s="104" t="str">
        <f t="shared" si="35"/>
        <v/>
      </c>
      <c r="BK30" s="104" t="str">
        <f t="shared" si="36"/>
        <v/>
      </c>
      <c r="BL30" s="104" t="str">
        <f t="shared" si="37"/>
        <v/>
      </c>
      <c r="BM30" s="104" t="str">
        <f t="shared" si="38"/>
        <v/>
      </c>
      <c r="BN30" s="104" t="str">
        <f t="shared" si="39"/>
        <v/>
      </c>
      <c r="BO30" s="104" t="str">
        <f t="shared" si="40"/>
        <v/>
      </c>
      <c r="BP30" s="104" t="str">
        <f t="shared" si="41"/>
        <v/>
      </c>
      <c r="BQ30" s="104" t="str">
        <f t="shared" si="42"/>
        <v/>
      </c>
      <c r="BR30" s="104" t="str">
        <f t="shared" si="43"/>
        <v/>
      </c>
      <c r="BS30" s="104"/>
    </row>
    <row r="31" spans="1:71" ht="18" customHeight="1" x14ac:dyDescent="0.15">
      <c r="A31" s="161">
        <v>27</v>
      </c>
      <c r="B31" s="162" t="str">
        <f t="shared" si="30"/>
        <v/>
      </c>
      <c r="C31" s="167" t="str">
        <f t="shared" si="31"/>
        <v/>
      </c>
      <c r="D31" s="163" t="str">
        <f t="shared" si="32"/>
        <v/>
      </c>
      <c r="E31" s="164" t="str">
        <f t="shared" si="29"/>
        <v/>
      </c>
      <c r="F31" s="104"/>
      <c r="G31" s="104"/>
      <c r="H31" s="104"/>
      <c r="I31" s="104"/>
      <c r="J31" s="459">
        <v>5</v>
      </c>
      <c r="K31" s="104" t="s">
        <v>801</v>
      </c>
      <c r="L31" s="460" t="s">
        <v>2</v>
      </c>
      <c r="M31" s="104"/>
      <c r="N31" s="104" t="str">
        <f t="shared" si="46"/>
        <v/>
      </c>
      <c r="O31" s="104"/>
      <c r="P31" s="104"/>
      <c r="Q31" s="104"/>
      <c r="R31" s="104"/>
      <c r="S31" s="104"/>
      <c r="T31" s="104" t="str">
        <f t="shared" si="33"/>
        <v/>
      </c>
      <c r="U31" s="104" t="str">
        <f t="shared" si="33"/>
        <v/>
      </c>
      <c r="V31" s="104" t="str">
        <f t="shared" si="33"/>
        <v/>
      </c>
      <c r="W31" s="104" t="str">
        <f t="shared" si="33"/>
        <v/>
      </c>
      <c r="X31" s="104" t="str">
        <f t="shared" si="33"/>
        <v/>
      </c>
      <c r="Y31" s="104" t="str">
        <f t="shared" si="33"/>
        <v/>
      </c>
      <c r="Z31" s="104" t="str">
        <f t="shared" si="33"/>
        <v/>
      </c>
      <c r="AA31" s="104" t="str">
        <f t="shared" si="33"/>
        <v/>
      </c>
      <c r="AB31" s="104" t="str">
        <f t="shared" si="33"/>
        <v/>
      </c>
      <c r="AC31" s="104" t="str">
        <f t="shared" si="33"/>
        <v/>
      </c>
      <c r="AD31" s="104" t="str">
        <f t="shared" si="33"/>
        <v/>
      </c>
      <c r="AE31" s="104" t="str">
        <f t="shared" si="33"/>
        <v/>
      </c>
      <c r="AF31" s="104" t="str">
        <f t="shared" si="33"/>
        <v/>
      </c>
      <c r="AG31" s="104" t="str">
        <f t="shared" si="33"/>
        <v/>
      </c>
      <c r="AH31" s="104" t="str">
        <f t="shared" si="33"/>
        <v/>
      </c>
      <c r="AI31" s="104" t="str">
        <f t="shared" si="33"/>
        <v/>
      </c>
      <c r="AJ31" s="104" t="str">
        <f t="shared" si="34"/>
        <v/>
      </c>
      <c r="AK31" s="104" t="str">
        <f t="shared" si="34"/>
        <v/>
      </c>
      <c r="AL31" s="104" t="str">
        <f t="shared" si="34"/>
        <v/>
      </c>
      <c r="AM31" s="104" t="str">
        <f t="shared" si="34"/>
        <v/>
      </c>
      <c r="AN31" s="104" t="str">
        <f t="shared" si="34"/>
        <v/>
      </c>
      <c r="AO31" s="104" t="str">
        <f t="shared" si="34"/>
        <v/>
      </c>
      <c r="AP31" s="104" t="str">
        <f t="shared" si="34"/>
        <v/>
      </c>
      <c r="AQ31" s="104" t="str">
        <f t="shared" si="34"/>
        <v/>
      </c>
      <c r="AR31" s="104" t="str">
        <f t="shared" si="34"/>
        <v/>
      </c>
      <c r="AS31" s="104" t="str">
        <f t="shared" si="34"/>
        <v/>
      </c>
      <c r="AT31" s="104" t="str">
        <f t="shared" si="44"/>
        <v>個別SUP.ブロックAss'y</v>
      </c>
      <c r="AU31" s="104" t="str">
        <f t="shared" si="45"/>
        <v>SY50M-79-1A-N7</v>
      </c>
      <c r="AV31" s="104"/>
      <c r="AW31" s="104"/>
      <c r="AX31" s="104"/>
      <c r="AY31" s="104"/>
      <c r="AZ31" s="104"/>
      <c r="BA31" s="104"/>
      <c r="BB31" s="104"/>
      <c r="BC31" s="104"/>
      <c r="BD31" s="104"/>
      <c r="BE31" s="104"/>
      <c r="BF31" s="104"/>
      <c r="BG31" s="104"/>
      <c r="BH31" s="104"/>
      <c r="BI31" s="104"/>
      <c r="BJ31" s="104"/>
      <c r="BK31" s="104"/>
      <c r="BL31" s="104"/>
      <c r="BM31" s="104"/>
      <c r="BN31" s="104"/>
      <c r="BO31" s="104"/>
      <c r="BP31" s="104"/>
      <c r="BQ31" s="104"/>
      <c r="BR31" s="104"/>
      <c r="BS31" s="104"/>
    </row>
    <row r="32" spans="1:71" ht="18" customHeight="1" x14ac:dyDescent="0.15">
      <c r="A32" s="161">
        <v>28</v>
      </c>
      <c r="B32" s="162" t="str">
        <f t="shared" si="30"/>
        <v/>
      </c>
      <c r="C32" s="167" t="str">
        <f t="shared" si="31"/>
        <v/>
      </c>
      <c r="D32" s="163" t="str">
        <f t="shared" si="32"/>
        <v/>
      </c>
      <c r="E32" s="164" t="str">
        <f t="shared" si="29"/>
        <v/>
      </c>
      <c r="F32" s="104"/>
      <c r="G32" s="104"/>
      <c r="H32" s="104"/>
      <c r="I32" s="104"/>
      <c r="J32" s="459">
        <v>6</v>
      </c>
      <c r="K32" s="104" t="s">
        <v>801</v>
      </c>
      <c r="L32" s="460" t="s">
        <v>845</v>
      </c>
      <c r="M32" s="104"/>
      <c r="N32" s="104" t="str">
        <f t="shared" si="46"/>
        <v/>
      </c>
      <c r="O32" s="104"/>
      <c r="P32" s="104"/>
      <c r="Q32" s="104"/>
      <c r="R32" s="104"/>
      <c r="S32" s="104"/>
      <c r="T32" s="104" t="str">
        <f t="shared" si="33"/>
        <v/>
      </c>
      <c r="U32" s="104" t="str">
        <f t="shared" si="33"/>
        <v/>
      </c>
      <c r="V32" s="104" t="str">
        <f t="shared" si="33"/>
        <v/>
      </c>
      <c r="W32" s="104" t="str">
        <f t="shared" si="33"/>
        <v/>
      </c>
      <c r="X32" s="104" t="str">
        <f t="shared" si="33"/>
        <v/>
      </c>
      <c r="Y32" s="104" t="str">
        <f t="shared" si="33"/>
        <v/>
      </c>
      <c r="Z32" s="104" t="str">
        <f t="shared" si="33"/>
        <v/>
      </c>
      <c r="AA32" s="104" t="str">
        <f t="shared" si="33"/>
        <v/>
      </c>
      <c r="AB32" s="104" t="str">
        <f t="shared" si="33"/>
        <v/>
      </c>
      <c r="AC32" s="104" t="str">
        <f t="shared" si="33"/>
        <v/>
      </c>
      <c r="AD32" s="104" t="str">
        <f t="shared" si="33"/>
        <v/>
      </c>
      <c r="AE32" s="104" t="str">
        <f t="shared" si="33"/>
        <v/>
      </c>
      <c r="AF32" s="104" t="str">
        <f t="shared" si="33"/>
        <v/>
      </c>
      <c r="AG32" s="104" t="str">
        <f t="shared" si="33"/>
        <v/>
      </c>
      <c r="AH32" s="104" t="str">
        <f t="shared" si="33"/>
        <v/>
      </c>
      <c r="AI32" s="104" t="str">
        <f t="shared" si="33"/>
        <v/>
      </c>
      <c r="AJ32" s="104" t="str">
        <f t="shared" si="34"/>
        <v/>
      </c>
      <c r="AK32" s="104" t="str">
        <f t="shared" si="34"/>
        <v/>
      </c>
      <c r="AL32" s="104" t="str">
        <f t="shared" si="34"/>
        <v/>
      </c>
      <c r="AM32" s="104" t="str">
        <f t="shared" si="34"/>
        <v/>
      </c>
      <c r="AN32" s="104" t="str">
        <f t="shared" si="34"/>
        <v/>
      </c>
      <c r="AO32" s="104" t="str">
        <f t="shared" si="34"/>
        <v/>
      </c>
      <c r="AP32" s="104" t="str">
        <f t="shared" si="34"/>
        <v/>
      </c>
      <c r="AQ32" s="104" t="str">
        <f t="shared" si="34"/>
        <v/>
      </c>
      <c r="AR32" s="104" t="str">
        <f t="shared" si="34"/>
        <v/>
      </c>
      <c r="AS32" s="104" t="str">
        <f t="shared" si="34"/>
        <v/>
      </c>
      <c r="AT32" s="104" t="str">
        <f t="shared" si="44"/>
        <v>個別SUP.ブロックAss'y</v>
      </c>
      <c r="AU32" s="104" t="str">
        <f t="shared" si="45"/>
        <v>SY50M-78-1A-N9</v>
      </c>
      <c r="AV32" s="104"/>
      <c r="AW32" s="104"/>
      <c r="AX32" s="104"/>
      <c r="AY32" s="104"/>
      <c r="AZ32" s="104"/>
      <c r="BA32" s="104"/>
      <c r="BB32" s="104"/>
      <c r="BC32" s="104"/>
      <c r="BD32" s="104"/>
      <c r="BE32" s="104"/>
      <c r="BF32" s="104"/>
      <c r="BG32" s="104"/>
      <c r="BH32" s="104"/>
      <c r="BI32" s="104"/>
      <c r="BJ32" s="104"/>
      <c r="BK32" s="104"/>
      <c r="BL32" s="104"/>
      <c r="BM32" s="104"/>
      <c r="BN32" s="104"/>
      <c r="BO32" s="104"/>
      <c r="BP32" s="104"/>
      <c r="BQ32" s="104"/>
      <c r="BR32" s="104"/>
      <c r="BS32" s="104"/>
    </row>
    <row r="33" spans="1:71" ht="18" customHeight="1" x14ac:dyDescent="0.15">
      <c r="A33" s="161">
        <v>29</v>
      </c>
      <c r="B33" s="162" t="str">
        <f t="shared" si="30"/>
        <v/>
      </c>
      <c r="C33" s="167" t="str">
        <f t="shared" si="31"/>
        <v/>
      </c>
      <c r="D33" s="163" t="str">
        <f t="shared" si="32"/>
        <v/>
      </c>
      <c r="E33" s="164" t="str">
        <f t="shared" si="29"/>
        <v/>
      </c>
      <c r="F33" s="104"/>
      <c r="G33" s="104"/>
      <c r="H33" s="104"/>
      <c r="I33" s="104"/>
      <c r="J33" s="459">
        <v>7</v>
      </c>
      <c r="K33" s="104" t="s">
        <v>3</v>
      </c>
      <c r="L33" s="104" t="s">
        <v>3</v>
      </c>
      <c r="M33" s="104"/>
      <c r="N33" s="104" t="str">
        <f>IF(COUNTIF($T$210:$AR$210,"→")=0,"",COUNTIF($T$210:$AR$210,"→"))</f>
        <v/>
      </c>
      <c r="O33" s="104"/>
      <c r="P33" s="104"/>
      <c r="Q33" s="104"/>
      <c r="R33" s="104"/>
      <c r="S33" s="104"/>
      <c r="T33" s="104" t="str">
        <f>IF(T210="→","&gt;","")</f>
        <v/>
      </c>
      <c r="U33" s="104" t="str">
        <f t="shared" ref="U33:AQ33" si="47">IF(U210="→","&gt;","")</f>
        <v/>
      </c>
      <c r="V33" s="104" t="str">
        <f t="shared" si="47"/>
        <v/>
      </c>
      <c r="W33" s="104" t="str">
        <f t="shared" si="47"/>
        <v/>
      </c>
      <c r="X33" s="104" t="str">
        <f t="shared" si="47"/>
        <v/>
      </c>
      <c r="Y33" s="104" t="str">
        <f t="shared" si="47"/>
        <v/>
      </c>
      <c r="Z33" s="104" t="str">
        <f t="shared" si="47"/>
        <v/>
      </c>
      <c r="AA33" s="104" t="str">
        <f t="shared" si="47"/>
        <v/>
      </c>
      <c r="AB33" s="104" t="str">
        <f t="shared" si="47"/>
        <v/>
      </c>
      <c r="AC33" s="104" t="str">
        <f t="shared" si="47"/>
        <v/>
      </c>
      <c r="AD33" s="104" t="str">
        <f t="shared" si="47"/>
        <v/>
      </c>
      <c r="AE33" s="104" t="str">
        <f t="shared" si="47"/>
        <v/>
      </c>
      <c r="AF33" s="104" t="str">
        <f t="shared" si="47"/>
        <v/>
      </c>
      <c r="AG33" s="104" t="str">
        <f t="shared" si="47"/>
        <v/>
      </c>
      <c r="AH33" s="104" t="str">
        <f t="shared" si="47"/>
        <v/>
      </c>
      <c r="AI33" s="104" t="str">
        <f t="shared" si="47"/>
        <v/>
      </c>
      <c r="AJ33" s="104" t="str">
        <f t="shared" si="47"/>
        <v/>
      </c>
      <c r="AK33" s="104" t="str">
        <f t="shared" si="47"/>
        <v/>
      </c>
      <c r="AL33" s="104" t="str">
        <f t="shared" si="47"/>
        <v/>
      </c>
      <c r="AM33" s="104" t="str">
        <f t="shared" si="47"/>
        <v/>
      </c>
      <c r="AN33" s="104" t="str">
        <f t="shared" si="47"/>
        <v/>
      </c>
      <c r="AO33" s="104" t="str">
        <f t="shared" si="47"/>
        <v/>
      </c>
      <c r="AP33" s="104" t="str">
        <f t="shared" si="47"/>
        <v/>
      </c>
      <c r="AQ33" s="104" t="str">
        <f t="shared" si="47"/>
        <v/>
      </c>
      <c r="AR33" s="104" t="str">
        <f>IF(AR194="→","&gt;","")</f>
        <v/>
      </c>
      <c r="AS33" s="104" t="str">
        <f>IF(AS194="→","&gt;","")</f>
        <v/>
      </c>
      <c r="AT33" s="104" t="str">
        <f t="shared" si="44"/>
        <v xml:space="preserve">  SUP.遮断位置</v>
      </c>
      <c r="AU33" s="104" t="str">
        <f t="shared" si="45"/>
        <v xml:space="preserve">  SUP.遮断位置</v>
      </c>
      <c r="AV33" s="104"/>
      <c r="AW33" s="104"/>
      <c r="AX33" s="104"/>
      <c r="AY33" s="104"/>
      <c r="AZ33" s="104"/>
      <c r="BA33" s="104"/>
      <c r="BB33" s="104"/>
      <c r="BC33" s="104"/>
      <c r="BD33" s="104"/>
      <c r="BE33" s="104"/>
      <c r="BF33" s="104"/>
      <c r="BG33" s="104"/>
      <c r="BH33" s="104"/>
      <c r="BI33" s="104"/>
      <c r="BJ33" s="104"/>
      <c r="BK33" s="104"/>
      <c r="BL33" s="104"/>
      <c r="BM33" s="104"/>
      <c r="BN33" s="104"/>
      <c r="BO33" s="104"/>
      <c r="BP33" s="104"/>
      <c r="BQ33" s="104"/>
      <c r="BR33" s="104"/>
      <c r="BS33" s="104"/>
    </row>
    <row r="34" spans="1:71" ht="18" customHeight="1" x14ac:dyDescent="0.15">
      <c r="A34" s="161">
        <v>30</v>
      </c>
      <c r="B34" s="162" t="str">
        <f t="shared" si="30"/>
        <v/>
      </c>
      <c r="C34" s="167" t="str">
        <f t="shared" si="31"/>
        <v/>
      </c>
      <c r="D34" s="163" t="str">
        <f t="shared" si="32"/>
        <v/>
      </c>
      <c r="E34" s="164" t="str">
        <f t="shared" si="29"/>
        <v/>
      </c>
      <c r="F34" s="104"/>
      <c r="G34" s="104"/>
      <c r="H34" s="104"/>
      <c r="I34" s="104"/>
      <c r="J34" s="459">
        <v>8</v>
      </c>
      <c r="K34" s="104" t="s">
        <v>802</v>
      </c>
      <c r="L34" s="460" t="s">
        <v>4</v>
      </c>
      <c r="M34" s="104"/>
      <c r="N34" s="104" t="str">
        <f>IF(L34="","",IF(COUNTIF($O$3:$O$26,$L34)=0,"",(COUNTIF($O$3:$O$26,$L34))))</f>
        <v/>
      </c>
      <c r="O34" s="104"/>
      <c r="P34" s="104"/>
      <c r="Q34" s="104"/>
      <c r="R34" s="104"/>
      <c r="S34" s="104"/>
      <c r="T34" s="104" t="str">
        <f t="shared" ref="T34:AS39" si="48">IF($L34="","",IF($L34=T$2,"O",""))</f>
        <v/>
      </c>
      <c r="U34" s="104" t="str">
        <f t="shared" si="48"/>
        <v/>
      </c>
      <c r="V34" s="104" t="str">
        <f t="shared" si="48"/>
        <v/>
      </c>
      <c r="W34" s="104" t="str">
        <f t="shared" si="48"/>
        <v/>
      </c>
      <c r="X34" s="104" t="str">
        <f t="shared" si="48"/>
        <v/>
      </c>
      <c r="Y34" s="104" t="str">
        <f t="shared" si="48"/>
        <v/>
      </c>
      <c r="Z34" s="104" t="str">
        <f t="shared" si="48"/>
        <v/>
      </c>
      <c r="AA34" s="104" t="str">
        <f t="shared" si="48"/>
        <v/>
      </c>
      <c r="AB34" s="104" t="str">
        <f t="shared" si="48"/>
        <v/>
      </c>
      <c r="AC34" s="104" t="str">
        <f t="shared" si="48"/>
        <v/>
      </c>
      <c r="AD34" s="104" t="str">
        <f t="shared" si="48"/>
        <v/>
      </c>
      <c r="AE34" s="104" t="str">
        <f t="shared" si="48"/>
        <v/>
      </c>
      <c r="AF34" s="104" t="str">
        <f t="shared" si="48"/>
        <v/>
      </c>
      <c r="AG34" s="104" t="str">
        <f t="shared" si="48"/>
        <v/>
      </c>
      <c r="AH34" s="104" t="str">
        <f t="shared" si="48"/>
        <v/>
      </c>
      <c r="AI34" s="104" t="str">
        <f t="shared" si="48"/>
        <v/>
      </c>
      <c r="AJ34" s="104" t="str">
        <f t="shared" si="48"/>
        <v/>
      </c>
      <c r="AK34" s="104" t="str">
        <f t="shared" si="48"/>
        <v/>
      </c>
      <c r="AL34" s="104" t="str">
        <f t="shared" si="48"/>
        <v/>
      </c>
      <c r="AM34" s="104" t="str">
        <f t="shared" si="48"/>
        <v/>
      </c>
      <c r="AN34" s="104" t="str">
        <f t="shared" si="48"/>
        <v/>
      </c>
      <c r="AO34" s="104" t="str">
        <f t="shared" si="48"/>
        <v/>
      </c>
      <c r="AP34" s="104" t="str">
        <f t="shared" si="48"/>
        <v/>
      </c>
      <c r="AQ34" s="104" t="str">
        <f t="shared" si="48"/>
        <v/>
      </c>
      <c r="AR34" s="104" t="str">
        <f t="shared" si="48"/>
        <v/>
      </c>
      <c r="AS34" s="104" t="str">
        <f t="shared" si="48"/>
        <v/>
      </c>
      <c r="AT34" s="104" t="str">
        <f t="shared" ref="AT34:AT58" si="49">K34</f>
        <v>個別EXH.ブロックAss'y</v>
      </c>
      <c r="AU34" s="104" t="str">
        <f t="shared" ref="AU34:AU58" si="50">L34</f>
        <v>SY50M-79-1A-C4</v>
      </c>
      <c r="AV34" s="104"/>
      <c r="AW34" s="104"/>
      <c r="AX34" s="104"/>
      <c r="AY34" s="104"/>
      <c r="AZ34" s="104"/>
      <c r="BA34" s="104"/>
      <c r="BB34" s="104"/>
      <c r="BC34" s="104"/>
      <c r="BD34" s="104"/>
      <c r="BE34" s="104"/>
      <c r="BF34" s="104"/>
      <c r="BG34" s="104"/>
      <c r="BH34" s="104"/>
      <c r="BI34" s="104"/>
      <c r="BJ34" s="104"/>
      <c r="BK34" s="104"/>
      <c r="BL34" s="104"/>
      <c r="BM34" s="104"/>
      <c r="BN34" s="104"/>
      <c r="BO34" s="104"/>
      <c r="BP34" s="104"/>
      <c r="BQ34" s="104"/>
      <c r="BR34" s="104"/>
      <c r="BS34" s="104"/>
    </row>
    <row r="35" spans="1:71" ht="18" customHeight="1" x14ac:dyDescent="0.15">
      <c r="A35" s="161">
        <v>31</v>
      </c>
      <c r="B35" s="162" t="str">
        <f t="shared" si="30"/>
        <v/>
      </c>
      <c r="C35" s="167" t="str">
        <f t="shared" si="31"/>
        <v/>
      </c>
      <c r="D35" s="163" t="str">
        <f t="shared" si="32"/>
        <v/>
      </c>
      <c r="E35" s="164" t="str">
        <f t="shared" si="29"/>
        <v/>
      </c>
      <c r="F35" s="104"/>
      <c r="G35" s="104"/>
      <c r="H35" s="104"/>
      <c r="I35" s="104"/>
      <c r="J35" s="459">
        <v>9</v>
      </c>
      <c r="K35" s="104" t="s">
        <v>802</v>
      </c>
      <c r="L35" s="460" t="s">
        <v>5</v>
      </c>
      <c r="M35" s="104"/>
      <c r="N35" s="104" t="str">
        <f t="shared" si="46"/>
        <v/>
      </c>
      <c r="O35" s="104"/>
      <c r="P35" s="104"/>
      <c r="Q35" s="104"/>
      <c r="R35" s="104"/>
      <c r="S35" s="104"/>
      <c r="T35" s="104" t="str">
        <f t="shared" si="48"/>
        <v/>
      </c>
      <c r="U35" s="104" t="str">
        <f t="shared" si="48"/>
        <v/>
      </c>
      <c r="V35" s="104" t="str">
        <f t="shared" si="48"/>
        <v/>
      </c>
      <c r="W35" s="104" t="str">
        <f t="shared" si="48"/>
        <v/>
      </c>
      <c r="X35" s="104" t="str">
        <f t="shared" si="48"/>
        <v/>
      </c>
      <c r="Y35" s="104" t="str">
        <f t="shared" si="48"/>
        <v/>
      </c>
      <c r="Z35" s="104" t="str">
        <f t="shared" si="48"/>
        <v/>
      </c>
      <c r="AA35" s="104" t="str">
        <f t="shared" si="48"/>
        <v/>
      </c>
      <c r="AB35" s="104" t="str">
        <f t="shared" si="48"/>
        <v/>
      </c>
      <c r="AC35" s="104" t="str">
        <f t="shared" si="48"/>
        <v/>
      </c>
      <c r="AD35" s="104" t="str">
        <f t="shared" si="48"/>
        <v/>
      </c>
      <c r="AE35" s="104" t="str">
        <f t="shared" si="48"/>
        <v/>
      </c>
      <c r="AF35" s="104" t="str">
        <f t="shared" si="48"/>
        <v/>
      </c>
      <c r="AG35" s="104" t="str">
        <f t="shared" si="48"/>
        <v/>
      </c>
      <c r="AH35" s="104" t="str">
        <f t="shared" si="48"/>
        <v/>
      </c>
      <c r="AI35" s="104" t="str">
        <f t="shared" si="48"/>
        <v/>
      </c>
      <c r="AJ35" s="104" t="str">
        <f t="shared" si="48"/>
        <v/>
      </c>
      <c r="AK35" s="104" t="str">
        <f t="shared" si="48"/>
        <v/>
      </c>
      <c r="AL35" s="104" t="str">
        <f t="shared" si="48"/>
        <v/>
      </c>
      <c r="AM35" s="104" t="str">
        <f t="shared" si="48"/>
        <v/>
      </c>
      <c r="AN35" s="104" t="str">
        <f t="shared" si="48"/>
        <v/>
      </c>
      <c r="AO35" s="104" t="str">
        <f t="shared" si="48"/>
        <v/>
      </c>
      <c r="AP35" s="104" t="str">
        <f t="shared" si="48"/>
        <v/>
      </c>
      <c r="AQ35" s="104" t="str">
        <f t="shared" si="48"/>
        <v/>
      </c>
      <c r="AR35" s="104" t="str">
        <f t="shared" si="48"/>
        <v/>
      </c>
      <c r="AS35" s="104" t="str">
        <f t="shared" si="48"/>
        <v/>
      </c>
      <c r="AT35" s="104" t="str">
        <f t="shared" si="49"/>
        <v>個別EXH.ブロックAss'y</v>
      </c>
      <c r="AU35" s="104" t="str">
        <f t="shared" si="50"/>
        <v>SY50M-79-1A-C6</v>
      </c>
      <c r="AV35" s="104"/>
      <c r="AW35" s="104"/>
      <c r="AX35" s="104"/>
      <c r="AY35" s="104"/>
      <c r="AZ35" s="104"/>
      <c r="BA35" s="104"/>
      <c r="BB35" s="104"/>
      <c r="BC35" s="104"/>
      <c r="BD35" s="104"/>
      <c r="BE35" s="104"/>
      <c r="BF35" s="104"/>
      <c r="BG35" s="104"/>
      <c r="BH35" s="104"/>
      <c r="BI35" s="104"/>
      <c r="BJ35" s="104"/>
      <c r="BK35" s="104"/>
      <c r="BL35" s="104"/>
      <c r="BM35" s="104"/>
      <c r="BN35" s="104"/>
      <c r="BO35" s="104"/>
      <c r="BP35" s="104"/>
      <c r="BQ35" s="104"/>
      <c r="BR35" s="104"/>
      <c r="BS35" s="104"/>
    </row>
    <row r="36" spans="1:71" ht="18" customHeight="1" x14ac:dyDescent="0.15">
      <c r="A36" s="161">
        <v>32</v>
      </c>
      <c r="B36" s="162" t="str">
        <f t="shared" si="30"/>
        <v/>
      </c>
      <c r="C36" s="167" t="str">
        <f t="shared" si="31"/>
        <v/>
      </c>
      <c r="D36" s="163" t="str">
        <f t="shared" si="32"/>
        <v/>
      </c>
      <c r="E36" s="164" t="str">
        <f t="shared" si="29"/>
        <v/>
      </c>
      <c r="F36" s="104"/>
      <c r="G36" s="104"/>
      <c r="H36" s="104"/>
      <c r="I36" s="104"/>
      <c r="J36" s="459">
        <v>10</v>
      </c>
      <c r="K36" s="104" t="s">
        <v>802</v>
      </c>
      <c r="L36" s="460" t="s">
        <v>846</v>
      </c>
      <c r="M36" s="104"/>
      <c r="N36" s="104" t="str">
        <f t="shared" si="46"/>
        <v/>
      </c>
      <c r="O36" s="104"/>
      <c r="P36" s="104"/>
      <c r="Q36" s="104"/>
      <c r="R36" s="104"/>
      <c r="S36" s="104"/>
      <c r="T36" s="104" t="str">
        <f t="shared" si="48"/>
        <v/>
      </c>
      <c r="U36" s="104" t="str">
        <f t="shared" si="48"/>
        <v/>
      </c>
      <c r="V36" s="104" t="str">
        <f t="shared" si="48"/>
        <v/>
      </c>
      <c r="W36" s="104" t="str">
        <f t="shared" si="48"/>
        <v/>
      </c>
      <c r="X36" s="104" t="str">
        <f t="shared" si="48"/>
        <v/>
      </c>
      <c r="Y36" s="104" t="str">
        <f t="shared" si="48"/>
        <v/>
      </c>
      <c r="Z36" s="104" t="str">
        <f t="shared" si="48"/>
        <v/>
      </c>
      <c r="AA36" s="104" t="str">
        <f t="shared" si="48"/>
        <v/>
      </c>
      <c r="AB36" s="104" t="str">
        <f t="shared" si="48"/>
        <v/>
      </c>
      <c r="AC36" s="104" t="str">
        <f t="shared" si="48"/>
        <v/>
      </c>
      <c r="AD36" s="104" t="str">
        <f t="shared" si="48"/>
        <v/>
      </c>
      <c r="AE36" s="104" t="str">
        <f t="shared" si="48"/>
        <v/>
      </c>
      <c r="AF36" s="104" t="str">
        <f t="shared" si="48"/>
        <v/>
      </c>
      <c r="AG36" s="104" t="str">
        <f t="shared" si="48"/>
        <v/>
      </c>
      <c r="AH36" s="104" t="str">
        <f t="shared" si="48"/>
        <v/>
      </c>
      <c r="AI36" s="104" t="str">
        <f t="shared" si="48"/>
        <v/>
      </c>
      <c r="AJ36" s="104" t="str">
        <f t="shared" si="48"/>
        <v/>
      </c>
      <c r="AK36" s="104" t="str">
        <f t="shared" si="48"/>
        <v/>
      </c>
      <c r="AL36" s="104" t="str">
        <f t="shared" si="48"/>
        <v/>
      </c>
      <c r="AM36" s="104" t="str">
        <f t="shared" si="48"/>
        <v/>
      </c>
      <c r="AN36" s="104" t="str">
        <f t="shared" si="48"/>
        <v/>
      </c>
      <c r="AO36" s="104" t="str">
        <f t="shared" si="48"/>
        <v/>
      </c>
      <c r="AP36" s="104" t="str">
        <f t="shared" si="48"/>
        <v/>
      </c>
      <c r="AQ36" s="104" t="str">
        <f t="shared" si="48"/>
        <v/>
      </c>
      <c r="AR36" s="104" t="str">
        <f t="shared" si="48"/>
        <v/>
      </c>
      <c r="AS36" s="104" t="str">
        <f t="shared" si="48"/>
        <v/>
      </c>
      <c r="AT36" s="104" t="str">
        <f t="shared" si="49"/>
        <v>個別EXH.ブロックAss'y</v>
      </c>
      <c r="AU36" s="104" t="str">
        <f t="shared" si="50"/>
        <v>SY50M-79-1A-C8</v>
      </c>
      <c r="AV36" s="104"/>
      <c r="AW36" s="104"/>
      <c r="AX36" s="104"/>
      <c r="AY36" s="104"/>
      <c r="AZ36" s="104"/>
      <c r="BA36" s="104"/>
      <c r="BB36" s="104"/>
      <c r="BC36" s="104"/>
      <c r="BD36" s="104"/>
      <c r="BE36" s="104"/>
      <c r="BF36" s="104"/>
      <c r="BG36" s="104"/>
      <c r="BH36" s="104"/>
      <c r="BI36" s="104"/>
      <c r="BJ36" s="104"/>
      <c r="BK36" s="104"/>
      <c r="BL36" s="104"/>
      <c r="BM36" s="104"/>
      <c r="BN36" s="104"/>
      <c r="BO36" s="104"/>
      <c r="BP36" s="104"/>
      <c r="BQ36" s="104"/>
      <c r="BR36" s="104"/>
      <c r="BS36" s="104"/>
    </row>
    <row r="37" spans="1:71" ht="18" customHeight="1" x14ac:dyDescent="0.15">
      <c r="A37" s="161">
        <v>33</v>
      </c>
      <c r="B37" s="162" t="str">
        <f t="shared" si="30"/>
        <v/>
      </c>
      <c r="C37" s="167" t="str">
        <f t="shared" si="31"/>
        <v/>
      </c>
      <c r="D37" s="163" t="str">
        <f t="shared" si="32"/>
        <v/>
      </c>
      <c r="E37" s="164" t="str">
        <f t="shared" si="29"/>
        <v/>
      </c>
      <c r="F37" s="104"/>
      <c r="G37" s="104"/>
      <c r="H37" s="104"/>
      <c r="I37" s="104"/>
      <c r="J37" s="459">
        <v>11</v>
      </c>
      <c r="K37" s="104" t="s">
        <v>802</v>
      </c>
      <c r="L37" s="460" t="s">
        <v>6</v>
      </c>
      <c r="M37" s="104"/>
      <c r="N37" s="104" t="str">
        <f t="shared" si="46"/>
        <v/>
      </c>
      <c r="O37" s="104"/>
      <c r="P37" s="104"/>
      <c r="Q37" s="104"/>
      <c r="R37" s="104"/>
      <c r="S37" s="104"/>
      <c r="T37" s="104" t="str">
        <f t="shared" si="48"/>
        <v/>
      </c>
      <c r="U37" s="104" t="str">
        <f t="shared" si="48"/>
        <v/>
      </c>
      <c r="V37" s="104" t="str">
        <f t="shared" si="48"/>
        <v/>
      </c>
      <c r="W37" s="104" t="str">
        <f t="shared" si="48"/>
        <v/>
      </c>
      <c r="X37" s="104" t="str">
        <f t="shared" si="48"/>
        <v/>
      </c>
      <c r="Y37" s="104" t="str">
        <f t="shared" si="48"/>
        <v/>
      </c>
      <c r="Z37" s="104" t="str">
        <f t="shared" si="48"/>
        <v/>
      </c>
      <c r="AA37" s="104" t="str">
        <f t="shared" si="48"/>
        <v/>
      </c>
      <c r="AB37" s="104" t="str">
        <f t="shared" si="48"/>
        <v/>
      </c>
      <c r="AC37" s="104" t="str">
        <f t="shared" si="48"/>
        <v/>
      </c>
      <c r="AD37" s="104" t="str">
        <f t="shared" si="48"/>
        <v/>
      </c>
      <c r="AE37" s="104" t="str">
        <f t="shared" si="48"/>
        <v/>
      </c>
      <c r="AF37" s="104" t="str">
        <f t="shared" si="48"/>
        <v/>
      </c>
      <c r="AG37" s="104" t="str">
        <f t="shared" si="48"/>
        <v/>
      </c>
      <c r="AH37" s="104" t="str">
        <f t="shared" si="48"/>
        <v/>
      </c>
      <c r="AI37" s="104" t="str">
        <f t="shared" si="48"/>
        <v/>
      </c>
      <c r="AJ37" s="104" t="str">
        <f t="shared" si="48"/>
        <v/>
      </c>
      <c r="AK37" s="104" t="str">
        <f t="shared" si="48"/>
        <v/>
      </c>
      <c r="AL37" s="104" t="str">
        <f t="shared" si="48"/>
        <v/>
      </c>
      <c r="AM37" s="104" t="str">
        <f t="shared" si="48"/>
        <v/>
      </c>
      <c r="AN37" s="104" t="str">
        <f t="shared" si="48"/>
        <v/>
      </c>
      <c r="AO37" s="104" t="str">
        <f t="shared" si="48"/>
        <v/>
      </c>
      <c r="AP37" s="104" t="str">
        <f t="shared" si="48"/>
        <v/>
      </c>
      <c r="AQ37" s="104" t="str">
        <f t="shared" si="48"/>
        <v/>
      </c>
      <c r="AR37" s="104" t="str">
        <f t="shared" si="48"/>
        <v/>
      </c>
      <c r="AS37" s="104" t="str">
        <f t="shared" si="48"/>
        <v/>
      </c>
      <c r="AT37" s="104" t="str">
        <f t="shared" si="49"/>
        <v>個別EXH.ブロックAss'y</v>
      </c>
      <c r="AU37" s="104" t="str">
        <f t="shared" si="50"/>
        <v>SY50M-78-1A-N3</v>
      </c>
      <c r="AV37" s="104"/>
      <c r="AW37" s="104"/>
      <c r="AX37" s="104"/>
      <c r="AY37" s="104"/>
      <c r="AZ37" s="104"/>
      <c r="BA37" s="104"/>
      <c r="BB37" s="104"/>
      <c r="BC37" s="104"/>
      <c r="BD37" s="104"/>
      <c r="BE37" s="104"/>
      <c r="BF37" s="104"/>
      <c r="BG37" s="104"/>
      <c r="BH37" s="104"/>
      <c r="BI37" s="104"/>
      <c r="BJ37" s="104"/>
      <c r="BK37" s="104"/>
      <c r="BL37" s="104"/>
      <c r="BM37" s="104"/>
      <c r="BN37" s="104"/>
      <c r="BO37" s="104"/>
      <c r="BP37" s="104"/>
      <c r="BQ37" s="104"/>
      <c r="BR37" s="104"/>
      <c r="BS37" s="104"/>
    </row>
    <row r="38" spans="1:71" ht="18" customHeight="1" x14ac:dyDescent="0.15">
      <c r="A38" s="161">
        <v>34</v>
      </c>
      <c r="B38" s="162" t="str">
        <f t="shared" si="30"/>
        <v/>
      </c>
      <c r="C38" s="167" t="str">
        <f t="shared" si="31"/>
        <v/>
      </c>
      <c r="D38" s="163" t="str">
        <f t="shared" si="32"/>
        <v/>
      </c>
      <c r="E38" s="164" t="str">
        <f t="shared" si="29"/>
        <v/>
      </c>
      <c r="F38" s="104"/>
      <c r="G38" s="104"/>
      <c r="H38" s="104"/>
      <c r="I38" s="104"/>
      <c r="J38" s="459">
        <v>12</v>
      </c>
      <c r="K38" s="104" t="s">
        <v>802</v>
      </c>
      <c r="L38" s="460" t="s">
        <v>7</v>
      </c>
      <c r="M38" s="104"/>
      <c r="N38" s="104" t="str">
        <f t="shared" si="46"/>
        <v/>
      </c>
      <c r="O38" s="104"/>
      <c r="P38" s="104"/>
      <c r="Q38" s="104"/>
      <c r="R38" s="104"/>
      <c r="S38" s="104"/>
      <c r="T38" s="104" t="str">
        <f t="shared" si="48"/>
        <v/>
      </c>
      <c r="U38" s="104" t="str">
        <f t="shared" si="48"/>
        <v/>
      </c>
      <c r="V38" s="104" t="str">
        <f t="shared" si="48"/>
        <v/>
      </c>
      <c r="W38" s="104" t="str">
        <f t="shared" si="48"/>
        <v/>
      </c>
      <c r="X38" s="104" t="str">
        <f t="shared" si="48"/>
        <v/>
      </c>
      <c r="Y38" s="104" t="str">
        <f t="shared" si="48"/>
        <v/>
      </c>
      <c r="Z38" s="104" t="str">
        <f t="shared" si="48"/>
        <v/>
      </c>
      <c r="AA38" s="104" t="str">
        <f t="shared" si="48"/>
        <v/>
      </c>
      <c r="AB38" s="104" t="str">
        <f t="shared" si="48"/>
        <v/>
      </c>
      <c r="AC38" s="104" t="str">
        <f t="shared" si="48"/>
        <v/>
      </c>
      <c r="AD38" s="104" t="str">
        <f t="shared" si="48"/>
        <v/>
      </c>
      <c r="AE38" s="104" t="str">
        <f t="shared" si="48"/>
        <v/>
      </c>
      <c r="AF38" s="104" t="str">
        <f t="shared" si="48"/>
        <v/>
      </c>
      <c r="AG38" s="104" t="str">
        <f t="shared" si="48"/>
        <v/>
      </c>
      <c r="AH38" s="104" t="str">
        <f t="shared" si="48"/>
        <v/>
      </c>
      <c r="AI38" s="104" t="str">
        <f t="shared" si="48"/>
        <v/>
      </c>
      <c r="AJ38" s="104" t="str">
        <f t="shared" si="48"/>
        <v/>
      </c>
      <c r="AK38" s="104" t="str">
        <f t="shared" si="48"/>
        <v/>
      </c>
      <c r="AL38" s="104" t="str">
        <f t="shared" si="48"/>
        <v/>
      </c>
      <c r="AM38" s="104" t="str">
        <f t="shared" si="48"/>
        <v/>
      </c>
      <c r="AN38" s="104" t="str">
        <f t="shared" si="48"/>
        <v/>
      </c>
      <c r="AO38" s="104" t="str">
        <f t="shared" si="48"/>
        <v/>
      </c>
      <c r="AP38" s="104" t="str">
        <f t="shared" si="48"/>
        <v/>
      </c>
      <c r="AQ38" s="104" t="str">
        <f t="shared" si="48"/>
        <v/>
      </c>
      <c r="AR38" s="104" t="str">
        <f t="shared" si="48"/>
        <v/>
      </c>
      <c r="AS38" s="104" t="str">
        <f t="shared" si="48"/>
        <v/>
      </c>
      <c r="AT38" s="104" t="str">
        <f t="shared" si="49"/>
        <v>個別EXH.ブロックAss'y</v>
      </c>
      <c r="AU38" s="104" t="str">
        <f t="shared" si="50"/>
        <v>SY50M-78-1A-N7</v>
      </c>
      <c r="AV38" s="104"/>
      <c r="AW38" s="104"/>
      <c r="AX38" s="104"/>
      <c r="AY38" s="104"/>
      <c r="AZ38" s="104"/>
      <c r="BA38" s="104"/>
      <c r="BB38" s="104"/>
      <c r="BC38" s="104"/>
      <c r="BD38" s="104"/>
      <c r="BE38" s="104"/>
      <c r="BF38" s="104"/>
      <c r="BG38" s="104"/>
      <c r="BH38" s="104"/>
      <c r="BI38" s="104"/>
      <c r="BJ38" s="104"/>
      <c r="BK38" s="104"/>
      <c r="BL38" s="104"/>
      <c r="BM38" s="104"/>
      <c r="BN38" s="104"/>
      <c r="BO38" s="104"/>
      <c r="BP38" s="104"/>
      <c r="BQ38" s="104"/>
      <c r="BR38" s="104"/>
      <c r="BS38" s="104"/>
    </row>
    <row r="39" spans="1:71" ht="18" customHeight="1" x14ac:dyDescent="0.15">
      <c r="A39" s="161">
        <v>35</v>
      </c>
      <c r="B39" s="162" t="str">
        <f t="shared" si="30"/>
        <v/>
      </c>
      <c r="C39" s="167" t="str">
        <f t="shared" si="31"/>
        <v/>
      </c>
      <c r="D39" s="163" t="str">
        <f t="shared" si="32"/>
        <v/>
      </c>
      <c r="E39" s="164" t="str">
        <f t="shared" si="29"/>
        <v/>
      </c>
      <c r="F39" s="104"/>
      <c r="G39" s="104"/>
      <c r="H39" s="104"/>
      <c r="I39" s="104"/>
      <c r="J39" s="459">
        <v>13</v>
      </c>
      <c r="K39" s="104" t="s">
        <v>802</v>
      </c>
      <c r="L39" s="460" t="s">
        <v>847</v>
      </c>
      <c r="M39" s="104"/>
      <c r="N39" s="104" t="str">
        <f t="shared" si="46"/>
        <v/>
      </c>
      <c r="O39" s="104"/>
      <c r="P39" s="104"/>
      <c r="Q39" s="104"/>
      <c r="R39" s="104"/>
      <c r="S39" s="104"/>
      <c r="T39" s="104" t="str">
        <f t="shared" si="48"/>
        <v/>
      </c>
      <c r="U39" s="104" t="str">
        <f t="shared" si="48"/>
        <v/>
      </c>
      <c r="V39" s="104" t="str">
        <f t="shared" si="48"/>
        <v/>
      </c>
      <c r="W39" s="104" t="str">
        <f t="shared" si="48"/>
        <v/>
      </c>
      <c r="X39" s="104" t="str">
        <f t="shared" si="48"/>
        <v/>
      </c>
      <c r="Y39" s="104" t="str">
        <f t="shared" si="48"/>
        <v/>
      </c>
      <c r="Z39" s="104" t="str">
        <f t="shared" si="48"/>
        <v/>
      </c>
      <c r="AA39" s="104" t="str">
        <f t="shared" si="48"/>
        <v/>
      </c>
      <c r="AB39" s="104" t="str">
        <f t="shared" si="48"/>
        <v/>
      </c>
      <c r="AC39" s="104" t="str">
        <f t="shared" si="48"/>
        <v/>
      </c>
      <c r="AD39" s="104" t="str">
        <f t="shared" si="48"/>
        <v/>
      </c>
      <c r="AE39" s="104" t="str">
        <f t="shared" si="48"/>
        <v/>
      </c>
      <c r="AF39" s="104" t="str">
        <f t="shared" si="48"/>
        <v/>
      </c>
      <c r="AG39" s="104" t="str">
        <f t="shared" si="48"/>
        <v/>
      </c>
      <c r="AH39" s="104" t="str">
        <f t="shared" si="48"/>
        <v/>
      </c>
      <c r="AI39" s="104" t="str">
        <f t="shared" si="48"/>
        <v/>
      </c>
      <c r="AJ39" s="104" t="str">
        <f t="shared" si="48"/>
        <v/>
      </c>
      <c r="AK39" s="104" t="str">
        <f t="shared" si="48"/>
        <v/>
      </c>
      <c r="AL39" s="104" t="str">
        <f t="shared" si="48"/>
        <v/>
      </c>
      <c r="AM39" s="104" t="str">
        <f t="shared" si="48"/>
        <v/>
      </c>
      <c r="AN39" s="104" t="str">
        <f t="shared" si="48"/>
        <v/>
      </c>
      <c r="AO39" s="104" t="str">
        <f t="shared" si="48"/>
        <v/>
      </c>
      <c r="AP39" s="104" t="str">
        <f t="shared" si="48"/>
        <v/>
      </c>
      <c r="AQ39" s="104" t="str">
        <f t="shared" si="48"/>
        <v/>
      </c>
      <c r="AR39" s="104" t="str">
        <f t="shared" si="48"/>
        <v/>
      </c>
      <c r="AS39" s="104" t="str">
        <f t="shared" si="48"/>
        <v/>
      </c>
      <c r="AT39" s="104" t="str">
        <f t="shared" si="49"/>
        <v>個別EXH.ブロックAss'y</v>
      </c>
      <c r="AU39" s="104" t="str">
        <f t="shared" si="50"/>
        <v>SY50M-79-1A-N9</v>
      </c>
      <c r="AV39" s="104"/>
      <c r="AW39" s="104"/>
      <c r="AX39" s="104"/>
      <c r="AY39" s="104"/>
      <c r="AZ39" s="104"/>
      <c r="BA39" s="104"/>
      <c r="BB39" s="104"/>
      <c r="BC39" s="104"/>
      <c r="BD39" s="104"/>
      <c r="BE39" s="104"/>
      <c r="BF39" s="104"/>
      <c r="BG39" s="104"/>
      <c r="BH39" s="104"/>
      <c r="BI39" s="104"/>
      <c r="BJ39" s="104"/>
      <c r="BK39" s="104"/>
      <c r="BL39" s="104"/>
      <c r="BM39" s="104"/>
      <c r="BN39" s="104"/>
      <c r="BO39" s="104"/>
      <c r="BP39" s="104"/>
      <c r="BQ39" s="104"/>
      <c r="BR39" s="104"/>
      <c r="BS39" s="104"/>
    </row>
    <row r="40" spans="1:71" ht="18" customHeight="1" x14ac:dyDescent="0.15">
      <c r="A40" s="161">
        <v>36</v>
      </c>
      <c r="B40" s="162" t="str">
        <f t="shared" si="30"/>
        <v/>
      </c>
      <c r="C40" s="167" t="str">
        <f t="shared" si="31"/>
        <v/>
      </c>
      <c r="D40" s="163" t="str">
        <f t="shared" si="32"/>
        <v/>
      </c>
      <c r="E40" s="164" t="str">
        <f t="shared" si="29"/>
        <v/>
      </c>
      <c r="F40" s="104"/>
      <c r="G40" s="104"/>
      <c r="H40" s="104"/>
      <c r="I40" s="104"/>
      <c r="J40" s="459">
        <v>14</v>
      </c>
      <c r="K40" s="104" t="s">
        <v>8</v>
      </c>
      <c r="L40" s="104" t="s">
        <v>8</v>
      </c>
      <c r="M40" s="104"/>
      <c r="N40" s="104" t="str">
        <f>IF(COUNTIF($T$211:$AR$211,"→")=0,"",COUNTIF($T$211:$AR$211,"→"))</f>
        <v/>
      </c>
      <c r="O40" s="104"/>
      <c r="P40" s="104"/>
      <c r="Q40" s="104"/>
      <c r="R40" s="104"/>
      <c r="S40" s="104"/>
      <c r="T40" s="104" t="str">
        <f>IF(T211="→","&gt;","")</f>
        <v/>
      </c>
      <c r="U40" s="104" t="str">
        <f t="shared" ref="U40:AS40" si="51">IF(U211="→","&gt;","")</f>
        <v/>
      </c>
      <c r="V40" s="104" t="str">
        <f t="shared" si="51"/>
        <v/>
      </c>
      <c r="W40" s="104" t="str">
        <f t="shared" si="51"/>
        <v/>
      </c>
      <c r="X40" s="104" t="str">
        <f t="shared" si="51"/>
        <v/>
      </c>
      <c r="Y40" s="104" t="str">
        <f t="shared" si="51"/>
        <v/>
      </c>
      <c r="Z40" s="104" t="str">
        <f t="shared" si="51"/>
        <v/>
      </c>
      <c r="AA40" s="104" t="str">
        <f t="shared" si="51"/>
        <v/>
      </c>
      <c r="AB40" s="104" t="str">
        <f t="shared" si="51"/>
        <v/>
      </c>
      <c r="AC40" s="104" t="str">
        <f t="shared" si="51"/>
        <v/>
      </c>
      <c r="AD40" s="104" t="str">
        <f t="shared" si="51"/>
        <v/>
      </c>
      <c r="AE40" s="104" t="str">
        <f t="shared" si="51"/>
        <v/>
      </c>
      <c r="AF40" s="104" t="str">
        <f t="shared" si="51"/>
        <v/>
      </c>
      <c r="AG40" s="104" t="str">
        <f t="shared" si="51"/>
        <v/>
      </c>
      <c r="AH40" s="104" t="str">
        <f t="shared" si="51"/>
        <v/>
      </c>
      <c r="AI40" s="104" t="str">
        <f t="shared" si="51"/>
        <v/>
      </c>
      <c r="AJ40" s="104" t="str">
        <f t="shared" si="51"/>
        <v/>
      </c>
      <c r="AK40" s="104" t="str">
        <f t="shared" si="51"/>
        <v/>
      </c>
      <c r="AL40" s="104" t="str">
        <f t="shared" si="51"/>
        <v/>
      </c>
      <c r="AM40" s="104" t="str">
        <f t="shared" si="51"/>
        <v/>
      </c>
      <c r="AN40" s="104" t="str">
        <f t="shared" si="51"/>
        <v/>
      </c>
      <c r="AO40" s="104" t="str">
        <f t="shared" si="51"/>
        <v/>
      </c>
      <c r="AP40" s="104" t="str">
        <f t="shared" si="51"/>
        <v/>
      </c>
      <c r="AQ40" s="104" t="str">
        <f t="shared" si="51"/>
        <v/>
      </c>
      <c r="AR40" s="104" t="str">
        <f>IF(AR211="→","&gt;","")</f>
        <v/>
      </c>
      <c r="AS40" s="104" t="str">
        <f t="shared" si="51"/>
        <v/>
      </c>
      <c r="AT40" s="104" t="str">
        <f t="shared" si="49"/>
        <v xml:space="preserve">  EXH.遮断位置</v>
      </c>
      <c r="AU40" s="104" t="str">
        <f t="shared" si="50"/>
        <v xml:space="preserve">  EXH.遮断位置</v>
      </c>
      <c r="AV40" s="104"/>
      <c r="AW40" s="104"/>
      <c r="AX40" s="104"/>
      <c r="AY40" s="104"/>
      <c r="AZ40" s="104"/>
      <c r="BA40" s="104"/>
      <c r="BB40" s="104"/>
      <c r="BC40" s="104"/>
      <c r="BD40" s="104"/>
      <c r="BE40" s="104"/>
      <c r="BF40" s="104"/>
      <c r="BG40" s="104"/>
      <c r="BH40" s="104"/>
      <c r="BI40" s="104"/>
      <c r="BJ40" s="104"/>
      <c r="BK40" s="104"/>
      <c r="BL40" s="104"/>
      <c r="BM40" s="104"/>
      <c r="BN40" s="104"/>
      <c r="BO40" s="104"/>
      <c r="BP40" s="104"/>
      <c r="BQ40" s="104"/>
      <c r="BR40" s="104"/>
      <c r="BS40" s="104"/>
    </row>
    <row r="41" spans="1:71" ht="18" customHeight="1" x14ac:dyDescent="0.15">
      <c r="A41" s="161">
        <v>37</v>
      </c>
      <c r="B41" s="162" t="str">
        <f>IF(ISERROR(#REF!)=TRUE,"",#REF!)</f>
        <v/>
      </c>
      <c r="C41" s="167" t="str">
        <f>IF(ISERROR(#REF!)=TRUE,"",IF(B41="","","*"&amp;#REF!))</f>
        <v/>
      </c>
      <c r="D41" s="163" t="str">
        <f>IF(ISERROR(#REF!)=TRUE,"",IF(C41="","",#REF!))</f>
        <v/>
      </c>
      <c r="E41" s="164" t="str">
        <f t="shared" si="29"/>
        <v/>
      </c>
      <c r="F41" s="104"/>
      <c r="G41" s="104"/>
      <c r="H41" s="104"/>
      <c r="I41" s="104"/>
      <c r="J41" s="459">
        <v>15</v>
      </c>
      <c r="K41" s="104" t="s">
        <v>853</v>
      </c>
      <c r="L41" s="104" t="str">
        <f>仕様書作成!CJ48</f>
        <v>SY50M-38-1A-C4</v>
      </c>
      <c r="M41" s="104" t="str">
        <f>仕様書作成!CM48</f>
        <v/>
      </c>
      <c r="N41" s="104" t="str">
        <f>IF(M41="","",M41)</f>
        <v/>
      </c>
      <c r="O41" s="104"/>
      <c r="P41" s="104"/>
      <c r="Q41" s="104"/>
      <c r="R41" s="104"/>
      <c r="S41" s="104"/>
      <c r="T41" s="104" t="str">
        <f t="shared" ref="T41:T76" si="52">IF(COUNTIF(T$192:T$197,$L41)=1,"O","")</f>
        <v/>
      </c>
      <c r="U41" s="104" t="str">
        <f t="shared" ref="U41:AQ52" si="53">IF(COUNTIF(U$192:U$197,$L41)=1,"O","")</f>
        <v/>
      </c>
      <c r="V41" s="104" t="str">
        <f t="shared" si="53"/>
        <v/>
      </c>
      <c r="W41" s="104" t="str">
        <f t="shared" si="53"/>
        <v/>
      </c>
      <c r="X41" s="104" t="str">
        <f t="shared" si="53"/>
        <v/>
      </c>
      <c r="Y41" s="104" t="str">
        <f t="shared" si="53"/>
        <v/>
      </c>
      <c r="Z41" s="104" t="str">
        <f t="shared" si="53"/>
        <v/>
      </c>
      <c r="AA41" s="104" t="str">
        <f t="shared" si="53"/>
        <v/>
      </c>
      <c r="AB41" s="104" t="str">
        <f t="shared" si="53"/>
        <v/>
      </c>
      <c r="AC41" s="104" t="str">
        <f t="shared" si="53"/>
        <v/>
      </c>
      <c r="AD41" s="104" t="str">
        <f t="shared" si="53"/>
        <v/>
      </c>
      <c r="AE41" s="104" t="str">
        <f t="shared" si="53"/>
        <v/>
      </c>
      <c r="AF41" s="104" t="str">
        <f t="shared" si="53"/>
        <v/>
      </c>
      <c r="AG41" s="104" t="str">
        <f t="shared" si="53"/>
        <v/>
      </c>
      <c r="AH41" s="104" t="str">
        <f t="shared" si="53"/>
        <v/>
      </c>
      <c r="AI41" s="104" t="str">
        <f t="shared" si="53"/>
        <v/>
      </c>
      <c r="AJ41" s="104" t="str">
        <f t="shared" si="53"/>
        <v/>
      </c>
      <c r="AK41" s="104" t="str">
        <f t="shared" si="53"/>
        <v/>
      </c>
      <c r="AL41" s="104" t="str">
        <f t="shared" si="53"/>
        <v/>
      </c>
      <c r="AM41" s="104" t="str">
        <f t="shared" si="53"/>
        <v/>
      </c>
      <c r="AN41" s="104" t="str">
        <f t="shared" si="53"/>
        <v/>
      </c>
      <c r="AO41" s="104" t="str">
        <f t="shared" si="53"/>
        <v/>
      </c>
      <c r="AP41" s="104" t="str">
        <f t="shared" si="53"/>
        <v/>
      </c>
      <c r="AQ41" s="104" t="str">
        <f t="shared" si="53"/>
        <v/>
      </c>
      <c r="AR41" s="104"/>
      <c r="AS41" s="104"/>
      <c r="AT41" s="104" t="str">
        <f t="shared" si="49"/>
        <v>単独SUP．配管ストレート　φ4</v>
      </c>
      <c r="AU41" s="104" t="str">
        <f t="shared" si="50"/>
        <v>SY50M-38-1A-C4</v>
      </c>
      <c r="AV41" s="104" t="str">
        <f t="shared" ref="AV41:AV58" si="54">M41</f>
        <v/>
      </c>
      <c r="AW41" s="104"/>
      <c r="AX41" s="104"/>
      <c r="AY41" s="104"/>
      <c r="AZ41" s="104"/>
      <c r="BA41" s="104"/>
      <c r="BB41" s="104"/>
      <c r="BC41" s="104"/>
      <c r="BD41" s="104"/>
      <c r="BE41" s="104"/>
      <c r="BF41" s="104"/>
      <c r="BG41" s="104"/>
      <c r="BH41" s="104"/>
      <c r="BI41" s="104"/>
      <c r="BJ41" s="104"/>
      <c r="BK41" s="104"/>
      <c r="BL41" s="104"/>
      <c r="BM41" s="104"/>
      <c r="BN41" s="104"/>
      <c r="BO41" s="104"/>
      <c r="BP41" s="104"/>
      <c r="BQ41" s="104"/>
      <c r="BR41" s="104"/>
      <c r="BS41" s="104"/>
    </row>
    <row r="42" spans="1:71" ht="18" customHeight="1" x14ac:dyDescent="0.15">
      <c r="A42" s="161">
        <v>38</v>
      </c>
      <c r="B42" s="162" t="str">
        <f>IF(ISERROR(#REF!)=TRUE,"",#REF!)</f>
        <v/>
      </c>
      <c r="C42" s="167" t="str">
        <f>IF(ISERROR(#REF!)=TRUE,"",IF(B42="","","*"&amp;#REF!))</f>
        <v/>
      </c>
      <c r="D42" s="163" t="str">
        <f>IF(ISERROR(#REF!)=TRUE,"",IF(C42="","",#REF!))</f>
        <v/>
      </c>
      <c r="E42" s="164" t="str">
        <f t="shared" si="29"/>
        <v/>
      </c>
      <c r="F42" s="104"/>
      <c r="G42" s="104"/>
      <c r="H42" s="104"/>
      <c r="I42" s="104"/>
      <c r="J42" s="459">
        <v>16</v>
      </c>
      <c r="K42" s="104" t="s">
        <v>854</v>
      </c>
      <c r="L42" s="104" t="str">
        <f>仕様書作成!CJ49</f>
        <v>SY50M-38-1A-C6</v>
      </c>
      <c r="M42" s="104" t="str">
        <f>仕様書作成!CM49</f>
        <v/>
      </c>
      <c r="N42" s="104" t="str">
        <f t="shared" ref="N42:N105" si="55">IF(M42="","",M42)</f>
        <v/>
      </c>
      <c r="O42" s="104"/>
      <c r="P42" s="104"/>
      <c r="Q42" s="104"/>
      <c r="R42" s="104"/>
      <c r="S42" s="104"/>
      <c r="T42" s="104" t="str">
        <f t="shared" si="52"/>
        <v/>
      </c>
      <c r="U42" s="104" t="str">
        <f t="shared" ref="U42:AI42" si="56">IF(COUNTIF(U$192:U$197,$L42)=1,"O","")</f>
        <v/>
      </c>
      <c r="V42" s="104" t="str">
        <f t="shared" si="56"/>
        <v/>
      </c>
      <c r="W42" s="104" t="str">
        <f t="shared" si="56"/>
        <v/>
      </c>
      <c r="X42" s="104" t="str">
        <f t="shared" si="56"/>
        <v/>
      </c>
      <c r="Y42" s="104" t="str">
        <f t="shared" si="56"/>
        <v/>
      </c>
      <c r="Z42" s="104" t="str">
        <f t="shared" si="56"/>
        <v/>
      </c>
      <c r="AA42" s="104" t="str">
        <f t="shared" si="56"/>
        <v/>
      </c>
      <c r="AB42" s="104" t="str">
        <f t="shared" si="56"/>
        <v/>
      </c>
      <c r="AC42" s="104" t="str">
        <f t="shared" si="56"/>
        <v/>
      </c>
      <c r="AD42" s="104" t="str">
        <f t="shared" si="56"/>
        <v/>
      </c>
      <c r="AE42" s="104" t="str">
        <f t="shared" si="56"/>
        <v/>
      </c>
      <c r="AF42" s="104" t="str">
        <f t="shared" si="56"/>
        <v/>
      </c>
      <c r="AG42" s="104" t="str">
        <f t="shared" si="56"/>
        <v/>
      </c>
      <c r="AH42" s="104" t="str">
        <f t="shared" si="56"/>
        <v/>
      </c>
      <c r="AI42" s="104" t="str">
        <f t="shared" si="56"/>
        <v/>
      </c>
      <c r="AJ42" s="104" t="str">
        <f t="shared" si="53"/>
        <v/>
      </c>
      <c r="AK42" s="104" t="str">
        <f t="shared" si="53"/>
        <v/>
      </c>
      <c r="AL42" s="104" t="str">
        <f t="shared" si="53"/>
        <v/>
      </c>
      <c r="AM42" s="104" t="str">
        <f t="shared" si="53"/>
        <v/>
      </c>
      <c r="AN42" s="104" t="str">
        <f t="shared" si="53"/>
        <v/>
      </c>
      <c r="AO42" s="104" t="str">
        <f t="shared" si="53"/>
        <v/>
      </c>
      <c r="AP42" s="104" t="str">
        <f t="shared" si="53"/>
        <v/>
      </c>
      <c r="AQ42" s="104" t="str">
        <f t="shared" si="53"/>
        <v/>
      </c>
      <c r="AR42" s="104"/>
      <c r="AS42" s="104"/>
      <c r="AT42" s="104" t="str">
        <f t="shared" si="49"/>
        <v>単独SUP．配管ストレート　φ6</v>
      </c>
      <c r="AU42" s="104" t="str">
        <f t="shared" si="50"/>
        <v>SY50M-38-1A-C6</v>
      </c>
      <c r="AV42" s="104" t="str">
        <f t="shared" si="54"/>
        <v/>
      </c>
      <c r="AW42" s="104"/>
      <c r="AX42" s="104"/>
      <c r="AY42" s="104"/>
      <c r="AZ42" s="104"/>
      <c r="BA42" s="104"/>
      <c r="BB42" s="104"/>
      <c r="BC42" s="104"/>
      <c r="BD42" s="104"/>
      <c r="BE42" s="104"/>
      <c r="BF42" s="104"/>
      <c r="BG42" s="104"/>
      <c r="BH42" s="104"/>
      <c r="BI42" s="104"/>
      <c r="BJ42" s="104"/>
      <c r="BK42" s="104"/>
      <c r="BL42" s="104"/>
      <c r="BM42" s="104"/>
      <c r="BN42" s="104"/>
      <c r="BO42" s="104"/>
      <c r="BP42" s="104"/>
      <c r="BQ42" s="104"/>
      <c r="BR42" s="104"/>
      <c r="BS42" s="104"/>
    </row>
    <row r="43" spans="1:71" ht="18" customHeight="1" x14ac:dyDescent="0.15">
      <c r="A43" s="161">
        <v>39</v>
      </c>
      <c r="B43" s="162" t="str">
        <f>IF(ISERROR(#REF!)=TRUE,"",#REF!)</f>
        <v/>
      </c>
      <c r="C43" s="167" t="str">
        <f>IF(ISERROR(#REF!)=TRUE,"",IF(B43="","","*"&amp;#REF!))</f>
        <v/>
      </c>
      <c r="D43" s="163" t="str">
        <f>IF(ISERROR(#REF!)=TRUE,"",IF(C43="","",#REF!))</f>
        <v/>
      </c>
      <c r="E43" s="164" t="str">
        <f t="shared" si="29"/>
        <v/>
      </c>
      <c r="F43" s="104"/>
      <c r="G43" s="104"/>
      <c r="H43" s="104"/>
      <c r="I43" s="104"/>
      <c r="J43" s="459">
        <v>17</v>
      </c>
      <c r="K43" s="104" t="s">
        <v>855</v>
      </c>
      <c r="L43" s="104" t="str">
        <f>仕様書作成!CJ50</f>
        <v>SY50M-38-1A-C8</v>
      </c>
      <c r="M43" s="104" t="str">
        <f>仕様書作成!CM50</f>
        <v/>
      </c>
      <c r="N43" s="104" t="str">
        <f t="shared" si="55"/>
        <v/>
      </c>
      <c r="O43" s="104"/>
      <c r="P43" s="104"/>
      <c r="Q43" s="104"/>
      <c r="R43" s="104"/>
      <c r="S43" s="104"/>
      <c r="T43" s="104" t="str">
        <f t="shared" si="52"/>
        <v/>
      </c>
      <c r="U43" s="104" t="str">
        <f t="shared" si="53"/>
        <v/>
      </c>
      <c r="V43" s="104" t="str">
        <f t="shared" si="53"/>
        <v/>
      </c>
      <c r="W43" s="104" t="str">
        <f t="shared" si="53"/>
        <v/>
      </c>
      <c r="X43" s="104" t="str">
        <f t="shared" si="53"/>
        <v/>
      </c>
      <c r="Y43" s="104" t="str">
        <f t="shared" si="53"/>
        <v/>
      </c>
      <c r="Z43" s="104" t="str">
        <f t="shared" si="53"/>
        <v/>
      </c>
      <c r="AA43" s="104" t="str">
        <f t="shared" si="53"/>
        <v/>
      </c>
      <c r="AB43" s="104" t="str">
        <f t="shared" si="53"/>
        <v/>
      </c>
      <c r="AC43" s="104" t="str">
        <f t="shared" si="53"/>
        <v/>
      </c>
      <c r="AD43" s="104" t="str">
        <f t="shared" si="53"/>
        <v/>
      </c>
      <c r="AE43" s="104" t="str">
        <f t="shared" si="53"/>
        <v/>
      </c>
      <c r="AF43" s="104" t="str">
        <f t="shared" si="53"/>
        <v/>
      </c>
      <c r="AG43" s="104" t="str">
        <f t="shared" si="53"/>
        <v/>
      </c>
      <c r="AH43" s="104" t="str">
        <f t="shared" si="53"/>
        <v/>
      </c>
      <c r="AI43" s="104" t="str">
        <f t="shared" si="53"/>
        <v/>
      </c>
      <c r="AJ43" s="104" t="str">
        <f t="shared" si="53"/>
        <v/>
      </c>
      <c r="AK43" s="104" t="str">
        <f t="shared" si="53"/>
        <v/>
      </c>
      <c r="AL43" s="104" t="str">
        <f t="shared" si="53"/>
        <v/>
      </c>
      <c r="AM43" s="104" t="str">
        <f t="shared" si="53"/>
        <v/>
      </c>
      <c r="AN43" s="104" t="str">
        <f t="shared" si="53"/>
        <v/>
      </c>
      <c r="AO43" s="104" t="str">
        <f t="shared" si="53"/>
        <v/>
      </c>
      <c r="AP43" s="104" t="str">
        <f t="shared" si="53"/>
        <v/>
      </c>
      <c r="AQ43" s="104" t="str">
        <f t="shared" si="53"/>
        <v/>
      </c>
      <c r="AR43" s="104"/>
      <c r="AS43" s="104"/>
      <c r="AT43" s="104" t="str">
        <f t="shared" si="49"/>
        <v>単独SUP．配管ストレート　φ8</v>
      </c>
      <c r="AU43" s="104" t="str">
        <f t="shared" si="50"/>
        <v>SY50M-38-1A-C8</v>
      </c>
      <c r="AV43" s="104" t="str">
        <f t="shared" si="54"/>
        <v/>
      </c>
      <c r="AW43" s="104"/>
      <c r="AX43" s="104"/>
      <c r="AY43" s="104"/>
      <c r="AZ43" s="104"/>
      <c r="BA43" s="104"/>
      <c r="BB43" s="104"/>
      <c r="BC43" s="104"/>
      <c r="BD43" s="104"/>
      <c r="BE43" s="104"/>
      <c r="BF43" s="104"/>
      <c r="BG43" s="104"/>
      <c r="BH43" s="104"/>
      <c r="BI43" s="104"/>
      <c r="BJ43" s="104"/>
      <c r="BK43" s="104"/>
      <c r="BL43" s="104"/>
      <c r="BM43" s="104"/>
      <c r="BN43" s="104"/>
      <c r="BO43" s="104"/>
      <c r="BP43" s="104"/>
      <c r="BQ43" s="104"/>
      <c r="BR43" s="104"/>
      <c r="BS43" s="104"/>
    </row>
    <row r="44" spans="1:71" ht="18" customHeight="1" x14ac:dyDescent="0.15">
      <c r="A44" s="161">
        <v>40</v>
      </c>
      <c r="B44" s="162" t="str">
        <f>IF(ISERROR(#REF!)=TRUE,"",#REF!)</f>
        <v/>
      </c>
      <c r="C44" s="167" t="str">
        <f>IF(ISERROR(#REF!)=TRUE,"",IF(B44="","","*"&amp;#REF!))</f>
        <v/>
      </c>
      <c r="D44" s="163" t="str">
        <f>IF(ISERROR(#REF!)=TRUE,"",IF(C44="","",#REF!))</f>
        <v/>
      </c>
      <c r="E44" s="164" t="str">
        <f t="shared" si="29"/>
        <v/>
      </c>
      <c r="F44" s="104"/>
      <c r="G44" s="104"/>
      <c r="H44" s="104"/>
      <c r="I44" s="104"/>
      <c r="J44" s="459">
        <v>18</v>
      </c>
      <c r="K44" s="104" t="s">
        <v>856</v>
      </c>
      <c r="L44" s="104" t="str">
        <f>仕様書作成!CJ51</f>
        <v>SY50M-38-1A-N3</v>
      </c>
      <c r="M44" s="104" t="str">
        <f>仕様書作成!CM51</f>
        <v/>
      </c>
      <c r="N44" s="104" t="str">
        <f t="shared" si="55"/>
        <v/>
      </c>
      <c r="O44" s="104"/>
      <c r="P44" s="104"/>
      <c r="Q44" s="104"/>
      <c r="R44" s="104"/>
      <c r="S44" s="104"/>
      <c r="T44" s="104" t="str">
        <f t="shared" si="52"/>
        <v/>
      </c>
      <c r="U44" s="104" t="str">
        <f t="shared" si="53"/>
        <v/>
      </c>
      <c r="V44" s="104" t="str">
        <f t="shared" si="53"/>
        <v/>
      </c>
      <c r="W44" s="104" t="str">
        <f t="shared" si="53"/>
        <v/>
      </c>
      <c r="X44" s="104" t="str">
        <f t="shared" si="53"/>
        <v/>
      </c>
      <c r="Y44" s="104" t="str">
        <f t="shared" si="53"/>
        <v/>
      </c>
      <c r="Z44" s="104" t="str">
        <f t="shared" si="53"/>
        <v/>
      </c>
      <c r="AA44" s="104" t="str">
        <f t="shared" si="53"/>
        <v/>
      </c>
      <c r="AB44" s="104" t="str">
        <f t="shared" si="53"/>
        <v/>
      </c>
      <c r="AC44" s="104" t="str">
        <f t="shared" si="53"/>
        <v/>
      </c>
      <c r="AD44" s="104" t="str">
        <f t="shared" si="53"/>
        <v/>
      </c>
      <c r="AE44" s="104" t="str">
        <f t="shared" si="53"/>
        <v/>
      </c>
      <c r="AF44" s="104" t="str">
        <f t="shared" si="53"/>
        <v/>
      </c>
      <c r="AG44" s="104" t="str">
        <f t="shared" si="53"/>
        <v/>
      </c>
      <c r="AH44" s="104" t="str">
        <f t="shared" si="53"/>
        <v/>
      </c>
      <c r="AI44" s="104" t="str">
        <f t="shared" si="53"/>
        <v/>
      </c>
      <c r="AJ44" s="104" t="str">
        <f t="shared" si="53"/>
        <v/>
      </c>
      <c r="AK44" s="104" t="str">
        <f t="shared" si="53"/>
        <v/>
      </c>
      <c r="AL44" s="104" t="str">
        <f t="shared" si="53"/>
        <v/>
      </c>
      <c r="AM44" s="104" t="str">
        <f t="shared" si="53"/>
        <v/>
      </c>
      <c r="AN44" s="104" t="str">
        <f t="shared" si="53"/>
        <v/>
      </c>
      <c r="AO44" s="104" t="str">
        <f t="shared" si="53"/>
        <v/>
      </c>
      <c r="AP44" s="104" t="str">
        <f t="shared" si="53"/>
        <v/>
      </c>
      <c r="AQ44" s="104" t="str">
        <f t="shared" si="53"/>
        <v/>
      </c>
      <c r="AR44" s="104"/>
      <c r="AS44" s="104"/>
      <c r="AT44" s="104" t="str">
        <f t="shared" si="49"/>
        <v>単独SUP．配管ストレート　φ5/32"</v>
      </c>
      <c r="AU44" s="104" t="str">
        <f t="shared" si="50"/>
        <v>SY50M-38-1A-N3</v>
      </c>
      <c r="AV44" s="104" t="str">
        <f t="shared" si="54"/>
        <v/>
      </c>
      <c r="AW44" s="104"/>
      <c r="AX44" s="104"/>
      <c r="AY44" s="104"/>
      <c r="AZ44" s="104"/>
      <c r="BA44" s="104"/>
      <c r="BB44" s="104"/>
      <c r="BC44" s="104"/>
      <c r="BD44" s="104"/>
      <c r="BE44" s="104"/>
      <c r="BF44" s="104"/>
      <c r="BG44" s="104"/>
      <c r="BH44" s="104"/>
      <c r="BI44" s="104"/>
      <c r="BJ44" s="104"/>
      <c r="BK44" s="104"/>
      <c r="BL44" s="104"/>
      <c r="BM44" s="104"/>
      <c r="BN44" s="104"/>
      <c r="BO44" s="104"/>
      <c r="BP44" s="104"/>
      <c r="BQ44" s="104"/>
      <c r="BR44" s="104"/>
      <c r="BS44" s="104"/>
    </row>
    <row r="45" spans="1:71" ht="18" customHeight="1" x14ac:dyDescent="0.15">
      <c r="A45" s="161">
        <v>41</v>
      </c>
      <c r="B45" s="162" t="str">
        <f>IF(ISERROR(#REF!)=TRUE,"",#REF!)</f>
        <v/>
      </c>
      <c r="C45" s="167" t="str">
        <f>IF(ISERROR(#REF!)=TRUE,"",IF(B45="","","*"&amp;#REF!))</f>
        <v/>
      </c>
      <c r="D45" s="163" t="str">
        <f>IF(ISERROR(#REF!)=TRUE,"",IF(C45="","",#REF!))</f>
        <v/>
      </c>
      <c r="E45" s="164" t="str">
        <f t="shared" si="29"/>
        <v/>
      </c>
      <c r="F45" s="104"/>
      <c r="G45" s="104"/>
      <c r="H45" s="104"/>
      <c r="I45" s="104"/>
      <c r="J45" s="459">
        <v>19</v>
      </c>
      <c r="K45" s="104" t="s">
        <v>857</v>
      </c>
      <c r="L45" s="104" t="str">
        <f>仕様書作成!CJ52</f>
        <v>SY50M-38-1A-N7</v>
      </c>
      <c r="M45" s="104" t="str">
        <f>仕様書作成!CM52</f>
        <v/>
      </c>
      <c r="N45" s="104" t="str">
        <f t="shared" si="55"/>
        <v/>
      </c>
      <c r="O45" s="104"/>
      <c r="P45" s="104"/>
      <c r="Q45" s="104"/>
      <c r="R45" s="104"/>
      <c r="S45" s="104"/>
      <c r="T45" s="104" t="str">
        <f t="shared" si="52"/>
        <v/>
      </c>
      <c r="U45" s="104" t="str">
        <f t="shared" si="53"/>
        <v/>
      </c>
      <c r="V45" s="104" t="str">
        <f t="shared" si="53"/>
        <v/>
      </c>
      <c r="W45" s="104" t="str">
        <f t="shared" si="53"/>
        <v/>
      </c>
      <c r="X45" s="104" t="str">
        <f t="shared" si="53"/>
        <v/>
      </c>
      <c r="Y45" s="104" t="str">
        <f t="shared" si="53"/>
        <v/>
      </c>
      <c r="Z45" s="104" t="str">
        <f t="shared" si="53"/>
        <v/>
      </c>
      <c r="AA45" s="104" t="str">
        <f t="shared" si="53"/>
        <v/>
      </c>
      <c r="AB45" s="104" t="str">
        <f t="shared" si="53"/>
        <v/>
      </c>
      <c r="AC45" s="104" t="str">
        <f t="shared" si="53"/>
        <v/>
      </c>
      <c r="AD45" s="104" t="str">
        <f t="shared" si="53"/>
        <v/>
      </c>
      <c r="AE45" s="104" t="str">
        <f t="shared" si="53"/>
        <v/>
      </c>
      <c r="AF45" s="104" t="str">
        <f t="shared" si="53"/>
        <v/>
      </c>
      <c r="AG45" s="104" t="str">
        <f t="shared" si="53"/>
        <v/>
      </c>
      <c r="AH45" s="104" t="str">
        <f t="shared" si="53"/>
        <v/>
      </c>
      <c r="AI45" s="104" t="str">
        <f t="shared" si="53"/>
        <v/>
      </c>
      <c r="AJ45" s="104" t="str">
        <f t="shared" si="53"/>
        <v/>
      </c>
      <c r="AK45" s="104" t="str">
        <f t="shared" si="53"/>
        <v/>
      </c>
      <c r="AL45" s="104" t="str">
        <f t="shared" si="53"/>
        <v/>
      </c>
      <c r="AM45" s="104" t="str">
        <f t="shared" si="53"/>
        <v/>
      </c>
      <c r="AN45" s="104" t="str">
        <f t="shared" si="53"/>
        <v/>
      </c>
      <c r="AO45" s="104" t="str">
        <f t="shared" si="53"/>
        <v/>
      </c>
      <c r="AP45" s="104" t="str">
        <f t="shared" si="53"/>
        <v/>
      </c>
      <c r="AQ45" s="104" t="str">
        <f t="shared" si="53"/>
        <v/>
      </c>
      <c r="AR45" s="104"/>
      <c r="AS45" s="104"/>
      <c r="AT45" s="104" t="str">
        <f t="shared" si="49"/>
        <v>単独SUP．配管ストレート　φ1/4"</v>
      </c>
      <c r="AU45" s="104" t="str">
        <f t="shared" si="50"/>
        <v>SY50M-38-1A-N7</v>
      </c>
      <c r="AV45" s="104" t="str">
        <f t="shared" si="54"/>
        <v/>
      </c>
      <c r="AW45" s="104"/>
      <c r="AX45" s="104"/>
      <c r="AY45" s="104"/>
      <c r="AZ45" s="104"/>
      <c r="BA45" s="104"/>
      <c r="BB45" s="104"/>
      <c r="BC45" s="104"/>
      <c r="BD45" s="104"/>
      <c r="BE45" s="104"/>
      <c r="BF45" s="104"/>
      <c r="BG45" s="104"/>
      <c r="BH45" s="104"/>
      <c r="BI45" s="104"/>
      <c r="BJ45" s="104"/>
      <c r="BK45" s="104"/>
      <c r="BL45" s="104"/>
      <c r="BM45" s="104"/>
      <c r="BN45" s="104"/>
      <c r="BO45" s="104"/>
      <c r="BP45" s="104"/>
      <c r="BQ45" s="104"/>
      <c r="BR45" s="104"/>
      <c r="BS45" s="104"/>
    </row>
    <row r="46" spans="1:71" ht="18" customHeight="1" x14ac:dyDescent="0.15">
      <c r="A46" s="161">
        <v>42</v>
      </c>
      <c r="B46" s="162" t="str">
        <f>IF(ISERROR(#REF!)=TRUE,"",#REF!)</f>
        <v/>
      </c>
      <c r="C46" s="167" t="str">
        <f>IF(ISERROR(#REF!)=TRUE,"",IF(B46="","","*"&amp;#REF!))</f>
        <v/>
      </c>
      <c r="D46" s="163" t="str">
        <f>IF(ISERROR(#REF!)=TRUE,"",IF(C46="","",#REF!))</f>
        <v/>
      </c>
      <c r="E46" s="164" t="str">
        <f t="shared" si="29"/>
        <v/>
      </c>
      <c r="F46" s="104"/>
      <c r="G46" s="104"/>
      <c r="H46" s="104"/>
      <c r="I46" s="104"/>
      <c r="J46" s="459">
        <v>20</v>
      </c>
      <c r="K46" s="104" t="s">
        <v>858</v>
      </c>
      <c r="L46" s="104" t="str">
        <f>仕様書作成!CJ53</f>
        <v>SY50M-38-1A-N9</v>
      </c>
      <c r="M46" s="104" t="str">
        <f>仕様書作成!CM53</f>
        <v/>
      </c>
      <c r="N46" s="104" t="str">
        <f t="shared" si="55"/>
        <v/>
      </c>
      <c r="O46" s="104"/>
      <c r="P46" s="104"/>
      <c r="Q46" s="104"/>
      <c r="R46" s="104"/>
      <c r="S46" s="104"/>
      <c r="T46" s="104" t="str">
        <f t="shared" si="52"/>
        <v/>
      </c>
      <c r="U46" s="104" t="str">
        <f t="shared" si="53"/>
        <v/>
      </c>
      <c r="V46" s="104" t="str">
        <f t="shared" si="53"/>
        <v/>
      </c>
      <c r="W46" s="104" t="str">
        <f t="shared" si="53"/>
        <v/>
      </c>
      <c r="X46" s="104" t="str">
        <f t="shared" si="53"/>
        <v/>
      </c>
      <c r="Y46" s="104" t="str">
        <f t="shared" si="53"/>
        <v/>
      </c>
      <c r="Z46" s="104" t="str">
        <f t="shared" si="53"/>
        <v/>
      </c>
      <c r="AA46" s="104" t="str">
        <f t="shared" si="53"/>
        <v/>
      </c>
      <c r="AB46" s="104" t="str">
        <f t="shared" si="53"/>
        <v/>
      </c>
      <c r="AC46" s="104" t="str">
        <f t="shared" si="53"/>
        <v/>
      </c>
      <c r="AD46" s="104" t="str">
        <f t="shared" si="53"/>
        <v/>
      </c>
      <c r="AE46" s="104" t="str">
        <f t="shared" si="53"/>
        <v/>
      </c>
      <c r="AF46" s="104" t="str">
        <f t="shared" si="53"/>
        <v/>
      </c>
      <c r="AG46" s="104" t="str">
        <f t="shared" si="53"/>
        <v/>
      </c>
      <c r="AH46" s="104" t="str">
        <f t="shared" si="53"/>
        <v/>
      </c>
      <c r="AI46" s="104" t="str">
        <f t="shared" si="53"/>
        <v/>
      </c>
      <c r="AJ46" s="104" t="str">
        <f t="shared" si="53"/>
        <v/>
      </c>
      <c r="AK46" s="104" t="str">
        <f t="shared" si="53"/>
        <v/>
      </c>
      <c r="AL46" s="104" t="str">
        <f t="shared" si="53"/>
        <v/>
      </c>
      <c r="AM46" s="104" t="str">
        <f t="shared" si="53"/>
        <v/>
      </c>
      <c r="AN46" s="104" t="str">
        <f t="shared" si="53"/>
        <v/>
      </c>
      <c r="AO46" s="104" t="str">
        <f t="shared" si="53"/>
        <v/>
      </c>
      <c r="AP46" s="104" t="str">
        <f t="shared" si="53"/>
        <v/>
      </c>
      <c r="AQ46" s="104" t="str">
        <f t="shared" si="53"/>
        <v/>
      </c>
      <c r="AR46" s="104"/>
      <c r="AS46" s="104"/>
      <c r="AT46" s="104" t="str">
        <f t="shared" si="49"/>
        <v>単独SUP．配管ストレート　φ5/16"</v>
      </c>
      <c r="AU46" s="104" t="str">
        <f t="shared" si="50"/>
        <v>SY50M-38-1A-N9</v>
      </c>
      <c r="AV46" s="104" t="str">
        <f t="shared" si="54"/>
        <v/>
      </c>
      <c r="AW46" s="104"/>
      <c r="AX46" s="104"/>
      <c r="AY46" s="104"/>
      <c r="AZ46" s="104"/>
      <c r="BA46" s="104"/>
      <c r="BB46" s="104"/>
      <c r="BC46" s="104"/>
      <c r="BD46" s="104"/>
      <c r="BE46" s="104"/>
      <c r="BF46" s="104"/>
      <c r="BG46" s="104"/>
      <c r="BH46" s="104"/>
      <c r="BI46" s="104"/>
      <c r="BJ46" s="104"/>
      <c r="BK46" s="104"/>
      <c r="BL46" s="104"/>
      <c r="BM46" s="104"/>
      <c r="BN46" s="104"/>
      <c r="BO46" s="104"/>
      <c r="BP46" s="104"/>
      <c r="BQ46" s="104"/>
      <c r="BR46" s="104"/>
      <c r="BS46" s="104"/>
    </row>
    <row r="47" spans="1:71" ht="12.75" customHeight="1" x14ac:dyDescent="0.15">
      <c r="A47" s="391"/>
      <c r="B47" s="393" t="str">
        <f>IF(基本情報!E4="","",基本情報!E4)</f>
        <v/>
      </c>
      <c r="C47" s="393" t="str">
        <f>IF(基本情報!M4="","",基本情報!M4)</f>
        <v/>
      </c>
      <c r="D47" s="918" t="str">
        <f>IF(基本情報!U4="","",基本情報!U4&amp;"　様")</f>
        <v/>
      </c>
      <c r="E47" s="918"/>
      <c r="F47" s="104"/>
      <c r="G47" s="104"/>
      <c r="H47" s="104"/>
      <c r="I47" s="104"/>
      <c r="J47" s="459">
        <v>21</v>
      </c>
      <c r="K47" s="104" t="s">
        <v>859</v>
      </c>
      <c r="L47" s="104" t="str">
        <f>仕様書作成!CJ54</f>
        <v>SY50M-38-2A-L4</v>
      </c>
      <c r="M47" s="104" t="str">
        <f>仕様書作成!CM54</f>
        <v/>
      </c>
      <c r="N47" s="104" t="str">
        <f t="shared" si="55"/>
        <v/>
      </c>
      <c r="O47" s="104"/>
      <c r="P47" s="104"/>
      <c r="Q47" s="104"/>
      <c r="R47" s="104"/>
      <c r="S47" s="104"/>
      <c r="T47" s="104" t="str">
        <f t="shared" si="52"/>
        <v/>
      </c>
      <c r="U47" s="104" t="str">
        <f t="shared" si="53"/>
        <v/>
      </c>
      <c r="V47" s="104" t="str">
        <f t="shared" si="53"/>
        <v/>
      </c>
      <c r="W47" s="104" t="str">
        <f t="shared" si="53"/>
        <v/>
      </c>
      <c r="X47" s="104" t="str">
        <f t="shared" si="53"/>
        <v/>
      </c>
      <c r="Y47" s="104" t="str">
        <f t="shared" si="53"/>
        <v/>
      </c>
      <c r="Z47" s="104" t="str">
        <f t="shared" si="53"/>
        <v/>
      </c>
      <c r="AA47" s="104" t="str">
        <f t="shared" si="53"/>
        <v/>
      </c>
      <c r="AB47" s="104" t="str">
        <f t="shared" si="53"/>
        <v/>
      </c>
      <c r="AC47" s="104" t="str">
        <f t="shared" si="53"/>
        <v/>
      </c>
      <c r="AD47" s="104" t="str">
        <f t="shared" si="53"/>
        <v/>
      </c>
      <c r="AE47" s="104" t="str">
        <f t="shared" si="53"/>
        <v/>
      </c>
      <c r="AF47" s="104" t="str">
        <f t="shared" si="53"/>
        <v/>
      </c>
      <c r="AG47" s="104" t="str">
        <f t="shared" si="53"/>
        <v/>
      </c>
      <c r="AH47" s="104" t="str">
        <f t="shared" si="53"/>
        <v/>
      </c>
      <c r="AI47" s="104" t="str">
        <f t="shared" si="53"/>
        <v/>
      </c>
      <c r="AJ47" s="104" t="str">
        <f t="shared" si="53"/>
        <v/>
      </c>
      <c r="AK47" s="104" t="str">
        <f t="shared" si="53"/>
        <v/>
      </c>
      <c r="AL47" s="104" t="str">
        <f t="shared" si="53"/>
        <v/>
      </c>
      <c r="AM47" s="104" t="str">
        <f t="shared" si="53"/>
        <v/>
      </c>
      <c r="AN47" s="104" t="str">
        <f t="shared" si="53"/>
        <v/>
      </c>
      <c r="AO47" s="104" t="str">
        <f t="shared" si="53"/>
        <v/>
      </c>
      <c r="AP47" s="104" t="str">
        <f t="shared" si="53"/>
        <v/>
      </c>
      <c r="AQ47" s="104" t="str">
        <f t="shared" si="53"/>
        <v/>
      </c>
      <c r="AR47" s="104"/>
      <c r="AS47" s="104"/>
      <c r="AT47" s="104" t="str">
        <f t="shared" si="49"/>
        <v>単独SUP．配管ショートエルボ　φ4</v>
      </c>
      <c r="AU47" s="104" t="str">
        <f t="shared" si="50"/>
        <v>SY50M-38-2A-L4</v>
      </c>
      <c r="AV47" s="104" t="str">
        <f t="shared" si="54"/>
        <v/>
      </c>
      <c r="AW47" s="104"/>
      <c r="AX47" s="104"/>
      <c r="AY47" s="104"/>
      <c r="AZ47" s="104"/>
      <c r="BA47" s="104"/>
      <c r="BB47" s="104"/>
      <c r="BC47" s="104"/>
      <c r="BD47" s="104"/>
      <c r="BE47" s="104"/>
      <c r="BF47" s="104"/>
      <c r="BG47" s="104"/>
      <c r="BH47" s="104"/>
      <c r="BI47" s="104"/>
      <c r="BJ47" s="104"/>
      <c r="BK47" s="104"/>
      <c r="BL47" s="104"/>
      <c r="BM47" s="104"/>
      <c r="BN47" s="104"/>
      <c r="BO47" s="104"/>
      <c r="BP47" s="104"/>
      <c r="BQ47" s="104"/>
      <c r="BR47" s="104"/>
      <c r="BS47" s="104"/>
    </row>
    <row r="48" spans="1:71" ht="12.75" customHeight="1" x14ac:dyDescent="0.15">
      <c r="A48" s="391"/>
      <c r="B48" s="393" t="str">
        <f>IF(基本情報!E8="","",基本情報!E8)</f>
        <v/>
      </c>
      <c r="C48" s="393" t="str">
        <f>IF(基本情報!M8="","",基本情報!M8)</f>
        <v/>
      </c>
      <c r="D48" s="918" t="str">
        <f>IF(基本情報!U8="","",基本情報!U8)</f>
        <v/>
      </c>
      <c r="E48" s="918"/>
      <c r="F48" s="104"/>
      <c r="G48" s="104"/>
      <c r="H48" s="104"/>
      <c r="I48" s="104"/>
      <c r="J48" s="459">
        <v>22</v>
      </c>
      <c r="K48" s="104" t="s">
        <v>860</v>
      </c>
      <c r="L48" s="104" t="str">
        <f>仕様書作成!CJ55</f>
        <v>SY50M-38-2A-L6</v>
      </c>
      <c r="M48" s="104" t="str">
        <f>仕様書作成!CM55</f>
        <v/>
      </c>
      <c r="N48" s="104" t="str">
        <f t="shared" si="55"/>
        <v/>
      </c>
      <c r="O48" s="104"/>
      <c r="P48" s="104"/>
      <c r="Q48" s="104"/>
      <c r="R48" s="104"/>
      <c r="S48" s="104"/>
      <c r="T48" s="104" t="str">
        <f t="shared" si="52"/>
        <v/>
      </c>
      <c r="U48" s="104" t="str">
        <f t="shared" si="53"/>
        <v/>
      </c>
      <c r="V48" s="104" t="str">
        <f t="shared" si="53"/>
        <v/>
      </c>
      <c r="W48" s="104" t="str">
        <f t="shared" si="53"/>
        <v/>
      </c>
      <c r="X48" s="104" t="str">
        <f t="shared" si="53"/>
        <v/>
      </c>
      <c r="Y48" s="104" t="str">
        <f t="shared" si="53"/>
        <v/>
      </c>
      <c r="Z48" s="104" t="str">
        <f t="shared" si="53"/>
        <v/>
      </c>
      <c r="AA48" s="104" t="str">
        <f t="shared" si="53"/>
        <v/>
      </c>
      <c r="AB48" s="104" t="str">
        <f t="shared" si="53"/>
        <v/>
      </c>
      <c r="AC48" s="104" t="str">
        <f t="shared" si="53"/>
        <v/>
      </c>
      <c r="AD48" s="104" t="str">
        <f t="shared" si="53"/>
        <v/>
      </c>
      <c r="AE48" s="104" t="str">
        <f t="shared" si="53"/>
        <v/>
      </c>
      <c r="AF48" s="104" t="str">
        <f t="shared" si="53"/>
        <v/>
      </c>
      <c r="AG48" s="104" t="str">
        <f t="shared" si="53"/>
        <v/>
      </c>
      <c r="AH48" s="104" t="str">
        <f t="shared" si="53"/>
        <v/>
      </c>
      <c r="AI48" s="104" t="str">
        <f t="shared" si="53"/>
        <v/>
      </c>
      <c r="AJ48" s="104" t="str">
        <f t="shared" si="53"/>
        <v/>
      </c>
      <c r="AK48" s="104" t="str">
        <f t="shared" si="53"/>
        <v/>
      </c>
      <c r="AL48" s="104" t="str">
        <f t="shared" si="53"/>
        <v/>
      </c>
      <c r="AM48" s="104" t="str">
        <f t="shared" si="53"/>
        <v/>
      </c>
      <c r="AN48" s="104" t="str">
        <f t="shared" si="53"/>
        <v/>
      </c>
      <c r="AO48" s="104" t="str">
        <f t="shared" si="53"/>
        <v/>
      </c>
      <c r="AP48" s="104" t="str">
        <f t="shared" si="53"/>
        <v/>
      </c>
      <c r="AQ48" s="104" t="str">
        <f t="shared" si="53"/>
        <v/>
      </c>
      <c r="AR48" s="104"/>
      <c r="AS48" s="104"/>
      <c r="AT48" s="104" t="str">
        <f t="shared" si="49"/>
        <v>単独SUP．配管ショートエルボ　φ6</v>
      </c>
      <c r="AU48" s="104" t="str">
        <f t="shared" si="50"/>
        <v>SY50M-38-2A-L6</v>
      </c>
      <c r="AV48" s="104" t="str">
        <f t="shared" si="54"/>
        <v/>
      </c>
      <c r="AW48" s="104"/>
      <c r="AX48" s="104"/>
      <c r="AY48" s="104"/>
      <c r="AZ48" s="104"/>
      <c r="BA48" s="104"/>
      <c r="BB48" s="104"/>
      <c r="BC48" s="104"/>
      <c r="BD48" s="104"/>
      <c r="BE48" s="104"/>
      <c r="BF48" s="104"/>
      <c r="BG48" s="104"/>
      <c r="BH48" s="104"/>
      <c r="BI48" s="104"/>
      <c r="BJ48" s="104"/>
      <c r="BK48" s="104"/>
      <c r="BL48" s="104"/>
      <c r="BM48" s="104"/>
      <c r="BN48" s="104"/>
      <c r="BO48" s="104"/>
      <c r="BP48" s="104"/>
      <c r="BQ48" s="104"/>
      <c r="BR48" s="104"/>
      <c r="BS48" s="104"/>
    </row>
    <row r="49" spans="1:71" ht="18.75" customHeight="1" x14ac:dyDescent="0.15">
      <c r="A49" s="391"/>
      <c r="B49" s="391"/>
      <c r="C49" s="391"/>
      <c r="D49" s="391"/>
      <c r="E49" s="391"/>
      <c r="F49" s="104"/>
      <c r="G49" s="104"/>
      <c r="H49" s="104"/>
      <c r="I49" s="104"/>
      <c r="J49" s="459">
        <v>23</v>
      </c>
      <c r="K49" s="104" t="s">
        <v>861</v>
      </c>
      <c r="L49" s="104" t="str">
        <f>仕様書作成!CJ56</f>
        <v>SY50M-38-2A-L8</v>
      </c>
      <c r="M49" s="104" t="str">
        <f>仕様書作成!CM56</f>
        <v/>
      </c>
      <c r="N49" s="104" t="str">
        <f t="shared" si="55"/>
        <v/>
      </c>
      <c r="O49" s="104"/>
      <c r="P49" s="104"/>
      <c r="Q49" s="104"/>
      <c r="R49" s="104"/>
      <c r="S49" s="104"/>
      <c r="T49" s="104" t="str">
        <f t="shared" si="52"/>
        <v/>
      </c>
      <c r="U49" s="104" t="str">
        <f t="shared" si="53"/>
        <v/>
      </c>
      <c r="V49" s="104" t="str">
        <f t="shared" si="53"/>
        <v/>
      </c>
      <c r="W49" s="104" t="str">
        <f t="shared" si="53"/>
        <v/>
      </c>
      <c r="X49" s="104" t="str">
        <f t="shared" si="53"/>
        <v/>
      </c>
      <c r="Y49" s="104" t="str">
        <f t="shared" si="53"/>
        <v/>
      </c>
      <c r="Z49" s="104" t="str">
        <f t="shared" si="53"/>
        <v/>
      </c>
      <c r="AA49" s="104" t="str">
        <f t="shared" si="53"/>
        <v/>
      </c>
      <c r="AB49" s="104" t="str">
        <f t="shared" si="53"/>
        <v/>
      </c>
      <c r="AC49" s="104" t="str">
        <f t="shared" si="53"/>
        <v/>
      </c>
      <c r="AD49" s="104" t="str">
        <f t="shared" si="53"/>
        <v/>
      </c>
      <c r="AE49" s="104" t="str">
        <f t="shared" si="53"/>
        <v/>
      </c>
      <c r="AF49" s="104" t="str">
        <f t="shared" si="53"/>
        <v/>
      </c>
      <c r="AG49" s="104" t="str">
        <f t="shared" si="53"/>
        <v/>
      </c>
      <c r="AH49" s="104" t="str">
        <f t="shared" si="53"/>
        <v/>
      </c>
      <c r="AI49" s="104" t="str">
        <f t="shared" si="53"/>
        <v/>
      </c>
      <c r="AJ49" s="104" t="str">
        <f t="shared" si="53"/>
        <v/>
      </c>
      <c r="AK49" s="104" t="str">
        <f t="shared" si="53"/>
        <v/>
      </c>
      <c r="AL49" s="104" t="str">
        <f t="shared" si="53"/>
        <v/>
      </c>
      <c r="AM49" s="104" t="str">
        <f t="shared" si="53"/>
        <v/>
      </c>
      <c r="AN49" s="104" t="str">
        <f t="shared" si="53"/>
        <v/>
      </c>
      <c r="AO49" s="104" t="str">
        <f t="shared" si="53"/>
        <v/>
      </c>
      <c r="AP49" s="104" t="str">
        <f t="shared" si="53"/>
        <v/>
      </c>
      <c r="AQ49" s="104" t="str">
        <f t="shared" si="53"/>
        <v/>
      </c>
      <c r="AR49" s="104"/>
      <c r="AS49" s="104"/>
      <c r="AT49" s="104" t="str">
        <f t="shared" si="49"/>
        <v>単独SUP．配管ショートエルボ　φ8</v>
      </c>
      <c r="AU49" s="104" t="str">
        <f t="shared" si="50"/>
        <v>SY50M-38-2A-L8</v>
      </c>
      <c r="AV49" s="104" t="str">
        <f t="shared" si="54"/>
        <v/>
      </c>
      <c r="AW49" s="104"/>
      <c r="AX49" s="104"/>
      <c r="AY49" s="104"/>
      <c r="AZ49" s="104"/>
      <c r="BA49" s="104"/>
      <c r="BB49" s="104"/>
      <c r="BC49" s="104"/>
      <c r="BD49" s="104"/>
      <c r="BE49" s="104"/>
      <c r="BF49" s="104"/>
      <c r="BG49" s="104"/>
      <c r="BH49" s="104"/>
      <c r="BI49" s="104"/>
      <c r="BJ49" s="104"/>
      <c r="BK49" s="104"/>
      <c r="BL49" s="104"/>
      <c r="BM49" s="104"/>
      <c r="BN49" s="104"/>
      <c r="BO49" s="104"/>
      <c r="BP49" s="104"/>
      <c r="BQ49" s="104"/>
      <c r="BR49" s="104"/>
      <c r="BS49" s="104"/>
    </row>
    <row r="50" spans="1:71" ht="18.75" customHeight="1" x14ac:dyDescent="0.15">
      <c r="A50" s="391"/>
      <c r="B50" s="391"/>
      <c r="C50" s="391"/>
      <c r="D50" s="391"/>
      <c r="E50" s="391"/>
      <c r="F50" s="104"/>
      <c r="G50" s="104"/>
      <c r="H50" s="104"/>
      <c r="I50" s="104"/>
      <c r="J50" s="459">
        <v>24</v>
      </c>
      <c r="K50" s="104" t="s">
        <v>862</v>
      </c>
      <c r="L50" s="104" t="str">
        <f>仕様書作成!CJ57</f>
        <v>SY50M-38-2A-LN3</v>
      </c>
      <c r="M50" s="104" t="str">
        <f>仕様書作成!CM57</f>
        <v/>
      </c>
      <c r="N50" s="104" t="str">
        <f t="shared" si="55"/>
        <v/>
      </c>
      <c r="O50" s="104"/>
      <c r="P50" s="104"/>
      <c r="Q50" s="104"/>
      <c r="R50" s="104"/>
      <c r="S50" s="104"/>
      <c r="T50" s="104" t="str">
        <f t="shared" si="52"/>
        <v/>
      </c>
      <c r="U50" s="104" t="str">
        <f t="shared" si="53"/>
        <v/>
      </c>
      <c r="V50" s="104" t="str">
        <f t="shared" si="53"/>
        <v/>
      </c>
      <c r="W50" s="104" t="str">
        <f t="shared" si="53"/>
        <v/>
      </c>
      <c r="X50" s="104" t="str">
        <f t="shared" si="53"/>
        <v/>
      </c>
      <c r="Y50" s="104" t="str">
        <f t="shared" si="53"/>
        <v/>
      </c>
      <c r="Z50" s="104" t="str">
        <f t="shared" si="53"/>
        <v/>
      </c>
      <c r="AA50" s="104" t="str">
        <f t="shared" si="53"/>
        <v/>
      </c>
      <c r="AB50" s="104" t="str">
        <f t="shared" si="53"/>
        <v/>
      </c>
      <c r="AC50" s="104" t="str">
        <f t="shared" si="53"/>
        <v/>
      </c>
      <c r="AD50" s="104" t="str">
        <f t="shared" si="53"/>
        <v/>
      </c>
      <c r="AE50" s="104" t="str">
        <f t="shared" si="53"/>
        <v/>
      </c>
      <c r="AF50" s="104" t="str">
        <f t="shared" si="53"/>
        <v/>
      </c>
      <c r="AG50" s="104" t="str">
        <f t="shared" si="53"/>
        <v/>
      </c>
      <c r="AH50" s="104" t="str">
        <f t="shared" si="53"/>
        <v/>
      </c>
      <c r="AI50" s="104" t="str">
        <f t="shared" si="53"/>
        <v/>
      </c>
      <c r="AJ50" s="104" t="str">
        <f t="shared" si="53"/>
        <v/>
      </c>
      <c r="AK50" s="104" t="str">
        <f t="shared" si="53"/>
        <v/>
      </c>
      <c r="AL50" s="104" t="str">
        <f t="shared" si="53"/>
        <v/>
      </c>
      <c r="AM50" s="104" t="str">
        <f t="shared" si="53"/>
        <v/>
      </c>
      <c r="AN50" s="104" t="str">
        <f t="shared" si="53"/>
        <v/>
      </c>
      <c r="AO50" s="104" t="str">
        <f t="shared" si="53"/>
        <v/>
      </c>
      <c r="AP50" s="104" t="str">
        <f t="shared" si="53"/>
        <v/>
      </c>
      <c r="AQ50" s="104" t="str">
        <f t="shared" si="53"/>
        <v/>
      </c>
      <c r="AR50" s="104"/>
      <c r="AS50" s="104"/>
      <c r="AT50" s="104" t="str">
        <f t="shared" si="49"/>
        <v>単独SUP．配管ショートエルボ　φ5/32"</v>
      </c>
      <c r="AU50" s="104" t="str">
        <f t="shared" si="50"/>
        <v>SY50M-38-2A-LN3</v>
      </c>
      <c r="AV50" s="104" t="str">
        <f t="shared" si="54"/>
        <v/>
      </c>
      <c r="AW50" s="104"/>
      <c r="AX50" s="104"/>
      <c r="AY50" s="104"/>
      <c r="AZ50" s="104"/>
      <c r="BA50" s="104"/>
      <c r="BB50" s="104"/>
      <c r="BC50" s="104"/>
      <c r="BD50" s="104"/>
      <c r="BE50" s="104"/>
      <c r="BF50" s="104"/>
      <c r="BG50" s="104"/>
      <c r="BH50" s="104"/>
      <c r="BI50" s="104"/>
      <c r="BJ50" s="104"/>
      <c r="BK50" s="104"/>
      <c r="BL50" s="104"/>
      <c r="BM50" s="104"/>
      <c r="BN50" s="104"/>
      <c r="BO50" s="104"/>
      <c r="BP50" s="104"/>
      <c r="BQ50" s="104"/>
      <c r="BR50" s="104"/>
      <c r="BS50" s="104"/>
    </row>
    <row r="51" spans="1:71" ht="18.75" customHeight="1" x14ac:dyDescent="0.15">
      <c r="A51" s="391"/>
      <c r="B51" s="391"/>
      <c r="C51" s="391"/>
      <c r="D51" s="391"/>
      <c r="E51" s="391"/>
      <c r="F51" s="104"/>
      <c r="G51" s="104"/>
      <c r="H51" s="104"/>
      <c r="I51" s="104"/>
      <c r="J51" s="459">
        <v>25</v>
      </c>
      <c r="K51" s="104" t="s">
        <v>863</v>
      </c>
      <c r="L51" s="104" t="str">
        <f>仕様書作成!CJ58</f>
        <v>SY50M-38-2A-LN7</v>
      </c>
      <c r="M51" s="104" t="str">
        <f>仕様書作成!CM58</f>
        <v/>
      </c>
      <c r="N51" s="104" t="str">
        <f t="shared" si="55"/>
        <v/>
      </c>
      <c r="O51" s="104"/>
      <c r="P51" s="104"/>
      <c r="Q51" s="104"/>
      <c r="R51" s="104"/>
      <c r="S51" s="104"/>
      <c r="T51" s="104" t="str">
        <f t="shared" si="52"/>
        <v/>
      </c>
      <c r="U51" s="104" t="str">
        <f t="shared" si="53"/>
        <v/>
      </c>
      <c r="V51" s="104" t="str">
        <f t="shared" si="53"/>
        <v/>
      </c>
      <c r="W51" s="104" t="str">
        <f t="shared" si="53"/>
        <v/>
      </c>
      <c r="X51" s="104" t="str">
        <f t="shared" si="53"/>
        <v/>
      </c>
      <c r="Y51" s="104" t="str">
        <f t="shared" si="53"/>
        <v/>
      </c>
      <c r="Z51" s="104" t="str">
        <f t="shared" si="53"/>
        <v/>
      </c>
      <c r="AA51" s="104" t="str">
        <f t="shared" si="53"/>
        <v/>
      </c>
      <c r="AB51" s="104" t="str">
        <f t="shared" si="53"/>
        <v/>
      </c>
      <c r="AC51" s="104" t="str">
        <f t="shared" si="53"/>
        <v/>
      </c>
      <c r="AD51" s="104" t="str">
        <f t="shared" si="53"/>
        <v/>
      </c>
      <c r="AE51" s="104" t="str">
        <f t="shared" si="53"/>
        <v/>
      </c>
      <c r="AF51" s="104" t="str">
        <f t="shared" si="53"/>
        <v/>
      </c>
      <c r="AG51" s="104" t="str">
        <f t="shared" si="53"/>
        <v/>
      </c>
      <c r="AH51" s="104" t="str">
        <f t="shared" si="53"/>
        <v/>
      </c>
      <c r="AI51" s="104" t="str">
        <f t="shared" si="53"/>
        <v/>
      </c>
      <c r="AJ51" s="104" t="str">
        <f t="shared" si="53"/>
        <v/>
      </c>
      <c r="AK51" s="104" t="str">
        <f t="shared" si="53"/>
        <v/>
      </c>
      <c r="AL51" s="104" t="str">
        <f t="shared" si="53"/>
        <v/>
      </c>
      <c r="AM51" s="104" t="str">
        <f t="shared" si="53"/>
        <v/>
      </c>
      <c r="AN51" s="104" t="str">
        <f t="shared" si="53"/>
        <v/>
      </c>
      <c r="AO51" s="104" t="str">
        <f t="shared" si="53"/>
        <v/>
      </c>
      <c r="AP51" s="104" t="str">
        <f t="shared" si="53"/>
        <v/>
      </c>
      <c r="AQ51" s="104" t="str">
        <f t="shared" si="53"/>
        <v/>
      </c>
      <c r="AR51" s="104"/>
      <c r="AS51" s="104"/>
      <c r="AT51" s="104" t="str">
        <f t="shared" si="49"/>
        <v>単独SUP．配管ショートエルボ　φ1/4"</v>
      </c>
      <c r="AU51" s="104" t="str">
        <f t="shared" si="50"/>
        <v>SY50M-38-2A-LN7</v>
      </c>
      <c r="AV51" s="104" t="str">
        <f t="shared" si="54"/>
        <v/>
      </c>
      <c r="AW51" s="104"/>
      <c r="AX51" s="104"/>
      <c r="AY51" s="104"/>
      <c r="AZ51" s="104"/>
      <c r="BA51" s="104"/>
      <c r="BB51" s="104"/>
      <c r="BC51" s="104"/>
      <c r="BD51" s="104"/>
      <c r="BE51" s="104"/>
      <c r="BF51" s="104"/>
      <c r="BG51" s="104"/>
      <c r="BH51" s="104"/>
      <c r="BI51" s="104"/>
      <c r="BJ51" s="104"/>
      <c r="BK51" s="104"/>
      <c r="BL51" s="104"/>
      <c r="BM51" s="104"/>
      <c r="BN51" s="104"/>
      <c r="BO51" s="104"/>
      <c r="BP51" s="104"/>
      <c r="BQ51" s="104"/>
      <c r="BR51" s="104"/>
      <c r="BS51" s="104"/>
    </row>
    <row r="52" spans="1:71" ht="18.75" customHeight="1" x14ac:dyDescent="0.15">
      <c r="A52" s="391"/>
      <c r="B52" s="391"/>
      <c r="C52" s="391"/>
      <c r="D52" s="391"/>
      <c r="E52" s="391"/>
      <c r="F52" s="104"/>
      <c r="G52" s="104"/>
      <c r="H52" s="104"/>
      <c r="I52" s="104"/>
      <c r="J52" s="459">
        <v>26</v>
      </c>
      <c r="K52" s="104" t="s">
        <v>864</v>
      </c>
      <c r="L52" s="104" t="str">
        <f>仕様書作成!CJ59</f>
        <v>SY50M-38-2A-LN9</v>
      </c>
      <c r="M52" s="104" t="str">
        <f>仕様書作成!CM59</f>
        <v/>
      </c>
      <c r="N52" s="104" t="str">
        <f t="shared" si="55"/>
        <v/>
      </c>
      <c r="O52" s="104"/>
      <c r="P52" s="104"/>
      <c r="Q52" s="104"/>
      <c r="R52" s="104"/>
      <c r="S52" s="104"/>
      <c r="T52" s="104" t="str">
        <f t="shared" si="52"/>
        <v/>
      </c>
      <c r="U52" s="104" t="str">
        <f t="shared" si="53"/>
        <v/>
      </c>
      <c r="V52" s="104" t="str">
        <f t="shared" si="53"/>
        <v/>
      </c>
      <c r="W52" s="104" t="str">
        <f t="shared" si="53"/>
        <v/>
      </c>
      <c r="X52" s="104" t="str">
        <f t="shared" si="53"/>
        <v/>
      </c>
      <c r="Y52" s="104" t="str">
        <f t="shared" si="53"/>
        <v/>
      </c>
      <c r="Z52" s="104" t="str">
        <f t="shared" si="53"/>
        <v/>
      </c>
      <c r="AA52" s="104" t="str">
        <f t="shared" si="53"/>
        <v/>
      </c>
      <c r="AB52" s="104" t="str">
        <f t="shared" si="53"/>
        <v/>
      </c>
      <c r="AC52" s="104" t="str">
        <f t="shared" si="53"/>
        <v/>
      </c>
      <c r="AD52" s="104" t="str">
        <f t="shared" si="53"/>
        <v/>
      </c>
      <c r="AE52" s="104" t="str">
        <f t="shared" si="53"/>
        <v/>
      </c>
      <c r="AF52" s="104" t="str">
        <f t="shared" si="53"/>
        <v/>
      </c>
      <c r="AG52" s="104" t="str">
        <f t="shared" si="53"/>
        <v/>
      </c>
      <c r="AH52" s="104" t="str">
        <f t="shared" si="53"/>
        <v/>
      </c>
      <c r="AI52" s="104" t="str">
        <f t="shared" si="53"/>
        <v/>
      </c>
      <c r="AJ52" s="104" t="str">
        <f t="shared" si="53"/>
        <v/>
      </c>
      <c r="AK52" s="104" t="str">
        <f t="shared" si="53"/>
        <v/>
      </c>
      <c r="AL52" s="104" t="str">
        <f t="shared" ref="U52:AQ63" si="57">IF(COUNTIF(AL$192:AL$197,$L52)=1,"O","")</f>
        <v/>
      </c>
      <c r="AM52" s="104" t="str">
        <f t="shared" si="57"/>
        <v/>
      </c>
      <c r="AN52" s="104" t="str">
        <f t="shared" si="57"/>
        <v/>
      </c>
      <c r="AO52" s="104" t="str">
        <f t="shared" si="57"/>
        <v/>
      </c>
      <c r="AP52" s="104" t="str">
        <f t="shared" si="57"/>
        <v/>
      </c>
      <c r="AQ52" s="104" t="str">
        <f t="shared" si="57"/>
        <v/>
      </c>
      <c r="AR52" s="104"/>
      <c r="AS52" s="104"/>
      <c r="AT52" s="104" t="str">
        <f t="shared" si="49"/>
        <v>単独SUP．配管ショートエルボ　φ5/16"</v>
      </c>
      <c r="AU52" s="104" t="str">
        <f t="shared" si="50"/>
        <v>SY50M-38-2A-LN9</v>
      </c>
      <c r="AV52" s="104" t="str">
        <f t="shared" si="54"/>
        <v/>
      </c>
      <c r="AW52" s="104"/>
      <c r="AX52" s="104"/>
      <c r="AY52" s="104"/>
      <c r="AZ52" s="104"/>
      <c r="BA52" s="104"/>
      <c r="BB52" s="104"/>
      <c r="BC52" s="104"/>
      <c r="BD52" s="104"/>
      <c r="BE52" s="104"/>
      <c r="BF52" s="104"/>
      <c r="BG52" s="104"/>
      <c r="BH52" s="104"/>
      <c r="BI52" s="104"/>
      <c r="BJ52" s="104"/>
      <c r="BK52" s="104"/>
      <c r="BL52" s="104"/>
      <c r="BM52" s="104"/>
      <c r="BN52" s="104"/>
      <c r="BO52" s="104"/>
      <c r="BP52" s="104"/>
      <c r="BQ52" s="104"/>
      <c r="BR52" s="104"/>
      <c r="BS52" s="104"/>
    </row>
    <row r="53" spans="1:71" ht="18.75" customHeight="1" x14ac:dyDescent="0.15">
      <c r="A53" s="391"/>
      <c r="B53" s="391"/>
      <c r="C53" s="391"/>
      <c r="D53" s="391"/>
      <c r="E53" s="391"/>
      <c r="F53" s="104"/>
      <c r="G53" s="104"/>
      <c r="H53" s="104"/>
      <c r="I53" s="104"/>
      <c r="J53" s="459">
        <v>27</v>
      </c>
      <c r="K53" s="104" t="s">
        <v>865</v>
      </c>
      <c r="L53" s="104" t="str">
        <f>仕様書作成!CJ60</f>
        <v>SY50M-38-3A-L4</v>
      </c>
      <c r="M53" s="104" t="str">
        <f>仕様書作成!CM60</f>
        <v/>
      </c>
      <c r="N53" s="104" t="str">
        <f t="shared" si="55"/>
        <v/>
      </c>
      <c r="O53" s="104"/>
      <c r="P53" s="104"/>
      <c r="Q53" s="104"/>
      <c r="R53" s="104"/>
      <c r="S53" s="104"/>
      <c r="T53" s="104" t="str">
        <f t="shared" si="52"/>
        <v/>
      </c>
      <c r="U53" s="104" t="str">
        <f t="shared" si="57"/>
        <v/>
      </c>
      <c r="V53" s="104" t="str">
        <f t="shared" si="57"/>
        <v/>
      </c>
      <c r="W53" s="104" t="str">
        <f t="shared" si="57"/>
        <v/>
      </c>
      <c r="X53" s="104" t="str">
        <f t="shared" si="57"/>
        <v/>
      </c>
      <c r="Y53" s="104" t="str">
        <f t="shared" si="57"/>
        <v/>
      </c>
      <c r="Z53" s="104" t="str">
        <f t="shared" si="57"/>
        <v/>
      </c>
      <c r="AA53" s="104" t="str">
        <f t="shared" si="57"/>
        <v/>
      </c>
      <c r="AB53" s="104" t="str">
        <f t="shared" si="57"/>
        <v/>
      </c>
      <c r="AC53" s="104" t="str">
        <f t="shared" si="57"/>
        <v/>
      </c>
      <c r="AD53" s="104" t="str">
        <f t="shared" si="57"/>
        <v/>
      </c>
      <c r="AE53" s="104" t="str">
        <f t="shared" si="57"/>
        <v/>
      </c>
      <c r="AF53" s="104" t="str">
        <f t="shared" si="57"/>
        <v/>
      </c>
      <c r="AG53" s="104" t="str">
        <f t="shared" si="57"/>
        <v/>
      </c>
      <c r="AH53" s="104" t="str">
        <f t="shared" si="57"/>
        <v/>
      </c>
      <c r="AI53" s="104" t="str">
        <f t="shared" si="57"/>
        <v/>
      </c>
      <c r="AJ53" s="104" t="str">
        <f t="shared" si="57"/>
        <v/>
      </c>
      <c r="AK53" s="104" t="str">
        <f t="shared" si="57"/>
        <v/>
      </c>
      <c r="AL53" s="104" t="str">
        <f t="shared" si="57"/>
        <v/>
      </c>
      <c r="AM53" s="104" t="str">
        <f t="shared" si="57"/>
        <v/>
      </c>
      <c r="AN53" s="104" t="str">
        <f t="shared" si="57"/>
        <v/>
      </c>
      <c r="AO53" s="104" t="str">
        <f t="shared" si="57"/>
        <v/>
      </c>
      <c r="AP53" s="104" t="str">
        <f t="shared" si="57"/>
        <v/>
      </c>
      <c r="AQ53" s="104" t="str">
        <f t="shared" si="57"/>
        <v/>
      </c>
      <c r="AR53" s="104"/>
      <c r="AS53" s="104"/>
      <c r="AT53" s="104" t="str">
        <f t="shared" si="49"/>
        <v>単独SUP．配管ロングエルボ　φ4</v>
      </c>
      <c r="AU53" s="104" t="str">
        <f t="shared" si="50"/>
        <v>SY50M-38-3A-L4</v>
      </c>
      <c r="AV53" s="104" t="str">
        <f t="shared" si="54"/>
        <v/>
      </c>
      <c r="AW53" s="104"/>
      <c r="AX53" s="104"/>
      <c r="AY53" s="104"/>
      <c r="AZ53" s="104"/>
      <c r="BA53" s="104"/>
      <c r="BB53" s="104"/>
      <c r="BC53" s="104"/>
      <c r="BD53" s="104"/>
      <c r="BE53" s="104"/>
      <c r="BF53" s="104"/>
      <c r="BG53" s="104"/>
      <c r="BH53" s="104"/>
      <c r="BI53" s="104"/>
      <c r="BJ53" s="104"/>
      <c r="BK53" s="104"/>
      <c r="BL53" s="104"/>
      <c r="BM53" s="104"/>
      <c r="BN53" s="104"/>
      <c r="BO53" s="104"/>
      <c r="BP53" s="104"/>
      <c r="BQ53" s="104"/>
      <c r="BR53" s="104"/>
      <c r="BS53" s="104"/>
    </row>
    <row r="54" spans="1:71" ht="18.75" customHeight="1" x14ac:dyDescent="0.15">
      <c r="A54" s="391"/>
      <c r="B54" s="391"/>
      <c r="C54" s="391"/>
      <c r="D54" s="391"/>
      <c r="E54" s="391"/>
      <c r="F54" s="104"/>
      <c r="G54" s="104"/>
      <c r="H54" s="104"/>
      <c r="I54" s="104"/>
      <c r="J54" s="459">
        <v>28</v>
      </c>
      <c r="K54" s="104" t="s">
        <v>866</v>
      </c>
      <c r="L54" s="104" t="str">
        <f>仕様書作成!CJ61</f>
        <v>SY50M-38-3A-L6</v>
      </c>
      <c r="M54" s="104" t="str">
        <f>仕様書作成!CM61</f>
        <v/>
      </c>
      <c r="N54" s="104" t="str">
        <f t="shared" si="55"/>
        <v/>
      </c>
      <c r="O54" s="104"/>
      <c r="P54" s="104"/>
      <c r="Q54" s="104"/>
      <c r="R54" s="104"/>
      <c r="S54" s="104"/>
      <c r="T54" s="104" t="str">
        <f t="shared" si="52"/>
        <v/>
      </c>
      <c r="U54" s="104" t="str">
        <f t="shared" si="57"/>
        <v/>
      </c>
      <c r="V54" s="104" t="str">
        <f t="shared" si="57"/>
        <v/>
      </c>
      <c r="W54" s="104" t="str">
        <f t="shared" si="57"/>
        <v/>
      </c>
      <c r="X54" s="104" t="str">
        <f t="shared" si="57"/>
        <v/>
      </c>
      <c r="Y54" s="104" t="str">
        <f t="shared" si="57"/>
        <v/>
      </c>
      <c r="Z54" s="104" t="str">
        <f t="shared" si="57"/>
        <v/>
      </c>
      <c r="AA54" s="104" t="str">
        <f t="shared" si="57"/>
        <v/>
      </c>
      <c r="AB54" s="104" t="str">
        <f t="shared" si="57"/>
        <v/>
      </c>
      <c r="AC54" s="104" t="str">
        <f t="shared" si="57"/>
        <v/>
      </c>
      <c r="AD54" s="104" t="str">
        <f t="shared" si="57"/>
        <v/>
      </c>
      <c r="AE54" s="104" t="str">
        <f t="shared" si="57"/>
        <v/>
      </c>
      <c r="AF54" s="104" t="str">
        <f t="shared" si="57"/>
        <v/>
      </c>
      <c r="AG54" s="104" t="str">
        <f t="shared" si="57"/>
        <v/>
      </c>
      <c r="AH54" s="104" t="str">
        <f t="shared" si="57"/>
        <v/>
      </c>
      <c r="AI54" s="104" t="str">
        <f t="shared" si="57"/>
        <v/>
      </c>
      <c r="AJ54" s="104" t="str">
        <f t="shared" si="57"/>
        <v/>
      </c>
      <c r="AK54" s="104" t="str">
        <f t="shared" si="57"/>
        <v/>
      </c>
      <c r="AL54" s="104" t="str">
        <f t="shared" si="57"/>
        <v/>
      </c>
      <c r="AM54" s="104" t="str">
        <f t="shared" si="57"/>
        <v/>
      </c>
      <c r="AN54" s="104" t="str">
        <f t="shared" si="57"/>
        <v/>
      </c>
      <c r="AO54" s="104" t="str">
        <f t="shared" si="57"/>
        <v/>
      </c>
      <c r="AP54" s="104" t="str">
        <f t="shared" si="57"/>
        <v/>
      </c>
      <c r="AQ54" s="104" t="str">
        <f t="shared" si="57"/>
        <v/>
      </c>
      <c r="AR54" s="104"/>
      <c r="AS54" s="104"/>
      <c r="AT54" s="104" t="str">
        <f t="shared" si="49"/>
        <v>単独SUP．配管ロングエルボ　φ6</v>
      </c>
      <c r="AU54" s="104" t="str">
        <f t="shared" si="50"/>
        <v>SY50M-38-3A-L6</v>
      </c>
      <c r="AV54" s="104" t="str">
        <f t="shared" si="54"/>
        <v/>
      </c>
      <c r="AW54" s="104"/>
      <c r="AX54" s="104"/>
      <c r="AY54" s="104"/>
      <c r="AZ54" s="104"/>
      <c r="BA54" s="104"/>
      <c r="BB54" s="104"/>
      <c r="BC54" s="104"/>
      <c r="BD54" s="104"/>
      <c r="BE54" s="104"/>
      <c r="BF54" s="104"/>
      <c r="BG54" s="104"/>
      <c r="BH54" s="104"/>
      <c r="BI54" s="104"/>
      <c r="BJ54" s="104"/>
      <c r="BK54" s="104"/>
      <c r="BL54" s="104"/>
      <c r="BM54" s="104"/>
      <c r="BN54" s="104"/>
      <c r="BO54" s="104"/>
      <c r="BP54" s="104"/>
      <c r="BQ54" s="104"/>
      <c r="BR54" s="104"/>
      <c r="BS54" s="104"/>
    </row>
    <row r="55" spans="1:71" ht="18.75" customHeight="1" x14ac:dyDescent="0.15">
      <c r="A55" s="391"/>
      <c r="B55" s="391"/>
      <c r="C55" s="391"/>
      <c r="D55" s="391"/>
      <c r="E55" s="391"/>
      <c r="F55" s="104"/>
      <c r="G55" s="104"/>
      <c r="H55" s="104"/>
      <c r="I55" s="104"/>
      <c r="J55" s="459">
        <v>29</v>
      </c>
      <c r="K55" s="104" t="s">
        <v>867</v>
      </c>
      <c r="L55" s="104" t="str">
        <f>仕様書作成!CJ63</f>
        <v>SY50M-38-3A-L8</v>
      </c>
      <c r="M55" s="104" t="str">
        <f>仕様書作成!CM63</f>
        <v/>
      </c>
      <c r="N55" s="104" t="str">
        <f t="shared" si="55"/>
        <v/>
      </c>
      <c r="O55" s="104"/>
      <c r="P55" s="104"/>
      <c r="Q55" s="104"/>
      <c r="R55" s="104"/>
      <c r="S55" s="104"/>
      <c r="T55" s="104" t="str">
        <f t="shared" si="52"/>
        <v/>
      </c>
      <c r="U55" s="104" t="str">
        <f t="shared" si="57"/>
        <v/>
      </c>
      <c r="V55" s="104" t="str">
        <f t="shared" si="57"/>
        <v/>
      </c>
      <c r="W55" s="104" t="str">
        <f t="shared" si="57"/>
        <v/>
      </c>
      <c r="X55" s="104" t="str">
        <f t="shared" si="57"/>
        <v/>
      </c>
      <c r="Y55" s="104" t="str">
        <f t="shared" si="57"/>
        <v/>
      </c>
      <c r="Z55" s="104" t="str">
        <f t="shared" si="57"/>
        <v/>
      </c>
      <c r="AA55" s="104" t="str">
        <f t="shared" si="57"/>
        <v/>
      </c>
      <c r="AB55" s="104" t="str">
        <f t="shared" si="57"/>
        <v/>
      </c>
      <c r="AC55" s="104" t="str">
        <f t="shared" si="57"/>
        <v/>
      </c>
      <c r="AD55" s="104" t="str">
        <f t="shared" si="57"/>
        <v/>
      </c>
      <c r="AE55" s="104" t="str">
        <f t="shared" si="57"/>
        <v/>
      </c>
      <c r="AF55" s="104" t="str">
        <f t="shared" si="57"/>
        <v/>
      </c>
      <c r="AG55" s="104" t="str">
        <f t="shared" si="57"/>
        <v/>
      </c>
      <c r="AH55" s="104" t="str">
        <f t="shared" si="57"/>
        <v/>
      </c>
      <c r="AI55" s="104" t="str">
        <f t="shared" si="57"/>
        <v/>
      </c>
      <c r="AJ55" s="104" t="str">
        <f t="shared" si="57"/>
        <v/>
      </c>
      <c r="AK55" s="104" t="str">
        <f t="shared" si="57"/>
        <v/>
      </c>
      <c r="AL55" s="104" t="str">
        <f t="shared" si="57"/>
        <v/>
      </c>
      <c r="AM55" s="104" t="str">
        <f t="shared" si="57"/>
        <v/>
      </c>
      <c r="AN55" s="104" t="str">
        <f t="shared" si="57"/>
        <v/>
      </c>
      <c r="AO55" s="104" t="str">
        <f t="shared" si="57"/>
        <v/>
      </c>
      <c r="AP55" s="104" t="str">
        <f t="shared" si="57"/>
        <v/>
      </c>
      <c r="AQ55" s="104" t="str">
        <f t="shared" si="57"/>
        <v/>
      </c>
      <c r="AR55" s="104"/>
      <c r="AS55" s="104"/>
      <c r="AT55" s="104" t="str">
        <f t="shared" si="49"/>
        <v>単独SUP．配管ロングエルボ　φ8</v>
      </c>
      <c r="AU55" s="104" t="str">
        <f t="shared" si="50"/>
        <v>SY50M-38-3A-L8</v>
      </c>
      <c r="AV55" s="104" t="str">
        <f t="shared" si="54"/>
        <v/>
      </c>
      <c r="AW55" s="104"/>
      <c r="AX55" s="104"/>
      <c r="AY55" s="104"/>
      <c r="AZ55" s="104"/>
      <c r="BA55" s="104"/>
      <c r="BB55" s="104"/>
      <c r="BC55" s="104"/>
      <c r="BD55" s="104"/>
      <c r="BE55" s="104"/>
      <c r="BF55" s="104"/>
      <c r="BG55" s="104"/>
      <c r="BH55" s="104"/>
      <c r="BI55" s="104"/>
      <c r="BJ55" s="104"/>
      <c r="BK55" s="104"/>
      <c r="BL55" s="104"/>
      <c r="BM55" s="104"/>
      <c r="BN55" s="104"/>
      <c r="BO55" s="104"/>
      <c r="BP55" s="104"/>
      <c r="BQ55" s="104"/>
      <c r="BR55" s="104"/>
      <c r="BS55" s="104"/>
    </row>
    <row r="56" spans="1:71" ht="18.75" customHeight="1" x14ac:dyDescent="0.15">
      <c r="A56" s="391"/>
      <c r="B56" s="391"/>
      <c r="C56" s="391"/>
      <c r="D56" s="391"/>
      <c r="E56" s="391"/>
      <c r="F56" s="104"/>
      <c r="G56" s="104"/>
      <c r="H56" s="104"/>
      <c r="I56" s="104"/>
      <c r="J56" s="459">
        <v>30</v>
      </c>
      <c r="K56" s="104" t="s">
        <v>868</v>
      </c>
      <c r="L56" s="104" t="str">
        <f>仕様書作成!CJ64</f>
        <v>SY50M-38-3A-LN3</v>
      </c>
      <c r="M56" s="104" t="str">
        <f>仕様書作成!CM64</f>
        <v/>
      </c>
      <c r="N56" s="104" t="str">
        <f t="shared" si="55"/>
        <v/>
      </c>
      <c r="O56" s="104"/>
      <c r="P56" s="104"/>
      <c r="Q56" s="104"/>
      <c r="R56" s="104"/>
      <c r="S56" s="104"/>
      <c r="T56" s="104" t="str">
        <f t="shared" si="52"/>
        <v/>
      </c>
      <c r="U56" s="104" t="str">
        <f t="shared" si="57"/>
        <v/>
      </c>
      <c r="V56" s="104" t="str">
        <f t="shared" si="57"/>
        <v/>
      </c>
      <c r="W56" s="104" t="str">
        <f t="shared" si="57"/>
        <v/>
      </c>
      <c r="X56" s="104" t="str">
        <f t="shared" si="57"/>
        <v/>
      </c>
      <c r="Y56" s="104" t="str">
        <f t="shared" si="57"/>
        <v/>
      </c>
      <c r="Z56" s="104" t="str">
        <f t="shared" si="57"/>
        <v/>
      </c>
      <c r="AA56" s="104" t="str">
        <f t="shared" si="57"/>
        <v/>
      </c>
      <c r="AB56" s="104" t="str">
        <f t="shared" si="57"/>
        <v/>
      </c>
      <c r="AC56" s="104" t="str">
        <f t="shared" si="57"/>
        <v/>
      </c>
      <c r="AD56" s="104" t="str">
        <f t="shared" si="57"/>
        <v/>
      </c>
      <c r="AE56" s="104" t="str">
        <f t="shared" si="57"/>
        <v/>
      </c>
      <c r="AF56" s="104" t="str">
        <f t="shared" si="57"/>
        <v/>
      </c>
      <c r="AG56" s="104" t="str">
        <f t="shared" si="57"/>
        <v/>
      </c>
      <c r="AH56" s="104" t="str">
        <f t="shared" si="57"/>
        <v/>
      </c>
      <c r="AI56" s="104" t="str">
        <f t="shared" si="57"/>
        <v/>
      </c>
      <c r="AJ56" s="104" t="str">
        <f t="shared" si="57"/>
        <v/>
      </c>
      <c r="AK56" s="104" t="str">
        <f t="shared" si="57"/>
        <v/>
      </c>
      <c r="AL56" s="104" t="str">
        <f t="shared" si="57"/>
        <v/>
      </c>
      <c r="AM56" s="104" t="str">
        <f t="shared" si="57"/>
        <v/>
      </c>
      <c r="AN56" s="104" t="str">
        <f t="shared" si="57"/>
        <v/>
      </c>
      <c r="AO56" s="104" t="str">
        <f t="shared" si="57"/>
        <v/>
      </c>
      <c r="AP56" s="104" t="str">
        <f t="shared" si="57"/>
        <v/>
      </c>
      <c r="AQ56" s="104" t="str">
        <f t="shared" si="57"/>
        <v/>
      </c>
      <c r="AR56" s="104"/>
      <c r="AS56" s="104"/>
      <c r="AT56" s="104" t="str">
        <f t="shared" si="49"/>
        <v>単独SUP．配管ロングエルボ　φ5/32"</v>
      </c>
      <c r="AU56" s="104" t="str">
        <f t="shared" si="50"/>
        <v>SY50M-38-3A-LN3</v>
      </c>
      <c r="AV56" s="104" t="str">
        <f t="shared" si="54"/>
        <v/>
      </c>
      <c r="AW56" s="104"/>
      <c r="AX56" s="104"/>
      <c r="AY56" s="104"/>
      <c r="AZ56" s="104"/>
      <c r="BA56" s="104"/>
      <c r="BB56" s="104"/>
      <c r="BC56" s="104"/>
      <c r="BD56" s="104"/>
      <c r="BE56" s="104"/>
      <c r="BF56" s="104"/>
      <c r="BG56" s="104"/>
      <c r="BH56" s="104"/>
      <c r="BI56" s="104"/>
      <c r="BJ56" s="104"/>
      <c r="BK56" s="104"/>
      <c r="BL56" s="104"/>
      <c r="BM56" s="104"/>
      <c r="BN56" s="104"/>
      <c r="BO56" s="104"/>
      <c r="BP56" s="104"/>
      <c r="BQ56" s="104"/>
      <c r="BR56" s="104"/>
      <c r="BS56" s="104"/>
    </row>
    <row r="57" spans="1:71" ht="18.75" customHeight="1" x14ac:dyDescent="0.15">
      <c r="A57" s="391"/>
      <c r="B57" s="391"/>
      <c r="C57" s="391"/>
      <c r="D57" s="391"/>
      <c r="E57" s="391"/>
      <c r="F57" s="104"/>
      <c r="G57" s="104"/>
      <c r="H57" s="104"/>
      <c r="I57" s="104"/>
      <c r="J57" s="459">
        <v>31</v>
      </c>
      <c r="K57" s="104" t="s">
        <v>869</v>
      </c>
      <c r="L57" s="104" t="str">
        <f>仕様書作成!CJ65</f>
        <v>SY50M-38-3A-LN7</v>
      </c>
      <c r="M57" s="104" t="str">
        <f>仕様書作成!CM65</f>
        <v/>
      </c>
      <c r="N57" s="104" t="str">
        <f t="shared" si="55"/>
        <v/>
      </c>
      <c r="O57" s="104"/>
      <c r="P57" s="104"/>
      <c r="Q57" s="104"/>
      <c r="R57" s="104"/>
      <c r="S57" s="104"/>
      <c r="T57" s="104" t="str">
        <f t="shared" si="52"/>
        <v/>
      </c>
      <c r="U57" s="104" t="str">
        <f t="shared" si="57"/>
        <v/>
      </c>
      <c r="V57" s="104" t="str">
        <f t="shared" si="57"/>
        <v/>
      </c>
      <c r="W57" s="104" t="str">
        <f t="shared" si="57"/>
        <v/>
      </c>
      <c r="X57" s="104" t="str">
        <f t="shared" si="57"/>
        <v/>
      </c>
      <c r="Y57" s="104" t="str">
        <f t="shared" si="57"/>
        <v/>
      </c>
      <c r="Z57" s="104" t="str">
        <f t="shared" si="57"/>
        <v/>
      </c>
      <c r="AA57" s="104" t="str">
        <f t="shared" si="57"/>
        <v/>
      </c>
      <c r="AB57" s="104" t="str">
        <f t="shared" si="57"/>
        <v/>
      </c>
      <c r="AC57" s="104" t="str">
        <f t="shared" si="57"/>
        <v/>
      </c>
      <c r="AD57" s="104" t="str">
        <f t="shared" si="57"/>
        <v/>
      </c>
      <c r="AE57" s="104" t="str">
        <f t="shared" si="57"/>
        <v/>
      </c>
      <c r="AF57" s="104" t="str">
        <f t="shared" si="57"/>
        <v/>
      </c>
      <c r="AG57" s="104" t="str">
        <f t="shared" si="57"/>
        <v/>
      </c>
      <c r="AH57" s="104" t="str">
        <f t="shared" si="57"/>
        <v/>
      </c>
      <c r="AI57" s="104" t="str">
        <f t="shared" si="57"/>
        <v/>
      </c>
      <c r="AJ57" s="104" t="str">
        <f t="shared" si="57"/>
        <v/>
      </c>
      <c r="AK57" s="104" t="str">
        <f t="shared" si="57"/>
        <v/>
      </c>
      <c r="AL57" s="104" t="str">
        <f t="shared" si="57"/>
        <v/>
      </c>
      <c r="AM57" s="104" t="str">
        <f t="shared" si="57"/>
        <v/>
      </c>
      <c r="AN57" s="104" t="str">
        <f t="shared" si="57"/>
        <v/>
      </c>
      <c r="AO57" s="104" t="str">
        <f t="shared" si="57"/>
        <v/>
      </c>
      <c r="AP57" s="104" t="str">
        <f t="shared" si="57"/>
        <v/>
      </c>
      <c r="AQ57" s="104" t="str">
        <f t="shared" si="57"/>
        <v/>
      </c>
      <c r="AR57" s="104"/>
      <c r="AS57" s="104"/>
      <c r="AT57" s="104" t="str">
        <f t="shared" si="49"/>
        <v>単独SUP．配管ロングエルボ　φ1/4"</v>
      </c>
      <c r="AU57" s="104" t="str">
        <f t="shared" si="50"/>
        <v>SY50M-38-3A-LN7</v>
      </c>
      <c r="AV57" s="104" t="str">
        <f t="shared" si="54"/>
        <v/>
      </c>
      <c r="AW57" s="104"/>
      <c r="AX57" s="104"/>
      <c r="AY57" s="104"/>
      <c r="AZ57" s="104"/>
      <c r="BA57" s="104"/>
      <c r="BB57" s="104"/>
      <c r="BC57" s="104"/>
      <c r="BD57" s="104"/>
      <c r="BE57" s="104"/>
      <c r="BF57" s="104"/>
      <c r="BG57" s="104"/>
      <c r="BH57" s="104"/>
      <c r="BI57" s="104"/>
      <c r="BJ57" s="104"/>
      <c r="BK57" s="104"/>
      <c r="BL57" s="104"/>
      <c r="BM57" s="104"/>
      <c r="BN57" s="104"/>
      <c r="BO57" s="104"/>
      <c r="BP57" s="104"/>
      <c r="BQ57" s="104"/>
      <c r="BR57" s="104"/>
      <c r="BS57" s="104"/>
    </row>
    <row r="58" spans="1:71" ht="18.75" customHeight="1" x14ac:dyDescent="0.15">
      <c r="A58" s="391"/>
      <c r="B58" s="391"/>
      <c r="C58" s="391"/>
      <c r="D58" s="391"/>
      <c r="E58" s="391"/>
      <c r="F58" s="104"/>
      <c r="G58" s="104"/>
      <c r="H58" s="104"/>
      <c r="I58" s="104"/>
      <c r="J58" s="459">
        <v>32</v>
      </c>
      <c r="K58" s="104" t="s">
        <v>870</v>
      </c>
      <c r="L58" s="104" t="str">
        <f>仕様書作成!CJ66</f>
        <v>SY50M-38-3A-LN9</v>
      </c>
      <c r="M58" s="104" t="str">
        <f>仕様書作成!CM66</f>
        <v/>
      </c>
      <c r="N58" s="104" t="str">
        <f t="shared" si="55"/>
        <v/>
      </c>
      <c r="O58" s="104"/>
      <c r="P58" s="104"/>
      <c r="Q58" s="104"/>
      <c r="R58" s="104"/>
      <c r="S58" s="104"/>
      <c r="T58" s="104" t="str">
        <f t="shared" si="52"/>
        <v/>
      </c>
      <c r="U58" s="104" t="str">
        <f t="shared" si="57"/>
        <v/>
      </c>
      <c r="V58" s="104" t="str">
        <f t="shared" si="57"/>
        <v/>
      </c>
      <c r="W58" s="104" t="str">
        <f t="shared" si="57"/>
        <v/>
      </c>
      <c r="X58" s="104" t="str">
        <f t="shared" si="57"/>
        <v/>
      </c>
      <c r="Y58" s="104" t="str">
        <f t="shared" si="57"/>
        <v/>
      </c>
      <c r="Z58" s="104" t="str">
        <f t="shared" si="57"/>
        <v/>
      </c>
      <c r="AA58" s="104" t="str">
        <f t="shared" si="57"/>
        <v/>
      </c>
      <c r="AB58" s="104" t="str">
        <f t="shared" si="57"/>
        <v/>
      </c>
      <c r="AC58" s="104" t="str">
        <f t="shared" si="57"/>
        <v/>
      </c>
      <c r="AD58" s="104" t="str">
        <f t="shared" si="57"/>
        <v/>
      </c>
      <c r="AE58" s="104" t="str">
        <f t="shared" si="57"/>
        <v/>
      </c>
      <c r="AF58" s="104" t="str">
        <f t="shared" si="57"/>
        <v/>
      </c>
      <c r="AG58" s="104" t="str">
        <f t="shared" si="57"/>
        <v/>
      </c>
      <c r="AH58" s="104" t="str">
        <f t="shared" si="57"/>
        <v/>
      </c>
      <c r="AI58" s="104" t="str">
        <f t="shared" si="57"/>
        <v/>
      </c>
      <c r="AJ58" s="104" t="str">
        <f t="shared" si="57"/>
        <v/>
      </c>
      <c r="AK58" s="104" t="str">
        <f t="shared" si="57"/>
        <v/>
      </c>
      <c r="AL58" s="104" t="str">
        <f t="shared" si="57"/>
        <v/>
      </c>
      <c r="AM58" s="104" t="str">
        <f t="shared" si="57"/>
        <v/>
      </c>
      <c r="AN58" s="104" t="str">
        <f t="shared" si="57"/>
        <v/>
      </c>
      <c r="AO58" s="104" t="str">
        <f t="shared" si="57"/>
        <v/>
      </c>
      <c r="AP58" s="104" t="str">
        <f t="shared" si="57"/>
        <v/>
      </c>
      <c r="AQ58" s="104" t="str">
        <f t="shared" si="57"/>
        <v/>
      </c>
      <c r="AR58" s="104"/>
      <c r="AS58" s="104"/>
      <c r="AT58" s="104" t="str">
        <f t="shared" si="49"/>
        <v>単独SUP．配管ロングエルボ　φ5/16"</v>
      </c>
      <c r="AU58" s="104" t="str">
        <f t="shared" si="50"/>
        <v>SY50M-38-3A-LN9</v>
      </c>
      <c r="AV58" s="104" t="str">
        <f t="shared" si="54"/>
        <v/>
      </c>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row>
    <row r="59" spans="1:71" ht="18.75" customHeight="1" x14ac:dyDescent="0.15">
      <c r="A59" s="391"/>
      <c r="B59" s="391"/>
      <c r="C59" s="391"/>
      <c r="D59" s="391"/>
      <c r="E59" s="391"/>
      <c r="F59" s="104"/>
      <c r="G59" s="104"/>
      <c r="H59" s="104"/>
      <c r="I59" s="104"/>
      <c r="J59" s="459">
        <v>33</v>
      </c>
      <c r="K59" s="104" t="s">
        <v>871</v>
      </c>
      <c r="L59" s="104" t="str">
        <f>仕様書作成!CJ67</f>
        <v>SY50M-39-1A-C4</v>
      </c>
      <c r="M59" s="104" t="str">
        <f>仕様書作成!CM67</f>
        <v/>
      </c>
      <c r="N59" s="104" t="str">
        <f t="shared" si="55"/>
        <v/>
      </c>
      <c r="O59" s="104"/>
      <c r="P59" s="104"/>
      <c r="Q59" s="104"/>
      <c r="R59" s="104"/>
      <c r="S59" s="104"/>
      <c r="T59" s="104" t="str">
        <f t="shared" si="52"/>
        <v/>
      </c>
      <c r="U59" s="104" t="str">
        <f t="shared" si="57"/>
        <v/>
      </c>
      <c r="V59" s="104" t="str">
        <f t="shared" si="57"/>
        <v/>
      </c>
      <c r="W59" s="104" t="str">
        <f t="shared" si="57"/>
        <v/>
      </c>
      <c r="X59" s="104" t="str">
        <f t="shared" si="57"/>
        <v/>
      </c>
      <c r="Y59" s="104" t="str">
        <f t="shared" si="57"/>
        <v/>
      </c>
      <c r="Z59" s="104" t="str">
        <f t="shared" si="57"/>
        <v/>
      </c>
      <c r="AA59" s="104" t="str">
        <f t="shared" si="57"/>
        <v/>
      </c>
      <c r="AB59" s="104" t="str">
        <f t="shared" si="57"/>
        <v/>
      </c>
      <c r="AC59" s="104" t="str">
        <f t="shared" si="57"/>
        <v/>
      </c>
      <c r="AD59" s="104" t="str">
        <f t="shared" si="57"/>
        <v/>
      </c>
      <c r="AE59" s="104" t="str">
        <f t="shared" si="57"/>
        <v/>
      </c>
      <c r="AF59" s="104" t="str">
        <f t="shared" si="57"/>
        <v/>
      </c>
      <c r="AG59" s="104" t="str">
        <f t="shared" si="57"/>
        <v/>
      </c>
      <c r="AH59" s="104" t="str">
        <f t="shared" si="57"/>
        <v/>
      </c>
      <c r="AI59" s="104" t="str">
        <f t="shared" si="57"/>
        <v/>
      </c>
      <c r="AJ59" s="104" t="str">
        <f t="shared" si="57"/>
        <v/>
      </c>
      <c r="AK59" s="104" t="str">
        <f t="shared" si="57"/>
        <v/>
      </c>
      <c r="AL59" s="104" t="str">
        <f t="shared" si="57"/>
        <v/>
      </c>
      <c r="AM59" s="104" t="str">
        <f t="shared" si="57"/>
        <v/>
      </c>
      <c r="AN59" s="104" t="str">
        <f t="shared" si="57"/>
        <v/>
      </c>
      <c r="AO59" s="104" t="str">
        <f t="shared" si="57"/>
        <v/>
      </c>
      <c r="AP59" s="104" t="str">
        <f t="shared" si="57"/>
        <v/>
      </c>
      <c r="AQ59" s="104" t="str">
        <f t="shared" si="57"/>
        <v/>
      </c>
      <c r="AR59" s="104"/>
      <c r="AS59" s="104"/>
      <c r="AT59" s="104" t="str">
        <f t="shared" ref="AT59:AT95" si="58">K59</f>
        <v>単独EXH．配管ストレート　φ4</v>
      </c>
      <c r="AU59" s="104" t="str">
        <f t="shared" ref="AU59:AU95" si="59">L59</f>
        <v>SY50M-39-1A-C4</v>
      </c>
      <c r="AV59" s="104" t="str">
        <f t="shared" ref="AV59:AV95" si="60">M59</f>
        <v/>
      </c>
      <c r="AW59" s="104"/>
      <c r="AX59" s="104"/>
      <c r="AY59" s="104"/>
      <c r="AZ59" s="104"/>
      <c r="BA59" s="104"/>
      <c r="BB59" s="104"/>
      <c r="BC59" s="104"/>
      <c r="BD59" s="104"/>
      <c r="BE59" s="104"/>
      <c r="BF59" s="104"/>
      <c r="BG59" s="104"/>
      <c r="BH59" s="104"/>
      <c r="BI59" s="104"/>
      <c r="BJ59" s="104"/>
      <c r="BK59" s="104"/>
      <c r="BL59" s="104"/>
      <c r="BM59" s="104"/>
      <c r="BN59" s="104"/>
      <c r="BO59" s="104"/>
      <c r="BP59" s="104"/>
      <c r="BQ59" s="104"/>
      <c r="BR59" s="104"/>
      <c r="BS59" s="104"/>
    </row>
    <row r="60" spans="1:71" ht="18.75" customHeight="1" x14ac:dyDescent="0.15">
      <c r="A60" s="391"/>
      <c r="B60" s="391"/>
      <c r="C60" s="391"/>
      <c r="D60" s="391"/>
      <c r="E60" s="391"/>
      <c r="F60" s="104"/>
      <c r="G60" s="104"/>
      <c r="H60" s="104"/>
      <c r="I60" s="104"/>
      <c r="J60" s="459">
        <v>34</v>
      </c>
      <c r="K60" s="104" t="s">
        <v>872</v>
      </c>
      <c r="L60" s="104" t="str">
        <f>仕様書作成!CJ68</f>
        <v>SY50M-39-1A-C6</v>
      </c>
      <c r="M60" s="104" t="str">
        <f>仕様書作成!CM68</f>
        <v/>
      </c>
      <c r="N60" s="104" t="str">
        <f t="shared" si="55"/>
        <v/>
      </c>
      <c r="O60" s="104"/>
      <c r="P60" s="104"/>
      <c r="Q60" s="104"/>
      <c r="R60" s="104"/>
      <c r="S60" s="104"/>
      <c r="T60" s="104" t="str">
        <f t="shared" si="52"/>
        <v/>
      </c>
      <c r="U60" s="104" t="str">
        <f t="shared" si="57"/>
        <v/>
      </c>
      <c r="V60" s="104" t="str">
        <f t="shared" si="57"/>
        <v/>
      </c>
      <c r="W60" s="104" t="str">
        <f t="shared" si="57"/>
        <v/>
      </c>
      <c r="X60" s="104" t="str">
        <f t="shared" si="57"/>
        <v/>
      </c>
      <c r="Y60" s="104" t="str">
        <f t="shared" si="57"/>
        <v/>
      </c>
      <c r="Z60" s="104" t="str">
        <f t="shared" si="57"/>
        <v/>
      </c>
      <c r="AA60" s="104" t="str">
        <f t="shared" si="57"/>
        <v/>
      </c>
      <c r="AB60" s="104" t="str">
        <f t="shared" si="57"/>
        <v/>
      </c>
      <c r="AC60" s="104" t="str">
        <f t="shared" si="57"/>
        <v/>
      </c>
      <c r="AD60" s="104" t="str">
        <f t="shared" si="57"/>
        <v/>
      </c>
      <c r="AE60" s="104" t="str">
        <f t="shared" si="57"/>
        <v/>
      </c>
      <c r="AF60" s="104" t="str">
        <f t="shared" si="57"/>
        <v/>
      </c>
      <c r="AG60" s="104" t="str">
        <f t="shared" si="57"/>
        <v/>
      </c>
      <c r="AH60" s="104" t="str">
        <f t="shared" si="57"/>
        <v/>
      </c>
      <c r="AI60" s="104" t="str">
        <f t="shared" si="57"/>
        <v/>
      </c>
      <c r="AJ60" s="104" t="str">
        <f t="shared" si="57"/>
        <v/>
      </c>
      <c r="AK60" s="104" t="str">
        <f t="shared" si="57"/>
        <v/>
      </c>
      <c r="AL60" s="104" t="str">
        <f t="shared" si="57"/>
        <v/>
      </c>
      <c r="AM60" s="104" t="str">
        <f t="shared" si="57"/>
        <v/>
      </c>
      <c r="AN60" s="104" t="str">
        <f t="shared" si="57"/>
        <v/>
      </c>
      <c r="AO60" s="104" t="str">
        <f t="shared" si="57"/>
        <v/>
      </c>
      <c r="AP60" s="104" t="str">
        <f t="shared" si="57"/>
        <v/>
      </c>
      <c r="AQ60" s="104" t="str">
        <f t="shared" si="57"/>
        <v/>
      </c>
      <c r="AR60" s="104"/>
      <c r="AS60" s="104"/>
      <c r="AT60" s="104" t="str">
        <f t="shared" si="58"/>
        <v>単独EXH．配管ストレート　φ6</v>
      </c>
      <c r="AU60" s="104" t="str">
        <f t="shared" si="59"/>
        <v>SY50M-39-1A-C6</v>
      </c>
      <c r="AV60" s="104" t="str">
        <f t="shared" si="60"/>
        <v/>
      </c>
      <c r="AW60" s="104"/>
      <c r="AX60" s="104"/>
      <c r="AY60" s="104"/>
      <c r="AZ60" s="104"/>
      <c r="BA60" s="104"/>
      <c r="BB60" s="104"/>
      <c r="BC60" s="104"/>
      <c r="BD60" s="104"/>
      <c r="BE60" s="104"/>
      <c r="BF60" s="104"/>
      <c r="BG60" s="104"/>
      <c r="BH60" s="104"/>
      <c r="BI60" s="104"/>
      <c r="BJ60" s="104"/>
      <c r="BK60" s="104"/>
      <c r="BL60" s="104"/>
      <c r="BM60" s="104"/>
      <c r="BN60" s="104"/>
      <c r="BO60" s="104"/>
      <c r="BP60" s="104"/>
      <c r="BQ60" s="104"/>
      <c r="BR60" s="104"/>
      <c r="BS60" s="104"/>
    </row>
    <row r="61" spans="1:71" ht="18.75" customHeight="1" x14ac:dyDescent="0.15">
      <c r="A61" s="391"/>
      <c r="B61" s="391"/>
      <c r="C61" s="391"/>
      <c r="D61" s="391"/>
      <c r="E61" s="391"/>
      <c r="F61" s="104"/>
      <c r="G61" s="104"/>
      <c r="H61" s="104"/>
      <c r="I61" s="104"/>
      <c r="J61" s="459">
        <v>35</v>
      </c>
      <c r="K61" s="104" t="s">
        <v>873</v>
      </c>
      <c r="L61" s="104" t="str">
        <f>仕様書作成!CJ69</f>
        <v>SY50M-39-1A-C8</v>
      </c>
      <c r="M61" s="104" t="str">
        <f>仕様書作成!CM69</f>
        <v/>
      </c>
      <c r="N61" s="104" t="str">
        <f t="shared" si="55"/>
        <v/>
      </c>
      <c r="O61" s="104"/>
      <c r="P61" s="104"/>
      <c r="Q61" s="104"/>
      <c r="R61" s="104"/>
      <c r="S61" s="104"/>
      <c r="T61" s="104" t="str">
        <f t="shared" si="52"/>
        <v/>
      </c>
      <c r="U61" s="104" t="str">
        <f t="shared" si="57"/>
        <v/>
      </c>
      <c r="V61" s="104" t="str">
        <f t="shared" si="57"/>
        <v/>
      </c>
      <c r="W61" s="104" t="str">
        <f t="shared" si="57"/>
        <v/>
      </c>
      <c r="X61" s="104" t="str">
        <f t="shared" si="57"/>
        <v/>
      </c>
      <c r="Y61" s="104" t="str">
        <f t="shared" si="57"/>
        <v/>
      </c>
      <c r="Z61" s="104" t="str">
        <f t="shared" si="57"/>
        <v/>
      </c>
      <c r="AA61" s="104" t="str">
        <f t="shared" si="57"/>
        <v/>
      </c>
      <c r="AB61" s="104" t="str">
        <f t="shared" si="57"/>
        <v/>
      </c>
      <c r="AC61" s="104" t="str">
        <f t="shared" si="57"/>
        <v/>
      </c>
      <c r="AD61" s="104" t="str">
        <f t="shared" si="57"/>
        <v/>
      </c>
      <c r="AE61" s="104" t="str">
        <f t="shared" si="57"/>
        <v/>
      </c>
      <c r="AF61" s="104" t="str">
        <f t="shared" si="57"/>
        <v/>
      </c>
      <c r="AG61" s="104" t="str">
        <f t="shared" si="57"/>
        <v/>
      </c>
      <c r="AH61" s="104" t="str">
        <f t="shared" si="57"/>
        <v/>
      </c>
      <c r="AI61" s="104" t="str">
        <f t="shared" si="57"/>
        <v/>
      </c>
      <c r="AJ61" s="104" t="str">
        <f t="shared" si="57"/>
        <v/>
      </c>
      <c r="AK61" s="104" t="str">
        <f t="shared" si="57"/>
        <v/>
      </c>
      <c r="AL61" s="104" t="str">
        <f t="shared" si="57"/>
        <v/>
      </c>
      <c r="AM61" s="104" t="str">
        <f t="shared" si="57"/>
        <v/>
      </c>
      <c r="AN61" s="104" t="str">
        <f t="shared" si="57"/>
        <v/>
      </c>
      <c r="AO61" s="104" t="str">
        <f t="shared" si="57"/>
        <v/>
      </c>
      <c r="AP61" s="104" t="str">
        <f t="shared" si="57"/>
        <v/>
      </c>
      <c r="AQ61" s="104" t="str">
        <f t="shared" si="57"/>
        <v/>
      </c>
      <c r="AR61" s="104"/>
      <c r="AS61" s="104"/>
      <c r="AT61" s="104" t="str">
        <f t="shared" si="58"/>
        <v>単独EXH．配管ストレート　φ8</v>
      </c>
      <c r="AU61" s="104" t="str">
        <f t="shared" si="59"/>
        <v>SY50M-39-1A-C8</v>
      </c>
      <c r="AV61" s="104" t="str">
        <f t="shared" si="60"/>
        <v/>
      </c>
      <c r="AW61" s="104"/>
      <c r="AX61" s="104"/>
      <c r="AY61" s="104"/>
      <c r="AZ61" s="104"/>
      <c r="BA61" s="104"/>
      <c r="BB61" s="104"/>
      <c r="BC61" s="104"/>
      <c r="BD61" s="104"/>
      <c r="BE61" s="104"/>
      <c r="BF61" s="104"/>
      <c r="BG61" s="104"/>
      <c r="BH61" s="104"/>
      <c r="BI61" s="104"/>
      <c r="BJ61" s="104"/>
      <c r="BK61" s="104"/>
      <c r="BL61" s="104"/>
      <c r="BM61" s="104"/>
      <c r="BN61" s="104"/>
      <c r="BO61" s="104"/>
      <c r="BP61" s="104"/>
      <c r="BQ61" s="104"/>
      <c r="BR61" s="104"/>
      <c r="BS61" s="104"/>
    </row>
    <row r="62" spans="1:71" ht="18.75" customHeight="1" x14ac:dyDescent="0.15">
      <c r="A62" s="391"/>
      <c r="B62" s="391"/>
      <c r="C62" s="391"/>
      <c r="D62" s="391"/>
      <c r="E62" s="391"/>
      <c r="F62" s="104"/>
      <c r="G62" s="104"/>
      <c r="H62" s="104"/>
      <c r="I62" s="104"/>
      <c r="J62" s="459">
        <v>36</v>
      </c>
      <c r="K62" s="104" t="s">
        <v>874</v>
      </c>
      <c r="L62" s="104" t="str">
        <f>仕様書作成!CJ70</f>
        <v>SY50M-39-1A-N3</v>
      </c>
      <c r="M62" s="104" t="str">
        <f>仕様書作成!CM70</f>
        <v/>
      </c>
      <c r="N62" s="104" t="str">
        <f t="shared" si="55"/>
        <v/>
      </c>
      <c r="O62" s="104"/>
      <c r="P62" s="104"/>
      <c r="Q62" s="104"/>
      <c r="R62" s="104"/>
      <c r="S62" s="104"/>
      <c r="T62" s="104" t="str">
        <f t="shared" si="52"/>
        <v/>
      </c>
      <c r="U62" s="104" t="str">
        <f t="shared" si="57"/>
        <v/>
      </c>
      <c r="V62" s="104" t="str">
        <f t="shared" si="57"/>
        <v/>
      </c>
      <c r="W62" s="104" t="str">
        <f t="shared" si="57"/>
        <v/>
      </c>
      <c r="X62" s="104" t="str">
        <f t="shared" si="57"/>
        <v/>
      </c>
      <c r="Y62" s="104" t="str">
        <f t="shared" si="57"/>
        <v/>
      </c>
      <c r="Z62" s="104" t="str">
        <f t="shared" si="57"/>
        <v/>
      </c>
      <c r="AA62" s="104" t="str">
        <f t="shared" si="57"/>
        <v/>
      </c>
      <c r="AB62" s="104" t="str">
        <f t="shared" si="57"/>
        <v/>
      </c>
      <c r="AC62" s="104" t="str">
        <f t="shared" si="57"/>
        <v/>
      </c>
      <c r="AD62" s="104" t="str">
        <f t="shared" si="57"/>
        <v/>
      </c>
      <c r="AE62" s="104" t="str">
        <f t="shared" si="57"/>
        <v/>
      </c>
      <c r="AF62" s="104" t="str">
        <f t="shared" si="57"/>
        <v/>
      </c>
      <c r="AG62" s="104" t="str">
        <f t="shared" si="57"/>
        <v/>
      </c>
      <c r="AH62" s="104" t="str">
        <f t="shared" si="57"/>
        <v/>
      </c>
      <c r="AI62" s="104" t="str">
        <f t="shared" si="57"/>
        <v/>
      </c>
      <c r="AJ62" s="104" t="str">
        <f t="shared" si="57"/>
        <v/>
      </c>
      <c r="AK62" s="104" t="str">
        <f t="shared" si="57"/>
        <v/>
      </c>
      <c r="AL62" s="104" t="str">
        <f t="shared" si="57"/>
        <v/>
      </c>
      <c r="AM62" s="104" t="str">
        <f t="shared" si="57"/>
        <v/>
      </c>
      <c r="AN62" s="104" t="str">
        <f t="shared" si="57"/>
        <v/>
      </c>
      <c r="AO62" s="104" t="str">
        <f t="shared" si="57"/>
        <v/>
      </c>
      <c r="AP62" s="104" t="str">
        <f t="shared" si="57"/>
        <v/>
      </c>
      <c r="AQ62" s="104" t="str">
        <f t="shared" si="57"/>
        <v/>
      </c>
      <c r="AR62" s="104"/>
      <c r="AS62" s="104"/>
      <c r="AT62" s="104" t="str">
        <f t="shared" si="58"/>
        <v>単独EXH．配管ストレート　φ5/32"</v>
      </c>
      <c r="AU62" s="104" t="str">
        <f t="shared" si="59"/>
        <v>SY50M-39-1A-N3</v>
      </c>
      <c r="AV62" s="104" t="str">
        <f t="shared" si="60"/>
        <v/>
      </c>
      <c r="AW62" s="104"/>
      <c r="AX62" s="104"/>
      <c r="AY62" s="104"/>
      <c r="AZ62" s="104"/>
      <c r="BA62" s="104"/>
      <c r="BB62" s="104"/>
      <c r="BC62" s="104"/>
      <c r="BD62" s="104"/>
      <c r="BE62" s="104"/>
      <c r="BF62" s="104"/>
      <c r="BG62" s="104"/>
      <c r="BH62" s="104"/>
      <c r="BI62" s="104"/>
      <c r="BJ62" s="104"/>
      <c r="BK62" s="104"/>
      <c r="BL62" s="104"/>
      <c r="BM62" s="104"/>
      <c r="BN62" s="104"/>
      <c r="BO62" s="104"/>
      <c r="BP62" s="104"/>
      <c r="BQ62" s="104"/>
      <c r="BR62" s="104"/>
      <c r="BS62" s="104"/>
    </row>
    <row r="63" spans="1:71" ht="18.75" customHeight="1" x14ac:dyDescent="0.15">
      <c r="A63" s="391"/>
      <c r="B63" s="391"/>
      <c r="C63" s="391"/>
      <c r="D63" s="391"/>
      <c r="E63" s="391"/>
      <c r="F63" s="104"/>
      <c r="G63" s="104"/>
      <c r="H63" s="104"/>
      <c r="I63" s="104"/>
      <c r="J63" s="459">
        <v>37</v>
      </c>
      <c r="K63" s="104" t="s">
        <v>875</v>
      </c>
      <c r="L63" s="104" t="str">
        <f>仕様書作成!CJ71</f>
        <v>SY50M-39-1A-N7</v>
      </c>
      <c r="M63" s="104" t="str">
        <f>仕様書作成!CM71</f>
        <v/>
      </c>
      <c r="N63" s="104" t="str">
        <f t="shared" si="55"/>
        <v/>
      </c>
      <c r="O63" s="104"/>
      <c r="P63" s="104"/>
      <c r="Q63" s="104"/>
      <c r="R63" s="104"/>
      <c r="S63" s="104"/>
      <c r="T63" s="104" t="str">
        <f t="shared" si="52"/>
        <v/>
      </c>
      <c r="U63" s="104" t="str">
        <f t="shared" si="57"/>
        <v/>
      </c>
      <c r="V63" s="104" t="str">
        <f t="shared" si="57"/>
        <v/>
      </c>
      <c r="W63" s="104" t="str">
        <f t="shared" si="57"/>
        <v/>
      </c>
      <c r="X63" s="104" t="str">
        <f t="shared" si="57"/>
        <v/>
      </c>
      <c r="Y63" s="104" t="str">
        <f t="shared" si="57"/>
        <v/>
      </c>
      <c r="Z63" s="104" t="str">
        <f t="shared" si="57"/>
        <v/>
      </c>
      <c r="AA63" s="104" t="str">
        <f t="shared" si="57"/>
        <v/>
      </c>
      <c r="AB63" s="104" t="str">
        <f t="shared" si="57"/>
        <v/>
      </c>
      <c r="AC63" s="104" t="str">
        <f t="shared" si="57"/>
        <v/>
      </c>
      <c r="AD63" s="104" t="str">
        <f t="shared" si="57"/>
        <v/>
      </c>
      <c r="AE63" s="104" t="str">
        <f t="shared" si="57"/>
        <v/>
      </c>
      <c r="AF63" s="104" t="str">
        <f t="shared" si="57"/>
        <v/>
      </c>
      <c r="AG63" s="104" t="str">
        <f t="shared" si="57"/>
        <v/>
      </c>
      <c r="AH63" s="104" t="str">
        <f t="shared" si="57"/>
        <v/>
      </c>
      <c r="AI63" s="104" t="str">
        <f t="shared" si="57"/>
        <v/>
      </c>
      <c r="AJ63" s="104" t="str">
        <f t="shared" si="57"/>
        <v/>
      </c>
      <c r="AK63" s="104" t="str">
        <f t="shared" si="57"/>
        <v/>
      </c>
      <c r="AL63" s="104" t="str">
        <f t="shared" si="57"/>
        <v/>
      </c>
      <c r="AM63" s="104" t="str">
        <f t="shared" si="57"/>
        <v/>
      </c>
      <c r="AN63" s="104" t="str">
        <f t="shared" ref="U63:AQ74" si="61">IF(COUNTIF(AN$192:AN$197,$L63)=1,"O","")</f>
        <v/>
      </c>
      <c r="AO63" s="104" t="str">
        <f t="shared" si="61"/>
        <v/>
      </c>
      <c r="AP63" s="104" t="str">
        <f t="shared" si="61"/>
        <v/>
      </c>
      <c r="AQ63" s="104" t="str">
        <f t="shared" si="61"/>
        <v/>
      </c>
      <c r="AR63" s="104"/>
      <c r="AS63" s="104"/>
      <c r="AT63" s="104" t="str">
        <f t="shared" si="58"/>
        <v>単独EXH．配管ストレート　φ1/4"</v>
      </c>
      <c r="AU63" s="104" t="str">
        <f t="shared" si="59"/>
        <v>SY50M-39-1A-N7</v>
      </c>
      <c r="AV63" s="104" t="str">
        <f t="shared" si="60"/>
        <v/>
      </c>
      <c r="AW63" s="104"/>
      <c r="AX63" s="104"/>
      <c r="AY63" s="104"/>
      <c r="AZ63" s="104"/>
      <c r="BA63" s="104"/>
      <c r="BB63" s="104"/>
      <c r="BC63" s="104"/>
      <c r="BD63" s="104"/>
      <c r="BE63" s="104"/>
      <c r="BF63" s="104"/>
      <c r="BG63" s="104"/>
      <c r="BH63" s="104"/>
      <c r="BI63" s="104"/>
      <c r="BJ63" s="104"/>
      <c r="BK63" s="104"/>
      <c r="BL63" s="104"/>
      <c r="BM63" s="104"/>
      <c r="BN63" s="104"/>
      <c r="BO63" s="104"/>
      <c r="BP63" s="104"/>
      <c r="BQ63" s="104"/>
      <c r="BR63" s="104"/>
      <c r="BS63" s="104"/>
    </row>
    <row r="64" spans="1:71" ht="18.75" customHeight="1" x14ac:dyDescent="0.15">
      <c r="A64" s="391"/>
      <c r="B64" s="391"/>
      <c r="C64" s="391"/>
      <c r="D64" s="391"/>
      <c r="E64" s="391"/>
      <c r="F64" s="104"/>
      <c r="G64" s="104"/>
      <c r="H64" s="104"/>
      <c r="I64" s="104"/>
      <c r="J64" s="459">
        <v>38</v>
      </c>
      <c r="K64" s="104" t="s">
        <v>876</v>
      </c>
      <c r="L64" s="104" t="str">
        <f>仕様書作成!CJ72</f>
        <v>SY50M-39-1A-N9</v>
      </c>
      <c r="M64" s="104" t="str">
        <f>仕様書作成!CM72</f>
        <v/>
      </c>
      <c r="N64" s="104" t="str">
        <f t="shared" si="55"/>
        <v/>
      </c>
      <c r="O64" s="104"/>
      <c r="P64" s="104"/>
      <c r="Q64" s="104"/>
      <c r="R64" s="104"/>
      <c r="S64" s="104"/>
      <c r="T64" s="104" t="str">
        <f t="shared" si="52"/>
        <v/>
      </c>
      <c r="U64" s="104" t="str">
        <f t="shared" si="61"/>
        <v/>
      </c>
      <c r="V64" s="104" t="str">
        <f t="shared" si="61"/>
        <v/>
      </c>
      <c r="W64" s="104" t="str">
        <f t="shared" si="61"/>
        <v/>
      </c>
      <c r="X64" s="104" t="str">
        <f t="shared" si="61"/>
        <v/>
      </c>
      <c r="Y64" s="104" t="str">
        <f t="shared" si="61"/>
        <v/>
      </c>
      <c r="Z64" s="104" t="str">
        <f t="shared" si="61"/>
        <v/>
      </c>
      <c r="AA64" s="104" t="str">
        <f t="shared" si="61"/>
        <v/>
      </c>
      <c r="AB64" s="104" t="str">
        <f t="shared" si="61"/>
        <v/>
      </c>
      <c r="AC64" s="104" t="str">
        <f t="shared" si="61"/>
        <v/>
      </c>
      <c r="AD64" s="104" t="str">
        <f t="shared" si="61"/>
        <v/>
      </c>
      <c r="AE64" s="104" t="str">
        <f t="shared" si="61"/>
        <v/>
      </c>
      <c r="AF64" s="104" t="str">
        <f t="shared" si="61"/>
        <v/>
      </c>
      <c r="AG64" s="104" t="str">
        <f t="shared" si="61"/>
        <v/>
      </c>
      <c r="AH64" s="104" t="str">
        <f t="shared" si="61"/>
        <v/>
      </c>
      <c r="AI64" s="104" t="str">
        <f t="shared" si="61"/>
        <v/>
      </c>
      <c r="AJ64" s="104" t="str">
        <f t="shared" si="61"/>
        <v/>
      </c>
      <c r="AK64" s="104" t="str">
        <f t="shared" si="61"/>
        <v/>
      </c>
      <c r="AL64" s="104" t="str">
        <f t="shared" si="61"/>
        <v/>
      </c>
      <c r="AM64" s="104" t="str">
        <f t="shared" si="61"/>
        <v/>
      </c>
      <c r="AN64" s="104" t="str">
        <f t="shared" si="61"/>
        <v/>
      </c>
      <c r="AO64" s="104" t="str">
        <f t="shared" si="61"/>
        <v/>
      </c>
      <c r="AP64" s="104" t="str">
        <f t="shared" si="61"/>
        <v/>
      </c>
      <c r="AQ64" s="104" t="str">
        <f t="shared" si="61"/>
        <v/>
      </c>
      <c r="AR64" s="104"/>
      <c r="AS64" s="104"/>
      <c r="AT64" s="104" t="str">
        <f t="shared" si="58"/>
        <v>単独EXH．配管ストレート　φ5/16"</v>
      </c>
      <c r="AU64" s="104" t="str">
        <f t="shared" si="59"/>
        <v>SY50M-39-1A-N9</v>
      </c>
      <c r="AV64" s="104" t="str">
        <f t="shared" si="60"/>
        <v/>
      </c>
      <c r="AW64" s="104"/>
      <c r="AX64" s="104"/>
      <c r="AY64" s="104"/>
      <c r="AZ64" s="104"/>
      <c r="BA64" s="104"/>
      <c r="BB64" s="104"/>
      <c r="BC64" s="104"/>
      <c r="BD64" s="104"/>
      <c r="BE64" s="104"/>
      <c r="BF64" s="104"/>
      <c r="BG64" s="104"/>
      <c r="BH64" s="104"/>
      <c r="BI64" s="104"/>
      <c r="BJ64" s="104"/>
      <c r="BK64" s="104"/>
      <c r="BL64" s="104"/>
      <c r="BM64" s="104"/>
      <c r="BN64" s="104"/>
      <c r="BO64" s="104"/>
      <c r="BP64" s="104"/>
      <c r="BQ64" s="104"/>
      <c r="BR64" s="104"/>
      <c r="BS64" s="104"/>
    </row>
    <row r="65" spans="1:71" ht="12.75" customHeight="1" x14ac:dyDescent="0.15">
      <c r="A65" s="391"/>
      <c r="B65" s="391"/>
      <c r="C65" s="391"/>
      <c r="D65" s="391"/>
      <c r="E65" s="391"/>
      <c r="F65" s="104"/>
      <c r="G65" s="104"/>
      <c r="H65" s="104"/>
      <c r="I65" s="104"/>
      <c r="J65" s="459">
        <v>39</v>
      </c>
      <c r="K65" s="104" t="s">
        <v>877</v>
      </c>
      <c r="L65" s="104" t="str">
        <f>仕様書作成!CJ73</f>
        <v>SY50M-39-2A-L4</v>
      </c>
      <c r="M65" s="104" t="str">
        <f>仕様書作成!CM73</f>
        <v/>
      </c>
      <c r="N65" s="104" t="str">
        <f t="shared" si="55"/>
        <v/>
      </c>
      <c r="O65" s="104"/>
      <c r="P65" s="104"/>
      <c r="Q65" s="104"/>
      <c r="R65" s="104"/>
      <c r="S65" s="104"/>
      <c r="T65" s="104" t="str">
        <f t="shared" si="52"/>
        <v/>
      </c>
      <c r="U65" s="104" t="str">
        <f t="shared" si="61"/>
        <v/>
      </c>
      <c r="V65" s="104" t="str">
        <f t="shared" si="61"/>
        <v/>
      </c>
      <c r="W65" s="104" t="str">
        <f t="shared" si="61"/>
        <v/>
      </c>
      <c r="X65" s="104" t="str">
        <f t="shared" si="61"/>
        <v/>
      </c>
      <c r="Y65" s="104" t="str">
        <f t="shared" si="61"/>
        <v/>
      </c>
      <c r="Z65" s="104" t="str">
        <f t="shared" si="61"/>
        <v/>
      </c>
      <c r="AA65" s="104" t="str">
        <f t="shared" si="61"/>
        <v/>
      </c>
      <c r="AB65" s="104" t="str">
        <f t="shared" si="61"/>
        <v/>
      </c>
      <c r="AC65" s="104" t="str">
        <f t="shared" si="61"/>
        <v/>
      </c>
      <c r="AD65" s="104" t="str">
        <f t="shared" si="61"/>
        <v/>
      </c>
      <c r="AE65" s="104" t="str">
        <f t="shared" si="61"/>
        <v/>
      </c>
      <c r="AF65" s="104" t="str">
        <f t="shared" si="61"/>
        <v/>
      </c>
      <c r="AG65" s="104" t="str">
        <f t="shared" si="61"/>
        <v/>
      </c>
      <c r="AH65" s="104" t="str">
        <f t="shared" si="61"/>
        <v/>
      </c>
      <c r="AI65" s="104" t="str">
        <f t="shared" si="61"/>
        <v/>
      </c>
      <c r="AJ65" s="104" t="str">
        <f t="shared" si="61"/>
        <v/>
      </c>
      <c r="AK65" s="104" t="str">
        <f t="shared" si="61"/>
        <v/>
      </c>
      <c r="AL65" s="104" t="str">
        <f t="shared" si="61"/>
        <v/>
      </c>
      <c r="AM65" s="104" t="str">
        <f t="shared" si="61"/>
        <v/>
      </c>
      <c r="AN65" s="104" t="str">
        <f t="shared" si="61"/>
        <v/>
      </c>
      <c r="AO65" s="104" t="str">
        <f t="shared" si="61"/>
        <v/>
      </c>
      <c r="AP65" s="104" t="str">
        <f t="shared" si="61"/>
        <v/>
      </c>
      <c r="AQ65" s="104" t="str">
        <f t="shared" si="61"/>
        <v/>
      </c>
      <c r="AR65" s="104"/>
      <c r="AS65" s="104"/>
      <c r="AT65" s="104" t="str">
        <f t="shared" si="58"/>
        <v>単独EXH．配管ショートエルボ　φ4</v>
      </c>
      <c r="AU65" s="104" t="str">
        <f t="shared" si="59"/>
        <v>SY50M-39-2A-L4</v>
      </c>
      <c r="AV65" s="104" t="str">
        <f t="shared" si="60"/>
        <v/>
      </c>
      <c r="AW65" s="104"/>
      <c r="AX65" s="104"/>
      <c r="AY65" s="104"/>
      <c r="AZ65" s="104"/>
      <c r="BA65" s="104"/>
      <c r="BB65" s="104"/>
      <c r="BC65" s="104"/>
      <c r="BD65" s="104"/>
      <c r="BE65" s="104"/>
      <c r="BF65" s="104"/>
      <c r="BG65" s="104"/>
      <c r="BH65" s="104"/>
      <c r="BI65" s="104"/>
      <c r="BJ65" s="104"/>
      <c r="BK65" s="104"/>
      <c r="BL65" s="104"/>
      <c r="BM65" s="104"/>
      <c r="BN65" s="104"/>
      <c r="BO65" s="104"/>
      <c r="BP65" s="104"/>
      <c r="BQ65" s="104"/>
      <c r="BR65" s="104"/>
      <c r="BS65" s="104"/>
    </row>
    <row r="66" spans="1:71" ht="12.75" customHeight="1" x14ac:dyDescent="0.15">
      <c r="A66" s="391"/>
      <c r="B66" s="391"/>
      <c r="C66" s="391"/>
      <c r="D66" s="391"/>
      <c r="E66" s="391"/>
      <c r="F66" s="104"/>
      <c r="G66" s="104"/>
      <c r="H66" s="104"/>
      <c r="I66" s="104"/>
      <c r="J66" s="459">
        <v>40</v>
      </c>
      <c r="K66" s="104" t="s">
        <v>878</v>
      </c>
      <c r="L66" s="104" t="str">
        <f>仕様書作成!CJ74</f>
        <v>SY50M-39-2A-L6</v>
      </c>
      <c r="M66" s="104" t="str">
        <f>仕様書作成!CM74</f>
        <v/>
      </c>
      <c r="N66" s="104" t="str">
        <f t="shared" si="55"/>
        <v/>
      </c>
      <c r="O66" s="104"/>
      <c r="P66" s="104"/>
      <c r="Q66" s="104"/>
      <c r="R66" s="104"/>
      <c r="S66" s="104"/>
      <c r="T66" s="104" t="str">
        <f t="shared" si="52"/>
        <v/>
      </c>
      <c r="U66" s="104" t="str">
        <f t="shared" si="61"/>
        <v/>
      </c>
      <c r="V66" s="104" t="str">
        <f t="shared" si="61"/>
        <v/>
      </c>
      <c r="W66" s="104" t="str">
        <f t="shared" si="61"/>
        <v/>
      </c>
      <c r="X66" s="104" t="str">
        <f t="shared" si="61"/>
        <v/>
      </c>
      <c r="Y66" s="104" t="str">
        <f t="shared" si="61"/>
        <v/>
      </c>
      <c r="Z66" s="104" t="str">
        <f t="shared" si="61"/>
        <v/>
      </c>
      <c r="AA66" s="104" t="str">
        <f t="shared" si="61"/>
        <v/>
      </c>
      <c r="AB66" s="104" t="str">
        <f t="shared" si="61"/>
        <v/>
      </c>
      <c r="AC66" s="104" t="str">
        <f t="shared" si="61"/>
        <v/>
      </c>
      <c r="AD66" s="104" t="str">
        <f t="shared" si="61"/>
        <v/>
      </c>
      <c r="AE66" s="104" t="str">
        <f t="shared" si="61"/>
        <v/>
      </c>
      <c r="AF66" s="104" t="str">
        <f t="shared" si="61"/>
        <v/>
      </c>
      <c r="AG66" s="104" t="str">
        <f t="shared" si="61"/>
        <v/>
      </c>
      <c r="AH66" s="104" t="str">
        <f t="shared" si="61"/>
        <v/>
      </c>
      <c r="AI66" s="104" t="str">
        <f t="shared" si="61"/>
        <v/>
      </c>
      <c r="AJ66" s="104" t="str">
        <f t="shared" si="61"/>
        <v/>
      </c>
      <c r="AK66" s="104" t="str">
        <f t="shared" si="61"/>
        <v/>
      </c>
      <c r="AL66" s="104" t="str">
        <f t="shared" si="61"/>
        <v/>
      </c>
      <c r="AM66" s="104" t="str">
        <f t="shared" si="61"/>
        <v/>
      </c>
      <c r="AN66" s="104" t="str">
        <f t="shared" si="61"/>
        <v/>
      </c>
      <c r="AO66" s="104" t="str">
        <f t="shared" si="61"/>
        <v/>
      </c>
      <c r="AP66" s="104" t="str">
        <f t="shared" si="61"/>
        <v/>
      </c>
      <c r="AQ66" s="104" t="str">
        <f t="shared" si="61"/>
        <v/>
      </c>
      <c r="AR66" s="104"/>
      <c r="AS66" s="104"/>
      <c r="AT66" s="104" t="str">
        <f t="shared" si="58"/>
        <v>単独EXH．配管ショートエルボ　φ6</v>
      </c>
      <c r="AU66" s="104" t="str">
        <f t="shared" si="59"/>
        <v>SY50M-39-2A-L6</v>
      </c>
      <c r="AV66" s="104" t="str">
        <f t="shared" si="60"/>
        <v/>
      </c>
      <c r="AW66" s="104"/>
      <c r="AX66" s="104"/>
      <c r="AY66" s="104"/>
      <c r="AZ66" s="104"/>
      <c r="BA66" s="104"/>
      <c r="BB66" s="104"/>
      <c r="BC66" s="104"/>
      <c r="BD66" s="104"/>
      <c r="BE66" s="104"/>
      <c r="BF66" s="104"/>
      <c r="BG66" s="104"/>
      <c r="BH66" s="104"/>
      <c r="BI66" s="104"/>
      <c r="BJ66" s="104"/>
      <c r="BK66" s="104"/>
      <c r="BL66" s="104"/>
      <c r="BM66" s="104"/>
      <c r="BN66" s="104"/>
      <c r="BO66" s="104"/>
      <c r="BP66" s="104"/>
      <c r="BQ66" s="104"/>
      <c r="BR66" s="104"/>
      <c r="BS66" s="104"/>
    </row>
    <row r="67" spans="1:71" ht="12.75" customHeight="1" x14ac:dyDescent="0.15">
      <c r="A67" s="391"/>
      <c r="B67" s="391"/>
      <c r="C67" s="391"/>
      <c r="D67" s="391"/>
      <c r="E67" s="391"/>
      <c r="F67" s="104"/>
      <c r="G67" s="104"/>
      <c r="H67" s="104"/>
      <c r="I67" s="104"/>
      <c r="J67" s="459">
        <v>41</v>
      </c>
      <c r="K67" s="104" t="s">
        <v>879</v>
      </c>
      <c r="L67" s="104" t="str">
        <f>仕様書作成!CJ75</f>
        <v>SY50M-39-2A-L8</v>
      </c>
      <c r="M67" s="104" t="str">
        <f>仕様書作成!CM75</f>
        <v/>
      </c>
      <c r="N67" s="104" t="str">
        <f t="shared" si="55"/>
        <v/>
      </c>
      <c r="O67" s="104"/>
      <c r="P67" s="104"/>
      <c r="Q67" s="104"/>
      <c r="R67" s="104"/>
      <c r="S67" s="104"/>
      <c r="T67" s="104" t="str">
        <f t="shared" si="52"/>
        <v/>
      </c>
      <c r="U67" s="104" t="str">
        <f t="shared" si="61"/>
        <v/>
      </c>
      <c r="V67" s="104" t="str">
        <f t="shared" si="61"/>
        <v/>
      </c>
      <c r="W67" s="104" t="str">
        <f t="shared" si="61"/>
        <v/>
      </c>
      <c r="X67" s="104" t="str">
        <f t="shared" si="61"/>
        <v/>
      </c>
      <c r="Y67" s="104" t="str">
        <f t="shared" si="61"/>
        <v/>
      </c>
      <c r="Z67" s="104" t="str">
        <f t="shared" si="61"/>
        <v/>
      </c>
      <c r="AA67" s="104" t="str">
        <f t="shared" si="61"/>
        <v/>
      </c>
      <c r="AB67" s="104" t="str">
        <f t="shared" si="61"/>
        <v/>
      </c>
      <c r="AC67" s="104" t="str">
        <f t="shared" si="61"/>
        <v/>
      </c>
      <c r="AD67" s="104" t="str">
        <f t="shared" si="61"/>
        <v/>
      </c>
      <c r="AE67" s="104" t="str">
        <f t="shared" si="61"/>
        <v/>
      </c>
      <c r="AF67" s="104" t="str">
        <f t="shared" si="61"/>
        <v/>
      </c>
      <c r="AG67" s="104" t="str">
        <f t="shared" si="61"/>
        <v/>
      </c>
      <c r="AH67" s="104" t="str">
        <f t="shared" si="61"/>
        <v/>
      </c>
      <c r="AI67" s="104" t="str">
        <f t="shared" si="61"/>
        <v/>
      </c>
      <c r="AJ67" s="104" t="str">
        <f t="shared" si="61"/>
        <v/>
      </c>
      <c r="AK67" s="104" t="str">
        <f t="shared" si="61"/>
        <v/>
      </c>
      <c r="AL67" s="104" t="str">
        <f t="shared" si="61"/>
        <v/>
      </c>
      <c r="AM67" s="104" t="str">
        <f t="shared" si="61"/>
        <v/>
      </c>
      <c r="AN67" s="104" t="str">
        <f t="shared" si="61"/>
        <v/>
      </c>
      <c r="AO67" s="104" t="str">
        <f t="shared" si="61"/>
        <v/>
      </c>
      <c r="AP67" s="104" t="str">
        <f t="shared" si="61"/>
        <v/>
      </c>
      <c r="AQ67" s="104" t="str">
        <f t="shared" si="61"/>
        <v/>
      </c>
      <c r="AR67" s="104"/>
      <c r="AS67" s="104"/>
      <c r="AT67" s="104" t="str">
        <f t="shared" si="58"/>
        <v>単独EXH．配管ショートエルボ　φ8</v>
      </c>
      <c r="AU67" s="104" t="str">
        <f t="shared" si="59"/>
        <v>SY50M-39-2A-L8</v>
      </c>
      <c r="AV67" s="104" t="str">
        <f t="shared" si="60"/>
        <v/>
      </c>
      <c r="AW67" s="104"/>
      <c r="AX67" s="104"/>
      <c r="AY67" s="104"/>
      <c r="AZ67" s="104"/>
      <c r="BA67" s="104"/>
      <c r="BB67" s="104"/>
      <c r="BC67" s="104"/>
      <c r="BD67" s="104"/>
      <c r="BE67" s="104"/>
      <c r="BF67" s="104"/>
      <c r="BG67" s="104"/>
      <c r="BH67" s="104"/>
      <c r="BI67" s="104"/>
      <c r="BJ67" s="104"/>
      <c r="BK67" s="104"/>
      <c r="BL67" s="104"/>
      <c r="BM67" s="104"/>
      <c r="BN67" s="104"/>
      <c r="BO67" s="104"/>
      <c r="BP67" s="104"/>
      <c r="BQ67" s="104"/>
      <c r="BR67" s="104"/>
      <c r="BS67" s="104"/>
    </row>
    <row r="68" spans="1:71" ht="12.75" customHeight="1" x14ac:dyDescent="0.15">
      <c r="A68" s="391"/>
      <c r="B68" s="391"/>
      <c r="C68" s="391"/>
      <c r="D68" s="391"/>
      <c r="E68" s="391"/>
      <c r="F68" s="104"/>
      <c r="G68" s="104"/>
      <c r="H68" s="104"/>
      <c r="I68" s="104"/>
      <c r="J68" s="459">
        <v>42</v>
      </c>
      <c r="K68" s="104" t="s">
        <v>880</v>
      </c>
      <c r="L68" s="104" t="str">
        <f>仕様書作成!CJ76</f>
        <v>SY50M-39-2A-LN3</v>
      </c>
      <c r="M68" s="104" t="str">
        <f>仕様書作成!CM76</f>
        <v/>
      </c>
      <c r="N68" s="104" t="str">
        <f t="shared" si="55"/>
        <v/>
      </c>
      <c r="O68" s="104"/>
      <c r="P68" s="104"/>
      <c r="Q68" s="104"/>
      <c r="R68" s="104"/>
      <c r="S68" s="104"/>
      <c r="T68" s="104" t="str">
        <f t="shared" si="52"/>
        <v/>
      </c>
      <c r="U68" s="104" t="str">
        <f t="shared" si="61"/>
        <v/>
      </c>
      <c r="V68" s="104" t="str">
        <f t="shared" si="61"/>
        <v/>
      </c>
      <c r="W68" s="104" t="str">
        <f t="shared" si="61"/>
        <v/>
      </c>
      <c r="X68" s="104" t="str">
        <f t="shared" si="61"/>
        <v/>
      </c>
      <c r="Y68" s="104" t="str">
        <f t="shared" si="61"/>
        <v/>
      </c>
      <c r="Z68" s="104" t="str">
        <f t="shared" si="61"/>
        <v/>
      </c>
      <c r="AA68" s="104" t="str">
        <f t="shared" si="61"/>
        <v/>
      </c>
      <c r="AB68" s="104" t="str">
        <f t="shared" si="61"/>
        <v/>
      </c>
      <c r="AC68" s="104" t="str">
        <f t="shared" si="61"/>
        <v/>
      </c>
      <c r="AD68" s="104" t="str">
        <f t="shared" si="61"/>
        <v/>
      </c>
      <c r="AE68" s="104" t="str">
        <f t="shared" si="61"/>
        <v/>
      </c>
      <c r="AF68" s="104" t="str">
        <f t="shared" si="61"/>
        <v/>
      </c>
      <c r="AG68" s="104" t="str">
        <f t="shared" si="61"/>
        <v/>
      </c>
      <c r="AH68" s="104" t="str">
        <f t="shared" si="61"/>
        <v/>
      </c>
      <c r="AI68" s="104" t="str">
        <f t="shared" si="61"/>
        <v/>
      </c>
      <c r="AJ68" s="104" t="str">
        <f t="shared" si="61"/>
        <v/>
      </c>
      <c r="AK68" s="104" t="str">
        <f t="shared" si="61"/>
        <v/>
      </c>
      <c r="AL68" s="104" t="str">
        <f t="shared" si="61"/>
        <v/>
      </c>
      <c r="AM68" s="104" t="str">
        <f t="shared" si="61"/>
        <v/>
      </c>
      <c r="AN68" s="104" t="str">
        <f t="shared" si="61"/>
        <v/>
      </c>
      <c r="AO68" s="104" t="str">
        <f t="shared" si="61"/>
        <v/>
      </c>
      <c r="AP68" s="104" t="str">
        <f t="shared" si="61"/>
        <v/>
      </c>
      <c r="AQ68" s="104" t="str">
        <f t="shared" si="61"/>
        <v/>
      </c>
      <c r="AR68" s="104"/>
      <c r="AS68" s="104"/>
      <c r="AT68" s="104" t="str">
        <f t="shared" si="58"/>
        <v>単独EXH．配管ショートエルボ　φ5/32"</v>
      </c>
      <c r="AU68" s="104" t="str">
        <f t="shared" si="59"/>
        <v>SY50M-39-2A-LN3</v>
      </c>
      <c r="AV68" s="104" t="str">
        <f t="shared" si="60"/>
        <v/>
      </c>
      <c r="AW68" s="104"/>
      <c r="AX68" s="104"/>
      <c r="AY68" s="104"/>
      <c r="AZ68" s="104"/>
      <c r="BA68" s="104"/>
      <c r="BB68" s="104"/>
      <c r="BC68" s="104"/>
      <c r="BD68" s="104"/>
      <c r="BE68" s="104"/>
      <c r="BF68" s="104"/>
      <c r="BG68" s="104"/>
      <c r="BH68" s="104"/>
      <c r="BI68" s="104"/>
      <c r="BJ68" s="104"/>
      <c r="BK68" s="104"/>
      <c r="BL68" s="104"/>
      <c r="BM68" s="104"/>
      <c r="BN68" s="104"/>
      <c r="BO68" s="104"/>
      <c r="BP68" s="104"/>
      <c r="BQ68" s="104"/>
      <c r="BR68" s="104"/>
      <c r="BS68" s="104"/>
    </row>
    <row r="69" spans="1:71" ht="12.75" customHeight="1" x14ac:dyDescent="0.15">
      <c r="A69" s="391"/>
      <c r="B69" s="391"/>
      <c r="C69" s="391"/>
      <c r="D69" s="391"/>
      <c r="E69" s="391"/>
      <c r="F69" s="104"/>
      <c r="G69" s="104"/>
      <c r="H69" s="104"/>
      <c r="I69" s="104"/>
      <c r="J69" s="459">
        <v>43</v>
      </c>
      <c r="K69" s="104" t="s">
        <v>881</v>
      </c>
      <c r="L69" s="104" t="str">
        <f>仕様書作成!CJ77</f>
        <v>SY50M-39-2A-LN7</v>
      </c>
      <c r="M69" s="104" t="str">
        <f>仕様書作成!CM77</f>
        <v/>
      </c>
      <c r="N69" s="104" t="str">
        <f t="shared" si="55"/>
        <v/>
      </c>
      <c r="O69" s="104"/>
      <c r="P69" s="104"/>
      <c r="Q69" s="104"/>
      <c r="R69" s="104"/>
      <c r="S69" s="104"/>
      <c r="T69" s="104" t="str">
        <f t="shared" si="52"/>
        <v/>
      </c>
      <c r="U69" s="104" t="str">
        <f t="shared" si="61"/>
        <v/>
      </c>
      <c r="V69" s="104" t="str">
        <f t="shared" si="61"/>
        <v/>
      </c>
      <c r="W69" s="104" t="str">
        <f t="shared" si="61"/>
        <v/>
      </c>
      <c r="X69" s="104" t="str">
        <f t="shared" si="61"/>
        <v/>
      </c>
      <c r="Y69" s="104" t="str">
        <f t="shared" si="61"/>
        <v/>
      </c>
      <c r="Z69" s="104" t="str">
        <f t="shared" si="61"/>
        <v/>
      </c>
      <c r="AA69" s="104" t="str">
        <f t="shared" si="61"/>
        <v/>
      </c>
      <c r="AB69" s="104" t="str">
        <f t="shared" si="61"/>
        <v/>
      </c>
      <c r="AC69" s="104" t="str">
        <f t="shared" si="61"/>
        <v/>
      </c>
      <c r="AD69" s="104" t="str">
        <f t="shared" si="61"/>
        <v/>
      </c>
      <c r="AE69" s="104" t="str">
        <f t="shared" si="61"/>
        <v/>
      </c>
      <c r="AF69" s="104" t="str">
        <f t="shared" si="61"/>
        <v/>
      </c>
      <c r="AG69" s="104" t="str">
        <f t="shared" si="61"/>
        <v/>
      </c>
      <c r="AH69" s="104" t="str">
        <f t="shared" si="61"/>
        <v/>
      </c>
      <c r="AI69" s="104" t="str">
        <f t="shared" si="61"/>
        <v/>
      </c>
      <c r="AJ69" s="104" t="str">
        <f t="shared" si="61"/>
        <v/>
      </c>
      <c r="AK69" s="104" t="str">
        <f t="shared" si="61"/>
        <v/>
      </c>
      <c r="AL69" s="104" t="str">
        <f t="shared" si="61"/>
        <v/>
      </c>
      <c r="AM69" s="104" t="str">
        <f t="shared" si="61"/>
        <v/>
      </c>
      <c r="AN69" s="104" t="str">
        <f t="shared" si="61"/>
        <v/>
      </c>
      <c r="AO69" s="104" t="str">
        <f t="shared" si="61"/>
        <v/>
      </c>
      <c r="AP69" s="104" t="str">
        <f t="shared" si="61"/>
        <v/>
      </c>
      <c r="AQ69" s="104" t="str">
        <f t="shared" si="61"/>
        <v/>
      </c>
      <c r="AR69" s="104"/>
      <c r="AS69" s="104"/>
      <c r="AT69" s="104" t="str">
        <f t="shared" si="58"/>
        <v>単独EXH．配管ショートエルボ　φ1/4"</v>
      </c>
      <c r="AU69" s="104" t="str">
        <f t="shared" si="59"/>
        <v>SY50M-39-2A-LN7</v>
      </c>
      <c r="AV69" s="104" t="str">
        <f t="shared" si="60"/>
        <v/>
      </c>
      <c r="AW69" s="104"/>
      <c r="AX69" s="104"/>
      <c r="AY69" s="104"/>
      <c r="AZ69" s="104"/>
      <c r="BA69" s="104"/>
      <c r="BB69" s="104"/>
      <c r="BC69" s="104"/>
      <c r="BD69" s="104"/>
      <c r="BE69" s="104"/>
      <c r="BF69" s="104"/>
      <c r="BG69" s="104"/>
      <c r="BH69" s="104"/>
      <c r="BI69" s="104"/>
      <c r="BJ69" s="104"/>
      <c r="BK69" s="104"/>
      <c r="BL69" s="104"/>
      <c r="BM69" s="104"/>
      <c r="BN69" s="104"/>
      <c r="BO69" s="104"/>
      <c r="BP69" s="104"/>
      <c r="BQ69" s="104"/>
      <c r="BR69" s="104"/>
      <c r="BS69" s="104"/>
    </row>
    <row r="70" spans="1:71" ht="12.75" customHeight="1" x14ac:dyDescent="0.15">
      <c r="A70" s="391"/>
      <c r="B70" s="391"/>
      <c r="C70" s="391"/>
      <c r="D70" s="391"/>
      <c r="E70" s="391"/>
      <c r="F70" s="104"/>
      <c r="G70" s="104"/>
      <c r="H70" s="232"/>
      <c r="I70" s="104"/>
      <c r="J70" s="459">
        <v>44</v>
      </c>
      <c r="K70" s="104" t="s">
        <v>882</v>
      </c>
      <c r="L70" s="104" t="str">
        <f>仕様書作成!CJ78</f>
        <v>SY50M-39-2A-LN9</v>
      </c>
      <c r="M70" s="104" t="str">
        <f>仕様書作成!CM78</f>
        <v/>
      </c>
      <c r="N70" s="104" t="str">
        <f t="shared" si="55"/>
        <v/>
      </c>
      <c r="O70" s="104"/>
      <c r="P70" s="104"/>
      <c r="Q70" s="104"/>
      <c r="R70" s="104"/>
      <c r="S70" s="104"/>
      <c r="T70" s="104" t="str">
        <f t="shared" si="52"/>
        <v/>
      </c>
      <c r="U70" s="104" t="str">
        <f t="shared" si="61"/>
        <v/>
      </c>
      <c r="V70" s="104" t="str">
        <f t="shared" si="61"/>
        <v/>
      </c>
      <c r="W70" s="104" t="str">
        <f t="shared" si="61"/>
        <v/>
      </c>
      <c r="X70" s="104" t="str">
        <f t="shared" si="61"/>
        <v/>
      </c>
      <c r="Y70" s="104" t="str">
        <f t="shared" si="61"/>
        <v/>
      </c>
      <c r="Z70" s="104" t="str">
        <f t="shared" si="61"/>
        <v/>
      </c>
      <c r="AA70" s="104" t="str">
        <f t="shared" si="61"/>
        <v/>
      </c>
      <c r="AB70" s="104" t="str">
        <f t="shared" si="61"/>
        <v/>
      </c>
      <c r="AC70" s="104" t="str">
        <f t="shared" si="61"/>
        <v/>
      </c>
      <c r="AD70" s="104" t="str">
        <f t="shared" si="61"/>
        <v/>
      </c>
      <c r="AE70" s="104" t="str">
        <f t="shared" si="61"/>
        <v/>
      </c>
      <c r="AF70" s="104" t="str">
        <f t="shared" si="61"/>
        <v/>
      </c>
      <c r="AG70" s="104" t="str">
        <f t="shared" si="61"/>
        <v/>
      </c>
      <c r="AH70" s="104" t="str">
        <f t="shared" si="61"/>
        <v/>
      </c>
      <c r="AI70" s="104" t="str">
        <f t="shared" si="61"/>
        <v/>
      </c>
      <c r="AJ70" s="104" t="str">
        <f t="shared" si="61"/>
        <v/>
      </c>
      <c r="AK70" s="104" t="str">
        <f t="shared" si="61"/>
        <v/>
      </c>
      <c r="AL70" s="104" t="str">
        <f t="shared" si="61"/>
        <v/>
      </c>
      <c r="AM70" s="104" t="str">
        <f t="shared" si="61"/>
        <v/>
      </c>
      <c r="AN70" s="104" t="str">
        <f t="shared" si="61"/>
        <v/>
      </c>
      <c r="AO70" s="104" t="str">
        <f t="shared" si="61"/>
        <v/>
      </c>
      <c r="AP70" s="104" t="str">
        <f t="shared" si="61"/>
        <v/>
      </c>
      <c r="AQ70" s="104" t="str">
        <f t="shared" si="61"/>
        <v/>
      </c>
      <c r="AR70" s="104"/>
      <c r="AS70" s="104"/>
      <c r="AT70" s="104" t="str">
        <f t="shared" si="58"/>
        <v>単独EXH．配管ショートエルボ　φ5/16"</v>
      </c>
      <c r="AU70" s="104" t="str">
        <f t="shared" si="59"/>
        <v>SY50M-39-2A-LN9</v>
      </c>
      <c r="AV70" s="104" t="str">
        <f t="shared" si="60"/>
        <v/>
      </c>
      <c r="AW70" s="104"/>
      <c r="AX70" s="104"/>
      <c r="AY70" s="104"/>
      <c r="AZ70" s="104"/>
      <c r="BA70" s="104"/>
      <c r="BB70" s="104"/>
      <c r="BC70" s="104"/>
      <c r="BD70" s="104"/>
      <c r="BE70" s="104"/>
      <c r="BF70" s="104"/>
      <c r="BG70" s="104"/>
      <c r="BH70" s="104"/>
      <c r="BI70" s="104"/>
      <c r="BJ70" s="104"/>
      <c r="BK70" s="104"/>
      <c r="BL70" s="104"/>
      <c r="BM70" s="104"/>
      <c r="BN70" s="104"/>
      <c r="BO70" s="104"/>
      <c r="BP70" s="104"/>
      <c r="BQ70" s="104"/>
      <c r="BR70" s="104"/>
      <c r="BS70" s="104"/>
    </row>
    <row r="71" spans="1:71" ht="12.75" customHeight="1" x14ac:dyDescent="0.15">
      <c r="F71" s="104"/>
      <c r="G71" s="104"/>
      <c r="H71" s="232"/>
      <c r="I71" s="104"/>
      <c r="J71" s="459">
        <v>45</v>
      </c>
      <c r="K71" s="104" t="s">
        <v>883</v>
      </c>
      <c r="L71" s="104" t="str">
        <f>仕様書作成!CJ79</f>
        <v>SY50M-39-3A-L4</v>
      </c>
      <c r="M71" s="104" t="str">
        <f>仕様書作成!CM79</f>
        <v/>
      </c>
      <c r="N71" s="104" t="str">
        <f t="shared" si="55"/>
        <v/>
      </c>
      <c r="O71" s="104"/>
      <c r="P71" s="104"/>
      <c r="Q71" s="104"/>
      <c r="R71" s="104"/>
      <c r="S71" s="104"/>
      <c r="T71" s="104" t="str">
        <f t="shared" si="52"/>
        <v/>
      </c>
      <c r="U71" s="104" t="str">
        <f t="shared" si="61"/>
        <v/>
      </c>
      <c r="V71" s="104" t="str">
        <f t="shared" si="61"/>
        <v/>
      </c>
      <c r="W71" s="104" t="str">
        <f t="shared" si="61"/>
        <v/>
      </c>
      <c r="X71" s="104" t="str">
        <f t="shared" si="61"/>
        <v/>
      </c>
      <c r="Y71" s="104" t="str">
        <f t="shared" si="61"/>
        <v/>
      </c>
      <c r="Z71" s="104" t="str">
        <f t="shared" si="61"/>
        <v/>
      </c>
      <c r="AA71" s="104" t="str">
        <f t="shared" si="61"/>
        <v/>
      </c>
      <c r="AB71" s="104" t="str">
        <f t="shared" si="61"/>
        <v/>
      </c>
      <c r="AC71" s="104" t="str">
        <f t="shared" si="61"/>
        <v/>
      </c>
      <c r="AD71" s="104" t="str">
        <f t="shared" si="61"/>
        <v/>
      </c>
      <c r="AE71" s="104" t="str">
        <f t="shared" si="61"/>
        <v/>
      </c>
      <c r="AF71" s="104" t="str">
        <f t="shared" si="61"/>
        <v/>
      </c>
      <c r="AG71" s="104" t="str">
        <f t="shared" si="61"/>
        <v/>
      </c>
      <c r="AH71" s="104" t="str">
        <f t="shared" si="61"/>
        <v/>
      </c>
      <c r="AI71" s="104" t="str">
        <f t="shared" si="61"/>
        <v/>
      </c>
      <c r="AJ71" s="104" t="str">
        <f t="shared" si="61"/>
        <v/>
      </c>
      <c r="AK71" s="104" t="str">
        <f t="shared" si="61"/>
        <v/>
      </c>
      <c r="AL71" s="104" t="str">
        <f t="shared" si="61"/>
        <v/>
      </c>
      <c r="AM71" s="104" t="str">
        <f t="shared" si="61"/>
        <v/>
      </c>
      <c r="AN71" s="104" t="str">
        <f t="shared" si="61"/>
        <v/>
      </c>
      <c r="AO71" s="104" t="str">
        <f t="shared" si="61"/>
        <v/>
      </c>
      <c r="AP71" s="104" t="str">
        <f t="shared" si="61"/>
        <v/>
      </c>
      <c r="AQ71" s="104" t="str">
        <f t="shared" si="61"/>
        <v/>
      </c>
      <c r="AR71" s="104"/>
      <c r="AS71" s="104"/>
      <c r="AT71" s="104" t="str">
        <f t="shared" si="58"/>
        <v>単独EXH．配管ロングエルボ　φ4</v>
      </c>
      <c r="AU71" s="104" t="str">
        <f t="shared" si="59"/>
        <v>SY50M-39-3A-L4</v>
      </c>
      <c r="AV71" s="104" t="str">
        <f t="shared" si="60"/>
        <v/>
      </c>
      <c r="AW71" s="104"/>
      <c r="AX71" s="104"/>
      <c r="AY71" s="104"/>
      <c r="AZ71" s="104"/>
      <c r="BA71" s="104"/>
      <c r="BB71" s="104"/>
      <c r="BC71" s="104"/>
      <c r="BD71" s="104"/>
      <c r="BE71" s="104"/>
      <c r="BF71" s="104"/>
      <c r="BG71" s="104"/>
      <c r="BH71" s="104"/>
      <c r="BI71" s="104"/>
      <c r="BJ71" s="104"/>
      <c r="BK71" s="104"/>
      <c r="BL71" s="104"/>
      <c r="BM71" s="104"/>
      <c r="BN71" s="104"/>
      <c r="BO71" s="104"/>
      <c r="BP71" s="104"/>
      <c r="BQ71" s="104"/>
      <c r="BR71" s="104"/>
      <c r="BS71" s="104"/>
    </row>
    <row r="72" spans="1:71" ht="12.75" customHeight="1" x14ac:dyDescent="0.15">
      <c r="F72" s="104"/>
      <c r="G72" s="104"/>
      <c r="H72" s="232"/>
      <c r="I72" s="104"/>
      <c r="J72" s="459">
        <v>46</v>
      </c>
      <c r="K72" s="104" t="s">
        <v>884</v>
      </c>
      <c r="L72" s="104" t="str">
        <f>仕様書作成!CJ80</f>
        <v>SY50M-39-3A-L6</v>
      </c>
      <c r="M72" s="104" t="str">
        <f>仕様書作成!CM80</f>
        <v/>
      </c>
      <c r="N72" s="104" t="str">
        <f t="shared" si="55"/>
        <v/>
      </c>
      <c r="O72" s="104"/>
      <c r="P72" s="104"/>
      <c r="Q72" s="104"/>
      <c r="R72" s="104"/>
      <c r="S72" s="104"/>
      <c r="T72" s="104" t="str">
        <f t="shared" si="52"/>
        <v/>
      </c>
      <c r="U72" s="104" t="str">
        <f t="shared" si="61"/>
        <v/>
      </c>
      <c r="V72" s="104" t="str">
        <f t="shared" si="61"/>
        <v/>
      </c>
      <c r="W72" s="104" t="str">
        <f t="shared" si="61"/>
        <v/>
      </c>
      <c r="X72" s="104" t="str">
        <f t="shared" si="61"/>
        <v/>
      </c>
      <c r="Y72" s="104" t="str">
        <f t="shared" si="61"/>
        <v/>
      </c>
      <c r="Z72" s="104" t="str">
        <f t="shared" si="61"/>
        <v/>
      </c>
      <c r="AA72" s="104" t="str">
        <f t="shared" si="61"/>
        <v/>
      </c>
      <c r="AB72" s="104" t="str">
        <f t="shared" si="61"/>
        <v/>
      </c>
      <c r="AC72" s="104" t="str">
        <f t="shared" si="61"/>
        <v/>
      </c>
      <c r="AD72" s="104" t="str">
        <f t="shared" si="61"/>
        <v/>
      </c>
      <c r="AE72" s="104" t="str">
        <f t="shared" si="61"/>
        <v/>
      </c>
      <c r="AF72" s="104" t="str">
        <f t="shared" si="61"/>
        <v/>
      </c>
      <c r="AG72" s="104" t="str">
        <f t="shared" si="61"/>
        <v/>
      </c>
      <c r="AH72" s="104" t="str">
        <f t="shared" si="61"/>
        <v/>
      </c>
      <c r="AI72" s="104" t="str">
        <f t="shared" si="61"/>
        <v/>
      </c>
      <c r="AJ72" s="104" t="str">
        <f t="shared" si="61"/>
        <v/>
      </c>
      <c r="AK72" s="104" t="str">
        <f t="shared" si="61"/>
        <v/>
      </c>
      <c r="AL72" s="104" t="str">
        <f t="shared" si="61"/>
        <v/>
      </c>
      <c r="AM72" s="104" t="str">
        <f t="shared" si="61"/>
        <v/>
      </c>
      <c r="AN72" s="104" t="str">
        <f t="shared" si="61"/>
        <v/>
      </c>
      <c r="AO72" s="104" t="str">
        <f t="shared" si="61"/>
        <v/>
      </c>
      <c r="AP72" s="104" t="str">
        <f t="shared" si="61"/>
        <v/>
      </c>
      <c r="AQ72" s="104" t="str">
        <f t="shared" si="61"/>
        <v/>
      </c>
      <c r="AR72" s="104"/>
      <c r="AS72" s="104"/>
      <c r="AT72" s="104" t="str">
        <f t="shared" si="58"/>
        <v>単独EXH．配管ロングエルボ　φ6</v>
      </c>
      <c r="AU72" s="104" t="str">
        <f t="shared" si="59"/>
        <v>SY50M-39-3A-L6</v>
      </c>
      <c r="AV72" s="104" t="str">
        <f t="shared" si="60"/>
        <v/>
      </c>
      <c r="AW72" s="104"/>
      <c r="AX72" s="104"/>
      <c r="AY72" s="104"/>
      <c r="AZ72" s="104"/>
      <c r="BA72" s="104"/>
      <c r="BB72" s="104"/>
      <c r="BC72" s="104"/>
      <c r="BD72" s="104"/>
      <c r="BE72" s="104"/>
      <c r="BF72" s="104"/>
      <c r="BG72" s="104"/>
      <c r="BH72" s="104"/>
      <c r="BI72" s="104"/>
      <c r="BJ72" s="104"/>
      <c r="BK72" s="104"/>
      <c r="BL72" s="104"/>
      <c r="BM72" s="104"/>
      <c r="BN72" s="104"/>
      <c r="BO72" s="104"/>
      <c r="BP72" s="104"/>
      <c r="BQ72" s="104"/>
      <c r="BR72" s="104"/>
      <c r="BS72" s="104"/>
    </row>
    <row r="73" spans="1:71" ht="12.75" customHeight="1" x14ac:dyDescent="0.15">
      <c r="F73" s="104"/>
      <c r="G73" s="104"/>
      <c r="H73" s="232"/>
      <c r="I73" s="104"/>
      <c r="J73" s="459">
        <v>47</v>
      </c>
      <c r="K73" s="104" t="s">
        <v>885</v>
      </c>
      <c r="L73" s="104" t="str">
        <f>仕様書作成!CJ81</f>
        <v>SY50M-39-3A-L8</v>
      </c>
      <c r="M73" s="104" t="str">
        <f>仕様書作成!CM81</f>
        <v/>
      </c>
      <c r="N73" s="104" t="str">
        <f t="shared" si="55"/>
        <v/>
      </c>
      <c r="O73" s="104"/>
      <c r="P73" s="104"/>
      <c r="Q73" s="104"/>
      <c r="R73" s="104"/>
      <c r="S73" s="104"/>
      <c r="T73" s="104" t="str">
        <f t="shared" si="52"/>
        <v/>
      </c>
      <c r="U73" s="104" t="str">
        <f t="shared" si="61"/>
        <v/>
      </c>
      <c r="V73" s="104" t="str">
        <f t="shared" si="61"/>
        <v/>
      </c>
      <c r="W73" s="104" t="str">
        <f t="shared" si="61"/>
        <v/>
      </c>
      <c r="X73" s="104" t="str">
        <f t="shared" si="61"/>
        <v/>
      </c>
      <c r="Y73" s="104" t="str">
        <f t="shared" si="61"/>
        <v/>
      </c>
      <c r="Z73" s="104" t="str">
        <f t="shared" si="61"/>
        <v/>
      </c>
      <c r="AA73" s="104" t="str">
        <f t="shared" si="61"/>
        <v/>
      </c>
      <c r="AB73" s="104" t="str">
        <f t="shared" si="61"/>
        <v/>
      </c>
      <c r="AC73" s="104" t="str">
        <f t="shared" si="61"/>
        <v/>
      </c>
      <c r="AD73" s="104" t="str">
        <f t="shared" si="61"/>
        <v/>
      </c>
      <c r="AE73" s="104" t="str">
        <f t="shared" si="61"/>
        <v/>
      </c>
      <c r="AF73" s="104" t="str">
        <f t="shared" si="61"/>
        <v/>
      </c>
      <c r="AG73" s="104" t="str">
        <f t="shared" si="61"/>
        <v/>
      </c>
      <c r="AH73" s="104" t="str">
        <f t="shared" si="61"/>
        <v/>
      </c>
      <c r="AI73" s="104" t="str">
        <f t="shared" si="61"/>
        <v/>
      </c>
      <c r="AJ73" s="104" t="str">
        <f t="shared" si="61"/>
        <v/>
      </c>
      <c r="AK73" s="104" t="str">
        <f t="shared" si="61"/>
        <v/>
      </c>
      <c r="AL73" s="104" t="str">
        <f t="shared" si="61"/>
        <v/>
      </c>
      <c r="AM73" s="104" t="str">
        <f t="shared" si="61"/>
        <v/>
      </c>
      <c r="AN73" s="104" t="str">
        <f t="shared" si="61"/>
        <v/>
      </c>
      <c r="AO73" s="104" t="str">
        <f t="shared" si="61"/>
        <v/>
      </c>
      <c r="AP73" s="104" t="str">
        <f t="shared" si="61"/>
        <v/>
      </c>
      <c r="AQ73" s="104" t="str">
        <f t="shared" si="61"/>
        <v/>
      </c>
      <c r="AR73" s="104"/>
      <c r="AS73" s="104"/>
      <c r="AT73" s="104" t="str">
        <f t="shared" si="58"/>
        <v>単独EXH．配管ロングエルボ　φ8</v>
      </c>
      <c r="AU73" s="104" t="str">
        <f t="shared" si="59"/>
        <v>SY50M-39-3A-L8</v>
      </c>
      <c r="AV73" s="104" t="str">
        <f t="shared" si="60"/>
        <v/>
      </c>
      <c r="AW73" s="104"/>
      <c r="AX73" s="104"/>
      <c r="AY73" s="104"/>
      <c r="AZ73" s="104"/>
      <c r="BA73" s="104"/>
      <c r="BB73" s="104"/>
      <c r="BC73" s="104"/>
      <c r="BD73" s="104"/>
      <c r="BE73" s="104"/>
      <c r="BF73" s="104"/>
      <c r="BG73" s="104"/>
      <c r="BH73" s="104"/>
      <c r="BI73" s="104"/>
      <c r="BJ73" s="104"/>
      <c r="BK73" s="104"/>
      <c r="BL73" s="104"/>
      <c r="BM73" s="104"/>
      <c r="BN73" s="104"/>
      <c r="BO73" s="104"/>
      <c r="BP73" s="104"/>
      <c r="BQ73" s="104"/>
      <c r="BR73" s="104"/>
      <c r="BS73" s="104"/>
    </row>
    <row r="74" spans="1:71" ht="12.75" customHeight="1" x14ac:dyDescent="0.15">
      <c r="F74" s="104"/>
      <c r="G74" s="104"/>
      <c r="H74" s="232"/>
      <c r="I74" s="104"/>
      <c r="J74" s="459">
        <v>48</v>
      </c>
      <c r="K74" s="104" t="s">
        <v>886</v>
      </c>
      <c r="L74" s="104" t="str">
        <f>仕様書作成!CJ82</f>
        <v>SY50M-39-3A-LN3</v>
      </c>
      <c r="M74" s="104" t="str">
        <f>仕様書作成!CM82</f>
        <v/>
      </c>
      <c r="N74" s="104" t="str">
        <f t="shared" si="55"/>
        <v/>
      </c>
      <c r="O74" s="104"/>
      <c r="P74" s="104"/>
      <c r="Q74" s="104"/>
      <c r="R74" s="104"/>
      <c r="S74" s="104"/>
      <c r="T74" s="104" t="str">
        <f t="shared" si="52"/>
        <v/>
      </c>
      <c r="U74" s="104" t="str">
        <f t="shared" si="61"/>
        <v/>
      </c>
      <c r="V74" s="104" t="str">
        <f t="shared" si="61"/>
        <v/>
      </c>
      <c r="W74" s="104" t="str">
        <f t="shared" si="61"/>
        <v/>
      </c>
      <c r="X74" s="104" t="str">
        <f t="shared" si="61"/>
        <v/>
      </c>
      <c r="Y74" s="104" t="str">
        <f t="shared" si="61"/>
        <v/>
      </c>
      <c r="Z74" s="104" t="str">
        <f t="shared" si="61"/>
        <v/>
      </c>
      <c r="AA74" s="104" t="str">
        <f t="shared" si="61"/>
        <v/>
      </c>
      <c r="AB74" s="104" t="str">
        <f t="shared" si="61"/>
        <v/>
      </c>
      <c r="AC74" s="104" t="str">
        <f t="shared" si="61"/>
        <v/>
      </c>
      <c r="AD74" s="104" t="str">
        <f t="shared" si="61"/>
        <v/>
      </c>
      <c r="AE74" s="104" t="str">
        <f t="shared" si="61"/>
        <v/>
      </c>
      <c r="AF74" s="104" t="str">
        <f t="shared" si="61"/>
        <v/>
      </c>
      <c r="AG74" s="104" t="str">
        <f t="shared" si="61"/>
        <v/>
      </c>
      <c r="AH74" s="104" t="str">
        <f t="shared" si="61"/>
        <v/>
      </c>
      <c r="AI74" s="104" t="str">
        <f t="shared" si="61"/>
        <v/>
      </c>
      <c r="AJ74" s="104" t="str">
        <f t="shared" si="61"/>
        <v/>
      </c>
      <c r="AK74" s="104" t="str">
        <f t="shared" si="61"/>
        <v/>
      </c>
      <c r="AL74" s="104" t="str">
        <f t="shared" si="61"/>
        <v/>
      </c>
      <c r="AM74" s="104" t="str">
        <f t="shared" si="61"/>
        <v/>
      </c>
      <c r="AN74" s="104" t="str">
        <f t="shared" si="61"/>
        <v/>
      </c>
      <c r="AO74" s="104" t="str">
        <f t="shared" si="61"/>
        <v/>
      </c>
      <c r="AP74" s="104" t="str">
        <f t="shared" ref="AP74:AQ76" si="62">IF(COUNTIF(AP$192:AP$197,$L74)=1,"O","")</f>
        <v/>
      </c>
      <c r="AQ74" s="104" t="str">
        <f t="shared" si="62"/>
        <v/>
      </c>
      <c r="AR74" s="104"/>
      <c r="AS74" s="104"/>
      <c r="AT74" s="104" t="str">
        <f t="shared" si="58"/>
        <v>単独EXH．配管ロングエルボ　φ5/32"</v>
      </c>
      <c r="AU74" s="104" t="str">
        <f t="shared" si="59"/>
        <v>SY50M-39-3A-LN3</v>
      </c>
      <c r="AV74" s="104" t="str">
        <f t="shared" si="60"/>
        <v/>
      </c>
      <c r="AW74" s="104"/>
      <c r="AX74" s="104"/>
      <c r="AY74" s="104"/>
      <c r="AZ74" s="104"/>
      <c r="BA74" s="104"/>
      <c r="BB74" s="104"/>
      <c r="BC74" s="104"/>
      <c r="BD74" s="104"/>
      <c r="BE74" s="104"/>
      <c r="BF74" s="104"/>
      <c r="BG74" s="104"/>
      <c r="BH74" s="104"/>
      <c r="BI74" s="104"/>
      <c r="BJ74" s="104"/>
      <c r="BK74" s="104"/>
      <c r="BL74" s="104"/>
      <c r="BM74" s="104"/>
      <c r="BN74" s="104"/>
      <c r="BO74" s="104"/>
      <c r="BP74" s="104"/>
      <c r="BQ74" s="104"/>
      <c r="BR74" s="104"/>
      <c r="BS74" s="104"/>
    </row>
    <row r="75" spans="1:71" ht="12.75" customHeight="1" x14ac:dyDescent="0.15">
      <c r="F75" s="104"/>
      <c r="G75" s="104"/>
      <c r="H75" s="232"/>
      <c r="I75" s="104"/>
      <c r="J75" s="459">
        <v>49</v>
      </c>
      <c r="K75" s="104" t="s">
        <v>887</v>
      </c>
      <c r="L75" s="104" t="str">
        <f>仕様書作成!CJ83</f>
        <v>SY50M-39-3A-LN7</v>
      </c>
      <c r="M75" s="104" t="str">
        <f>仕様書作成!CM83</f>
        <v/>
      </c>
      <c r="N75" s="104" t="str">
        <f t="shared" si="55"/>
        <v/>
      </c>
      <c r="O75" s="104"/>
      <c r="P75" s="104"/>
      <c r="Q75" s="104"/>
      <c r="R75" s="104"/>
      <c r="S75" s="104"/>
      <c r="T75" s="104" t="str">
        <f t="shared" si="52"/>
        <v/>
      </c>
      <c r="U75" s="104" t="str">
        <f t="shared" ref="U75:AD76" si="63">IF(COUNTIF(U$192:U$197,$L75)=1,"O","")</f>
        <v/>
      </c>
      <c r="V75" s="104" t="str">
        <f t="shared" si="63"/>
        <v/>
      </c>
      <c r="W75" s="104" t="str">
        <f t="shared" si="63"/>
        <v/>
      </c>
      <c r="X75" s="104" t="str">
        <f t="shared" si="63"/>
        <v/>
      </c>
      <c r="Y75" s="104" t="str">
        <f t="shared" si="63"/>
        <v/>
      </c>
      <c r="Z75" s="104" t="str">
        <f t="shared" si="63"/>
        <v/>
      </c>
      <c r="AA75" s="104" t="str">
        <f t="shared" si="63"/>
        <v/>
      </c>
      <c r="AB75" s="104" t="str">
        <f t="shared" si="63"/>
        <v/>
      </c>
      <c r="AC75" s="104" t="str">
        <f t="shared" si="63"/>
        <v/>
      </c>
      <c r="AD75" s="104" t="str">
        <f t="shared" si="63"/>
        <v/>
      </c>
      <c r="AE75" s="104" t="str">
        <f t="shared" ref="AE75:AO76" si="64">IF(COUNTIF(AE$192:AE$197,$L75)=1,"O","")</f>
        <v/>
      </c>
      <c r="AF75" s="104" t="str">
        <f t="shared" si="64"/>
        <v/>
      </c>
      <c r="AG75" s="104" t="str">
        <f t="shared" si="64"/>
        <v/>
      </c>
      <c r="AH75" s="104" t="str">
        <f t="shared" si="64"/>
        <v/>
      </c>
      <c r="AI75" s="104" t="str">
        <f t="shared" si="64"/>
        <v/>
      </c>
      <c r="AJ75" s="104" t="str">
        <f t="shared" si="64"/>
        <v/>
      </c>
      <c r="AK75" s="104" t="str">
        <f t="shared" si="64"/>
        <v/>
      </c>
      <c r="AL75" s="104" t="str">
        <f t="shared" si="64"/>
        <v/>
      </c>
      <c r="AM75" s="104" t="str">
        <f t="shared" si="64"/>
        <v/>
      </c>
      <c r="AN75" s="104" t="str">
        <f t="shared" si="64"/>
        <v/>
      </c>
      <c r="AO75" s="104" t="str">
        <f t="shared" si="64"/>
        <v/>
      </c>
      <c r="AP75" s="104" t="str">
        <f t="shared" si="62"/>
        <v/>
      </c>
      <c r="AQ75" s="104" t="str">
        <f t="shared" si="62"/>
        <v/>
      </c>
      <c r="AR75" s="104"/>
      <c r="AS75" s="104"/>
      <c r="AT75" s="104" t="str">
        <f t="shared" si="58"/>
        <v>単独EXH．配管ロングエルボ　φ1/4"</v>
      </c>
      <c r="AU75" s="104" t="str">
        <f t="shared" si="59"/>
        <v>SY50M-39-3A-LN7</v>
      </c>
      <c r="AV75" s="104" t="str">
        <f t="shared" si="60"/>
        <v/>
      </c>
      <c r="AW75" s="104"/>
      <c r="AX75" s="104"/>
      <c r="AY75" s="104"/>
      <c r="AZ75" s="104"/>
      <c r="BA75" s="104"/>
      <c r="BB75" s="104"/>
      <c r="BC75" s="104"/>
      <c r="BD75" s="104"/>
      <c r="BE75" s="104"/>
      <c r="BF75" s="104"/>
      <c r="BG75" s="104"/>
      <c r="BH75" s="104"/>
      <c r="BI75" s="104"/>
      <c r="BJ75" s="104"/>
      <c r="BK75" s="104"/>
      <c r="BL75" s="104"/>
      <c r="BM75" s="104"/>
      <c r="BN75" s="104"/>
      <c r="BO75" s="104"/>
      <c r="BP75" s="104"/>
      <c r="BQ75" s="104"/>
      <c r="BR75" s="104"/>
      <c r="BS75" s="104"/>
    </row>
    <row r="76" spans="1:71" ht="12.75" customHeight="1" x14ac:dyDescent="0.15">
      <c r="F76" s="104"/>
      <c r="G76" s="104"/>
      <c r="H76" s="232"/>
      <c r="I76" s="104"/>
      <c r="J76" s="459">
        <v>50</v>
      </c>
      <c r="K76" s="104" t="s">
        <v>888</v>
      </c>
      <c r="L76" s="104" t="str">
        <f>仕様書作成!CJ84</f>
        <v>SY50M-39-3A-LN9</v>
      </c>
      <c r="M76" s="104" t="str">
        <f>仕様書作成!CM84</f>
        <v/>
      </c>
      <c r="N76" s="104" t="str">
        <f t="shared" si="55"/>
        <v/>
      </c>
      <c r="O76" s="104"/>
      <c r="P76" s="104"/>
      <c r="Q76" s="104"/>
      <c r="R76" s="104"/>
      <c r="S76" s="104"/>
      <c r="T76" s="104" t="str">
        <f t="shared" si="52"/>
        <v/>
      </c>
      <c r="U76" s="104" t="str">
        <f t="shared" si="63"/>
        <v/>
      </c>
      <c r="V76" s="104" t="str">
        <f t="shared" si="63"/>
        <v/>
      </c>
      <c r="W76" s="104" t="str">
        <f t="shared" si="63"/>
        <v/>
      </c>
      <c r="X76" s="104" t="str">
        <f t="shared" si="63"/>
        <v/>
      </c>
      <c r="Y76" s="104" t="str">
        <f t="shared" si="63"/>
        <v/>
      </c>
      <c r="Z76" s="104" t="str">
        <f t="shared" si="63"/>
        <v/>
      </c>
      <c r="AA76" s="104" t="str">
        <f t="shared" si="63"/>
        <v/>
      </c>
      <c r="AB76" s="104" t="str">
        <f t="shared" si="63"/>
        <v/>
      </c>
      <c r="AC76" s="104" t="str">
        <f t="shared" si="63"/>
        <v/>
      </c>
      <c r="AD76" s="104" t="str">
        <f t="shared" si="63"/>
        <v/>
      </c>
      <c r="AE76" s="104" t="str">
        <f t="shared" si="64"/>
        <v/>
      </c>
      <c r="AF76" s="104" t="str">
        <f t="shared" si="64"/>
        <v/>
      </c>
      <c r="AG76" s="104" t="str">
        <f t="shared" si="64"/>
        <v/>
      </c>
      <c r="AH76" s="104" t="str">
        <f t="shared" si="64"/>
        <v/>
      </c>
      <c r="AI76" s="104" t="str">
        <f t="shared" si="64"/>
        <v/>
      </c>
      <c r="AJ76" s="104" t="str">
        <f t="shared" si="64"/>
        <v/>
      </c>
      <c r="AK76" s="104" t="str">
        <f t="shared" si="64"/>
        <v/>
      </c>
      <c r="AL76" s="104" t="str">
        <f t="shared" si="64"/>
        <v/>
      </c>
      <c r="AM76" s="104" t="str">
        <f t="shared" si="64"/>
        <v/>
      </c>
      <c r="AN76" s="104" t="str">
        <f t="shared" si="64"/>
        <v/>
      </c>
      <c r="AO76" s="104" t="str">
        <f t="shared" si="64"/>
        <v/>
      </c>
      <c r="AP76" s="104" t="str">
        <f t="shared" si="62"/>
        <v/>
      </c>
      <c r="AQ76" s="104" t="str">
        <f t="shared" si="62"/>
        <v/>
      </c>
      <c r="AR76" s="104"/>
      <c r="AS76" s="104"/>
      <c r="AT76" s="104" t="str">
        <f t="shared" si="58"/>
        <v>単独EXH．配管ロングエルボ　φ5/16"</v>
      </c>
      <c r="AU76" s="104" t="str">
        <f t="shared" si="59"/>
        <v>SY50M-39-3A-LN9</v>
      </c>
      <c r="AV76" s="104" t="str">
        <f t="shared" si="60"/>
        <v/>
      </c>
      <c r="AW76" s="104"/>
      <c r="AX76" s="104"/>
      <c r="AY76" s="104"/>
      <c r="AZ76" s="104"/>
      <c r="BA76" s="104"/>
      <c r="BB76" s="104"/>
      <c r="BC76" s="104"/>
      <c r="BD76" s="104"/>
      <c r="BE76" s="104"/>
      <c r="BF76" s="104"/>
      <c r="BG76" s="104"/>
      <c r="BH76" s="104"/>
      <c r="BI76" s="104"/>
      <c r="BJ76" s="104"/>
      <c r="BK76" s="104"/>
      <c r="BL76" s="104"/>
      <c r="BM76" s="104"/>
      <c r="BN76" s="104"/>
      <c r="BO76" s="104"/>
      <c r="BP76" s="104"/>
      <c r="BQ76" s="104"/>
      <c r="BR76" s="104"/>
      <c r="BS76" s="104"/>
    </row>
    <row r="77" spans="1:71" ht="12.75" customHeight="1" x14ac:dyDescent="0.15">
      <c r="F77" s="104"/>
      <c r="G77" s="104"/>
      <c r="H77" s="232"/>
      <c r="I77" s="104"/>
      <c r="J77" s="459">
        <v>51</v>
      </c>
      <c r="K77" s="104" t="s">
        <v>211</v>
      </c>
      <c r="L77" s="104" t="s">
        <v>619</v>
      </c>
      <c r="M77" s="104" t="str">
        <f>仕様書作成!AP51</f>
        <v/>
      </c>
      <c r="N77" s="104" t="str">
        <f t="shared" si="55"/>
        <v/>
      </c>
      <c r="O77" s="104"/>
      <c r="P77" s="104"/>
      <c r="Q77" s="104"/>
      <c r="R77" s="104"/>
      <c r="S77" s="104"/>
      <c r="T77" s="104" t="str">
        <f>T205</f>
        <v/>
      </c>
      <c r="U77" s="104" t="str">
        <f t="shared" ref="U77:AQ77" si="65">U205</f>
        <v/>
      </c>
      <c r="V77" s="104" t="str">
        <f t="shared" si="65"/>
        <v/>
      </c>
      <c r="W77" s="104" t="str">
        <f t="shared" si="65"/>
        <v/>
      </c>
      <c r="X77" s="104" t="str">
        <f t="shared" si="65"/>
        <v/>
      </c>
      <c r="Y77" s="104" t="str">
        <f t="shared" si="65"/>
        <v/>
      </c>
      <c r="Z77" s="104" t="str">
        <f t="shared" si="65"/>
        <v/>
      </c>
      <c r="AA77" s="104" t="str">
        <f t="shared" si="65"/>
        <v/>
      </c>
      <c r="AB77" s="104" t="str">
        <f t="shared" si="65"/>
        <v/>
      </c>
      <c r="AC77" s="104" t="str">
        <f t="shared" si="65"/>
        <v/>
      </c>
      <c r="AD77" s="104" t="str">
        <f t="shared" si="65"/>
        <v/>
      </c>
      <c r="AE77" s="104" t="str">
        <f t="shared" si="65"/>
        <v/>
      </c>
      <c r="AF77" s="104" t="str">
        <f t="shared" si="65"/>
        <v/>
      </c>
      <c r="AG77" s="104" t="str">
        <f t="shared" si="65"/>
        <v/>
      </c>
      <c r="AH77" s="104" t="str">
        <f t="shared" si="65"/>
        <v/>
      </c>
      <c r="AI77" s="104" t="str">
        <f t="shared" si="65"/>
        <v/>
      </c>
      <c r="AJ77" s="104" t="str">
        <f t="shared" si="65"/>
        <v/>
      </c>
      <c r="AK77" s="104" t="str">
        <f t="shared" si="65"/>
        <v/>
      </c>
      <c r="AL77" s="104" t="str">
        <f t="shared" si="65"/>
        <v/>
      </c>
      <c r="AM77" s="104" t="str">
        <f t="shared" si="65"/>
        <v/>
      </c>
      <c r="AN77" s="104" t="str">
        <f t="shared" si="65"/>
        <v/>
      </c>
      <c r="AO77" s="104" t="str">
        <f t="shared" si="65"/>
        <v/>
      </c>
      <c r="AP77" s="104" t="str">
        <f t="shared" si="65"/>
        <v/>
      </c>
      <c r="AQ77" s="104" t="str">
        <f t="shared" si="65"/>
        <v/>
      </c>
      <c r="AR77" s="104"/>
      <c r="AS77" s="104"/>
      <c r="AT77" s="104" t="str">
        <f t="shared" si="58"/>
        <v>残圧排気弁付SUPストップ弁スペーサ</v>
      </c>
      <c r="AU77" s="104" t="str">
        <f t="shared" si="59"/>
        <v>SY50M-50-1A</v>
      </c>
      <c r="AV77" s="104" t="str">
        <f t="shared" si="60"/>
        <v/>
      </c>
      <c r="AW77" s="104"/>
      <c r="AX77" s="104"/>
      <c r="AY77" s="104"/>
      <c r="AZ77" s="104"/>
      <c r="BA77" s="104"/>
      <c r="BB77" s="104"/>
      <c r="BC77" s="104"/>
      <c r="BD77" s="104"/>
      <c r="BE77" s="104"/>
      <c r="BF77" s="104"/>
      <c r="BG77" s="104"/>
      <c r="BH77" s="104"/>
      <c r="BI77" s="104"/>
      <c r="BJ77" s="104"/>
      <c r="BK77" s="104"/>
      <c r="BL77" s="104"/>
      <c r="BM77" s="104"/>
      <c r="BN77" s="104"/>
      <c r="BO77" s="104"/>
      <c r="BP77" s="104"/>
      <c r="BQ77" s="104"/>
      <c r="BR77" s="104"/>
      <c r="BS77" s="104"/>
    </row>
    <row r="78" spans="1:71" ht="12.75" customHeight="1" x14ac:dyDescent="0.15">
      <c r="F78" s="104"/>
      <c r="G78" s="104"/>
      <c r="H78" s="232"/>
      <c r="I78" s="104"/>
      <c r="J78" s="459">
        <v>52</v>
      </c>
      <c r="K78" s="104" t="s">
        <v>212</v>
      </c>
      <c r="L78" s="104" t="s">
        <v>620</v>
      </c>
      <c r="M78" s="104" t="str">
        <f>仕様書作成!AP53</f>
        <v/>
      </c>
      <c r="N78" s="104" t="str">
        <f t="shared" si="55"/>
        <v/>
      </c>
      <c r="O78" s="104"/>
      <c r="P78" s="104"/>
      <c r="Q78" s="104"/>
      <c r="R78" s="104"/>
      <c r="S78" s="104"/>
      <c r="T78" s="104" t="str">
        <f>T206</f>
        <v/>
      </c>
      <c r="U78" s="104" t="str">
        <f t="shared" ref="U78:AQ81" si="66">U206</f>
        <v/>
      </c>
      <c r="V78" s="104" t="str">
        <f t="shared" si="66"/>
        <v/>
      </c>
      <c r="W78" s="104" t="str">
        <f t="shared" si="66"/>
        <v/>
      </c>
      <c r="X78" s="104" t="str">
        <f t="shared" si="66"/>
        <v/>
      </c>
      <c r="Y78" s="104" t="str">
        <f t="shared" si="66"/>
        <v/>
      </c>
      <c r="Z78" s="104" t="str">
        <f t="shared" si="66"/>
        <v/>
      </c>
      <c r="AA78" s="104" t="str">
        <f t="shared" si="66"/>
        <v/>
      </c>
      <c r="AB78" s="104" t="str">
        <f t="shared" si="66"/>
        <v/>
      </c>
      <c r="AC78" s="104" t="str">
        <f t="shared" si="66"/>
        <v/>
      </c>
      <c r="AD78" s="104" t="str">
        <f t="shared" si="66"/>
        <v/>
      </c>
      <c r="AE78" s="104" t="str">
        <f t="shared" si="66"/>
        <v/>
      </c>
      <c r="AF78" s="104" t="str">
        <f t="shared" si="66"/>
        <v/>
      </c>
      <c r="AG78" s="104" t="str">
        <f t="shared" si="66"/>
        <v/>
      </c>
      <c r="AH78" s="104" t="str">
        <f t="shared" si="66"/>
        <v/>
      </c>
      <c r="AI78" s="104" t="str">
        <f t="shared" si="66"/>
        <v/>
      </c>
      <c r="AJ78" s="104" t="str">
        <f t="shared" si="66"/>
        <v/>
      </c>
      <c r="AK78" s="104" t="str">
        <f t="shared" si="66"/>
        <v/>
      </c>
      <c r="AL78" s="104" t="str">
        <f t="shared" si="66"/>
        <v/>
      </c>
      <c r="AM78" s="104" t="str">
        <f t="shared" si="66"/>
        <v/>
      </c>
      <c r="AN78" s="104" t="str">
        <f t="shared" si="66"/>
        <v/>
      </c>
      <c r="AO78" s="104" t="str">
        <f t="shared" si="66"/>
        <v/>
      </c>
      <c r="AP78" s="104" t="str">
        <f t="shared" si="66"/>
        <v/>
      </c>
      <c r="AQ78" s="104" t="str">
        <f t="shared" si="66"/>
        <v/>
      </c>
      <c r="AR78" s="104"/>
      <c r="AS78" s="104"/>
      <c r="AT78" s="104" t="str">
        <f t="shared" si="58"/>
        <v>残圧排気弁付パーフェクトスペーサ</v>
      </c>
      <c r="AU78" s="104" t="str">
        <f t="shared" si="59"/>
        <v>SY50M-60-1A</v>
      </c>
      <c r="AV78" s="104" t="str">
        <f t="shared" si="60"/>
        <v/>
      </c>
      <c r="AW78" s="104"/>
      <c r="AX78" s="104"/>
      <c r="AY78" s="104"/>
      <c r="AZ78" s="104"/>
      <c r="BA78" s="104"/>
      <c r="BB78" s="104"/>
      <c r="BC78" s="104"/>
      <c r="BD78" s="104"/>
      <c r="BE78" s="104"/>
      <c r="BF78" s="104"/>
      <c r="BG78" s="104"/>
      <c r="BH78" s="104"/>
      <c r="BI78" s="104"/>
      <c r="BJ78" s="104"/>
      <c r="BK78" s="104"/>
      <c r="BL78" s="104"/>
      <c r="BM78" s="104"/>
      <c r="BN78" s="104"/>
      <c r="BO78" s="104"/>
      <c r="BP78" s="104"/>
      <c r="BQ78" s="104"/>
      <c r="BR78" s="104"/>
      <c r="BS78" s="104"/>
    </row>
    <row r="79" spans="1:71" ht="12.75" customHeight="1" x14ac:dyDescent="0.15">
      <c r="F79" s="104"/>
      <c r="G79" s="104"/>
      <c r="H79" s="232"/>
      <c r="I79" s="104"/>
      <c r="J79" s="459">
        <v>53</v>
      </c>
      <c r="K79" s="104" t="s">
        <v>235</v>
      </c>
      <c r="L79" s="104" t="s">
        <v>621</v>
      </c>
      <c r="M79" s="104" t="str">
        <f>仕様書作成!AP63</f>
        <v/>
      </c>
      <c r="N79" s="104" t="str">
        <f t="shared" si="55"/>
        <v/>
      </c>
      <c r="O79" s="104"/>
      <c r="P79" s="104"/>
      <c r="Q79" s="104"/>
      <c r="R79" s="104"/>
      <c r="S79" s="104"/>
      <c r="T79" s="104" t="str">
        <f>T207</f>
        <v/>
      </c>
      <c r="U79" s="104" t="str">
        <f t="shared" ref="U79:AI79" si="67">U207</f>
        <v/>
      </c>
      <c r="V79" s="104" t="str">
        <f t="shared" si="67"/>
        <v/>
      </c>
      <c r="W79" s="104" t="str">
        <f t="shared" si="67"/>
        <v/>
      </c>
      <c r="X79" s="104" t="str">
        <f t="shared" si="67"/>
        <v/>
      </c>
      <c r="Y79" s="104" t="str">
        <f t="shared" si="67"/>
        <v/>
      </c>
      <c r="Z79" s="104" t="str">
        <f t="shared" si="67"/>
        <v/>
      </c>
      <c r="AA79" s="104" t="str">
        <f t="shared" si="67"/>
        <v/>
      </c>
      <c r="AB79" s="104" t="str">
        <f t="shared" si="67"/>
        <v/>
      </c>
      <c r="AC79" s="104" t="str">
        <f t="shared" si="67"/>
        <v/>
      </c>
      <c r="AD79" s="104" t="str">
        <f t="shared" si="67"/>
        <v/>
      </c>
      <c r="AE79" s="104" t="str">
        <f t="shared" si="67"/>
        <v/>
      </c>
      <c r="AF79" s="104" t="str">
        <f t="shared" si="67"/>
        <v/>
      </c>
      <c r="AG79" s="104" t="str">
        <f t="shared" si="67"/>
        <v/>
      </c>
      <c r="AH79" s="104" t="str">
        <f t="shared" si="67"/>
        <v/>
      </c>
      <c r="AI79" s="104" t="str">
        <f t="shared" si="67"/>
        <v/>
      </c>
      <c r="AJ79" s="104" t="str">
        <f t="shared" si="66"/>
        <v/>
      </c>
      <c r="AK79" s="104" t="str">
        <f t="shared" si="66"/>
        <v/>
      </c>
      <c r="AL79" s="104" t="str">
        <f t="shared" si="66"/>
        <v/>
      </c>
      <c r="AM79" s="104" t="str">
        <f t="shared" si="66"/>
        <v/>
      </c>
      <c r="AN79" s="104" t="str">
        <f t="shared" si="66"/>
        <v/>
      </c>
      <c r="AO79" s="104" t="str">
        <f t="shared" si="66"/>
        <v/>
      </c>
      <c r="AP79" s="104" t="str">
        <f t="shared" si="66"/>
        <v/>
      </c>
      <c r="AQ79" s="104" t="str">
        <f t="shared" si="66"/>
        <v/>
      </c>
      <c r="AR79" s="104"/>
      <c r="AS79" s="104"/>
      <c r="AT79" s="104" t="str">
        <f t="shared" si="58"/>
        <v>背圧防止弁</v>
      </c>
      <c r="AU79" s="104" t="str">
        <f t="shared" si="59"/>
        <v>SY50M-24-1A</v>
      </c>
      <c r="AV79" s="104" t="str">
        <f t="shared" si="60"/>
        <v/>
      </c>
      <c r="AW79" s="104"/>
      <c r="AX79" s="104"/>
      <c r="AY79" s="104"/>
      <c r="AZ79" s="104"/>
      <c r="BA79" s="104"/>
      <c r="BB79" s="104"/>
      <c r="BC79" s="104"/>
      <c r="BD79" s="104"/>
      <c r="BE79" s="104"/>
      <c r="BF79" s="104"/>
      <c r="BG79" s="104"/>
      <c r="BH79" s="104"/>
      <c r="BI79" s="104"/>
      <c r="BJ79" s="104"/>
      <c r="BK79" s="104"/>
      <c r="BL79" s="104"/>
      <c r="BM79" s="104"/>
      <c r="BN79" s="104"/>
      <c r="BO79" s="104"/>
      <c r="BP79" s="104"/>
      <c r="BQ79" s="104"/>
      <c r="BR79" s="104"/>
      <c r="BS79" s="104"/>
    </row>
    <row r="80" spans="1:71" ht="12.75" customHeight="1" x14ac:dyDescent="0.15">
      <c r="F80" s="104"/>
      <c r="G80" s="104"/>
      <c r="H80" s="232"/>
      <c r="I80" s="104"/>
      <c r="J80" s="459">
        <v>54</v>
      </c>
      <c r="K80" s="104" t="s">
        <v>889</v>
      </c>
      <c r="L80" s="104" t="s">
        <v>714</v>
      </c>
      <c r="M80" s="104" t="str">
        <f>仕様書作成!AP64</f>
        <v/>
      </c>
      <c r="N80" s="104" t="str">
        <f t="shared" si="55"/>
        <v/>
      </c>
      <c r="O80" s="104"/>
      <c r="P80" s="104"/>
      <c r="Q80" s="104"/>
      <c r="R80" s="104"/>
      <c r="S80" s="104"/>
      <c r="T80" s="104" t="str">
        <f>T208</f>
        <v/>
      </c>
      <c r="U80" s="104" t="str">
        <f t="shared" si="66"/>
        <v/>
      </c>
      <c r="V80" s="104" t="str">
        <f t="shared" si="66"/>
        <v/>
      </c>
      <c r="W80" s="104" t="str">
        <f t="shared" si="66"/>
        <v/>
      </c>
      <c r="X80" s="104" t="str">
        <f t="shared" si="66"/>
        <v/>
      </c>
      <c r="Y80" s="104" t="str">
        <f t="shared" si="66"/>
        <v/>
      </c>
      <c r="Z80" s="104" t="str">
        <f t="shared" si="66"/>
        <v/>
      </c>
      <c r="AA80" s="104" t="str">
        <f t="shared" si="66"/>
        <v/>
      </c>
      <c r="AB80" s="104" t="str">
        <f t="shared" si="66"/>
        <v/>
      </c>
      <c r="AC80" s="104" t="str">
        <f t="shared" si="66"/>
        <v/>
      </c>
      <c r="AD80" s="104" t="str">
        <f t="shared" si="66"/>
        <v/>
      </c>
      <c r="AE80" s="104" t="str">
        <f t="shared" si="66"/>
        <v/>
      </c>
      <c r="AF80" s="104" t="str">
        <f t="shared" si="66"/>
        <v/>
      </c>
      <c r="AG80" s="104" t="str">
        <f t="shared" si="66"/>
        <v/>
      </c>
      <c r="AH80" s="104" t="str">
        <f t="shared" si="66"/>
        <v/>
      </c>
      <c r="AI80" s="104" t="str">
        <f t="shared" si="66"/>
        <v/>
      </c>
      <c r="AJ80" s="104" t="str">
        <f t="shared" si="66"/>
        <v/>
      </c>
      <c r="AK80" s="104" t="str">
        <f t="shared" si="66"/>
        <v/>
      </c>
      <c r="AL80" s="104" t="str">
        <f t="shared" si="66"/>
        <v/>
      </c>
      <c r="AM80" s="104" t="str">
        <f t="shared" si="66"/>
        <v/>
      </c>
      <c r="AN80" s="104" t="str">
        <f t="shared" si="66"/>
        <v/>
      </c>
      <c r="AO80" s="104" t="str">
        <f t="shared" si="66"/>
        <v/>
      </c>
      <c r="AP80" s="104" t="str">
        <f t="shared" si="66"/>
        <v/>
      </c>
      <c r="AQ80" s="104" t="str">
        <f t="shared" si="66"/>
        <v/>
      </c>
      <c r="AR80" s="104"/>
      <c r="AS80" s="104"/>
      <c r="AT80" s="104" t="str">
        <f t="shared" si="58"/>
        <v>SUP.ブロッキングディスク</v>
      </c>
      <c r="AU80" s="104" t="str">
        <f t="shared" si="59"/>
        <v>SY50M-40-1A</v>
      </c>
      <c r="AV80" s="104" t="str">
        <f t="shared" si="60"/>
        <v/>
      </c>
      <c r="AW80" s="104"/>
      <c r="AX80" s="104"/>
      <c r="AY80" s="104"/>
      <c r="AZ80" s="104"/>
      <c r="BA80" s="104"/>
      <c r="BB80" s="104"/>
      <c r="BC80" s="104"/>
      <c r="BD80" s="104"/>
      <c r="BE80" s="104"/>
      <c r="BF80" s="104"/>
      <c r="BG80" s="104"/>
      <c r="BH80" s="104"/>
      <c r="BI80" s="104"/>
      <c r="BJ80" s="104"/>
      <c r="BK80" s="104"/>
      <c r="BL80" s="104"/>
      <c r="BM80" s="104"/>
      <c r="BN80" s="104"/>
      <c r="BO80" s="104"/>
      <c r="BP80" s="104"/>
      <c r="BQ80" s="104"/>
      <c r="BR80" s="104"/>
      <c r="BS80" s="104"/>
    </row>
    <row r="81" spans="6:71" ht="12.75" customHeight="1" x14ac:dyDescent="0.15">
      <c r="F81" s="104"/>
      <c r="G81" s="104"/>
      <c r="H81" s="232"/>
      <c r="I81" s="104"/>
      <c r="J81" s="459">
        <v>55</v>
      </c>
      <c r="K81" s="104" t="s">
        <v>214</v>
      </c>
      <c r="L81" s="104" t="s">
        <v>714</v>
      </c>
      <c r="M81" s="104" t="str">
        <f>仕様書作成!AP65</f>
        <v/>
      </c>
      <c r="N81" s="104" t="str">
        <f t="shared" si="55"/>
        <v/>
      </c>
      <c r="O81" s="104"/>
      <c r="P81" s="104"/>
      <c r="Q81" s="104"/>
      <c r="R81" s="104"/>
      <c r="S81" s="104"/>
      <c r="T81" s="104" t="str">
        <f>T209</f>
        <v/>
      </c>
      <c r="U81" s="104" t="str">
        <f t="shared" si="66"/>
        <v/>
      </c>
      <c r="V81" s="104" t="str">
        <f t="shared" si="66"/>
        <v/>
      </c>
      <c r="W81" s="104" t="str">
        <f t="shared" si="66"/>
        <v/>
      </c>
      <c r="X81" s="104" t="str">
        <f t="shared" si="66"/>
        <v/>
      </c>
      <c r="Y81" s="104" t="str">
        <f t="shared" si="66"/>
        <v/>
      </c>
      <c r="Z81" s="104" t="str">
        <f t="shared" si="66"/>
        <v/>
      </c>
      <c r="AA81" s="104" t="str">
        <f t="shared" si="66"/>
        <v/>
      </c>
      <c r="AB81" s="104" t="str">
        <f t="shared" si="66"/>
        <v/>
      </c>
      <c r="AC81" s="104" t="str">
        <f t="shared" si="66"/>
        <v/>
      </c>
      <c r="AD81" s="104" t="str">
        <f t="shared" si="66"/>
        <v/>
      </c>
      <c r="AE81" s="104" t="str">
        <f t="shared" si="66"/>
        <v/>
      </c>
      <c r="AF81" s="104" t="str">
        <f t="shared" si="66"/>
        <v/>
      </c>
      <c r="AG81" s="104" t="str">
        <f t="shared" si="66"/>
        <v/>
      </c>
      <c r="AH81" s="104" t="str">
        <f t="shared" si="66"/>
        <v/>
      </c>
      <c r="AI81" s="104" t="str">
        <f t="shared" si="66"/>
        <v/>
      </c>
      <c r="AJ81" s="104" t="str">
        <f t="shared" si="66"/>
        <v/>
      </c>
      <c r="AK81" s="104" t="str">
        <f t="shared" si="66"/>
        <v/>
      </c>
      <c r="AL81" s="104" t="str">
        <f t="shared" si="66"/>
        <v/>
      </c>
      <c r="AM81" s="104" t="str">
        <f t="shared" si="66"/>
        <v/>
      </c>
      <c r="AN81" s="104" t="str">
        <f t="shared" si="66"/>
        <v/>
      </c>
      <c r="AO81" s="104" t="str">
        <f t="shared" si="66"/>
        <v/>
      </c>
      <c r="AP81" s="104" t="str">
        <f t="shared" si="66"/>
        <v/>
      </c>
      <c r="AQ81" s="104" t="str">
        <f t="shared" si="66"/>
        <v/>
      </c>
      <c r="AR81" s="104"/>
      <c r="AS81" s="104"/>
      <c r="AT81" s="104" t="str">
        <f t="shared" si="58"/>
        <v>EXH.ブロッキングディスク　x2個必要</v>
      </c>
      <c r="AU81" s="104" t="str">
        <f t="shared" si="59"/>
        <v>SY50M-40-1A</v>
      </c>
      <c r="AV81" s="104" t="str">
        <f t="shared" si="60"/>
        <v/>
      </c>
      <c r="AW81" s="104"/>
      <c r="AX81" s="104"/>
      <c r="AY81" s="104"/>
      <c r="AZ81" s="104"/>
      <c r="BA81" s="104"/>
      <c r="BB81" s="104"/>
      <c r="BC81" s="104"/>
      <c r="BD81" s="104"/>
      <c r="BE81" s="104"/>
      <c r="BF81" s="104"/>
      <c r="BG81" s="104"/>
      <c r="BH81" s="104"/>
      <c r="BI81" s="104"/>
      <c r="BJ81" s="104"/>
      <c r="BK81" s="104"/>
      <c r="BL81" s="104"/>
      <c r="BM81" s="104"/>
      <c r="BN81" s="104"/>
      <c r="BO81" s="104"/>
      <c r="BP81" s="104"/>
      <c r="BQ81" s="104"/>
      <c r="BR81" s="104"/>
      <c r="BS81" s="104"/>
    </row>
    <row r="82" spans="6:71" ht="12.75" customHeight="1" x14ac:dyDescent="0.15">
      <c r="F82" s="104"/>
      <c r="G82" s="104"/>
      <c r="H82" s="232"/>
      <c r="I82" s="104"/>
      <c r="J82" s="459">
        <v>56</v>
      </c>
      <c r="K82" s="104" t="s">
        <v>848</v>
      </c>
      <c r="L82" s="104" t="str">
        <f>仕様書作成!CJ85</f>
        <v>SY50M-120-1A-C10</v>
      </c>
      <c r="M82" s="104" t="str">
        <f>仕様書作成!CM85</f>
        <v/>
      </c>
      <c r="N82" s="104" t="str">
        <f t="shared" si="55"/>
        <v/>
      </c>
      <c r="O82" s="104"/>
      <c r="P82" s="104"/>
      <c r="Q82" s="104"/>
      <c r="R82" s="104"/>
      <c r="S82" s="104"/>
      <c r="T82" s="104" t="str">
        <f>IF(T$198=$L$82,"&gt;","")</f>
        <v/>
      </c>
      <c r="U82" s="104" t="str">
        <f t="shared" ref="U82:AP82" si="68">IF(U$198=$L$82,"&gt;","")</f>
        <v/>
      </c>
      <c r="V82" s="104" t="str">
        <f t="shared" si="68"/>
        <v/>
      </c>
      <c r="W82" s="104" t="str">
        <f t="shared" si="68"/>
        <v/>
      </c>
      <c r="X82" s="104" t="str">
        <f t="shared" si="68"/>
        <v/>
      </c>
      <c r="Y82" s="104" t="str">
        <f t="shared" si="68"/>
        <v/>
      </c>
      <c r="Z82" s="104" t="str">
        <f t="shared" si="68"/>
        <v/>
      </c>
      <c r="AA82" s="104" t="str">
        <f t="shared" si="68"/>
        <v/>
      </c>
      <c r="AB82" s="104" t="str">
        <f t="shared" si="68"/>
        <v/>
      </c>
      <c r="AC82" s="104" t="str">
        <f t="shared" si="68"/>
        <v/>
      </c>
      <c r="AD82" s="104" t="str">
        <f t="shared" si="68"/>
        <v/>
      </c>
      <c r="AE82" s="104" t="str">
        <f t="shared" si="68"/>
        <v/>
      </c>
      <c r="AF82" s="104" t="str">
        <f t="shared" si="68"/>
        <v/>
      </c>
      <c r="AG82" s="104" t="str">
        <f t="shared" si="68"/>
        <v/>
      </c>
      <c r="AH82" s="104" t="str">
        <f t="shared" si="68"/>
        <v/>
      </c>
      <c r="AI82" s="104" t="str">
        <f t="shared" si="68"/>
        <v/>
      </c>
      <c r="AJ82" s="104" t="str">
        <f t="shared" si="68"/>
        <v/>
      </c>
      <c r="AK82" s="104" t="str">
        <f t="shared" si="68"/>
        <v/>
      </c>
      <c r="AL82" s="104" t="str">
        <f t="shared" si="68"/>
        <v/>
      </c>
      <c r="AM82" s="104" t="str">
        <f t="shared" si="68"/>
        <v/>
      </c>
      <c r="AN82" s="104" t="str">
        <f t="shared" si="68"/>
        <v/>
      </c>
      <c r="AO82" s="104" t="str">
        <f t="shared" si="68"/>
        <v/>
      </c>
      <c r="AP82" s="104" t="str">
        <f t="shared" si="68"/>
        <v/>
      </c>
      <c r="AQ82" s="104"/>
      <c r="AR82" s="104"/>
      <c r="AS82" s="104"/>
      <c r="AT82" s="104" t="str">
        <f t="shared" si="58"/>
        <v>2連マッチング継手　φ10</v>
      </c>
      <c r="AU82" s="104" t="str">
        <f t="shared" si="59"/>
        <v>SY50M-120-1A-C10</v>
      </c>
      <c r="AV82" s="104" t="str">
        <f t="shared" si="60"/>
        <v/>
      </c>
      <c r="AW82" s="104"/>
      <c r="AX82" s="104"/>
      <c r="AY82" s="104"/>
      <c r="AZ82" s="104"/>
      <c r="BA82" s="104"/>
      <c r="BB82" s="104"/>
      <c r="BC82" s="104"/>
      <c r="BD82" s="104"/>
      <c r="BE82" s="104"/>
      <c r="BF82" s="104"/>
      <c r="BG82" s="104"/>
      <c r="BH82" s="104"/>
      <c r="BI82" s="104"/>
      <c r="BJ82" s="104"/>
      <c r="BK82" s="104"/>
      <c r="BL82" s="104"/>
      <c r="BM82" s="104"/>
      <c r="BN82" s="104"/>
      <c r="BO82" s="104"/>
      <c r="BP82" s="104"/>
      <c r="BQ82" s="104"/>
      <c r="BR82" s="104"/>
      <c r="BS82" s="104"/>
    </row>
    <row r="83" spans="6:71" ht="12.75" customHeight="1" x14ac:dyDescent="0.15">
      <c r="F83" s="104"/>
      <c r="G83" s="104"/>
      <c r="H83" s="232"/>
      <c r="I83" s="104"/>
      <c r="J83" s="459">
        <v>57</v>
      </c>
      <c r="K83" s="104" t="s">
        <v>849</v>
      </c>
      <c r="L83" s="104" t="str">
        <f>仕様書作成!CJ86</f>
        <v>SY50M-120-1A-N11</v>
      </c>
      <c r="M83" s="104" t="str">
        <f>仕様書作成!CM86</f>
        <v/>
      </c>
      <c r="N83" s="104" t="str">
        <f t="shared" si="55"/>
        <v/>
      </c>
      <c r="O83" s="104"/>
      <c r="P83" s="104"/>
      <c r="Q83" s="104"/>
      <c r="R83" s="104"/>
      <c r="S83" s="104"/>
      <c r="T83" s="104" t="str">
        <f>IF(T$198=$L$83,"&gt;","")</f>
        <v/>
      </c>
      <c r="U83" s="104" t="str">
        <f t="shared" ref="U83:AP83" si="69">IF(U$198=$L$83,"&gt;","")</f>
        <v/>
      </c>
      <c r="V83" s="104" t="str">
        <f t="shared" si="69"/>
        <v/>
      </c>
      <c r="W83" s="104" t="str">
        <f t="shared" si="69"/>
        <v/>
      </c>
      <c r="X83" s="104" t="str">
        <f t="shared" si="69"/>
        <v/>
      </c>
      <c r="Y83" s="104" t="str">
        <f t="shared" si="69"/>
        <v/>
      </c>
      <c r="Z83" s="104" t="str">
        <f t="shared" si="69"/>
        <v/>
      </c>
      <c r="AA83" s="104" t="str">
        <f t="shared" si="69"/>
        <v/>
      </c>
      <c r="AB83" s="104" t="str">
        <f t="shared" si="69"/>
        <v/>
      </c>
      <c r="AC83" s="104" t="str">
        <f t="shared" si="69"/>
        <v/>
      </c>
      <c r="AD83" s="104" t="str">
        <f t="shared" si="69"/>
        <v/>
      </c>
      <c r="AE83" s="104" t="str">
        <f t="shared" si="69"/>
        <v/>
      </c>
      <c r="AF83" s="104" t="str">
        <f t="shared" si="69"/>
        <v/>
      </c>
      <c r="AG83" s="104" t="str">
        <f t="shared" si="69"/>
        <v/>
      </c>
      <c r="AH83" s="104" t="str">
        <f t="shared" si="69"/>
        <v/>
      </c>
      <c r="AI83" s="104" t="str">
        <f t="shared" si="69"/>
        <v/>
      </c>
      <c r="AJ83" s="104" t="str">
        <f t="shared" si="69"/>
        <v/>
      </c>
      <c r="AK83" s="104" t="str">
        <f t="shared" si="69"/>
        <v/>
      </c>
      <c r="AL83" s="104" t="str">
        <f t="shared" si="69"/>
        <v/>
      </c>
      <c r="AM83" s="104" t="str">
        <f t="shared" si="69"/>
        <v/>
      </c>
      <c r="AN83" s="104" t="str">
        <f t="shared" si="69"/>
        <v/>
      </c>
      <c r="AO83" s="104" t="str">
        <f t="shared" si="69"/>
        <v/>
      </c>
      <c r="AP83" s="104" t="str">
        <f t="shared" si="69"/>
        <v/>
      </c>
      <c r="AQ83" s="104"/>
      <c r="AR83" s="104"/>
      <c r="AS83" s="104"/>
      <c r="AT83" s="104" t="str">
        <f t="shared" si="58"/>
        <v>2連マッチング継手　φ3/8"</v>
      </c>
      <c r="AU83" s="104" t="str">
        <f t="shared" si="59"/>
        <v>SY50M-120-1A-N11</v>
      </c>
      <c r="AV83" s="104" t="str">
        <f t="shared" si="60"/>
        <v/>
      </c>
      <c r="AW83" s="104"/>
      <c r="AX83" s="104"/>
      <c r="AY83" s="104"/>
      <c r="AZ83" s="104"/>
      <c r="BA83" s="104"/>
      <c r="BB83" s="104"/>
      <c r="BC83" s="104"/>
      <c r="BD83" s="104"/>
      <c r="BE83" s="104"/>
      <c r="BF83" s="104"/>
      <c r="BG83" s="104"/>
      <c r="BH83" s="104"/>
      <c r="BI83" s="104"/>
      <c r="BJ83" s="104"/>
      <c r="BK83" s="104"/>
      <c r="BL83" s="104"/>
      <c r="BM83" s="104"/>
      <c r="BN83" s="104"/>
      <c r="BO83" s="104"/>
      <c r="BP83" s="104"/>
      <c r="BQ83" s="104"/>
      <c r="BR83" s="104"/>
      <c r="BS83" s="104"/>
    </row>
    <row r="84" spans="6:71" ht="12.75" customHeight="1" x14ac:dyDescent="0.15">
      <c r="F84" s="104"/>
      <c r="G84" s="104"/>
      <c r="H84" s="232"/>
      <c r="I84" s="104"/>
      <c r="J84" s="459">
        <v>58</v>
      </c>
      <c r="K84" s="104" t="s">
        <v>9</v>
      </c>
      <c r="L84" s="104" t="str">
        <f>仕様書作成!CJ87</f>
        <v>SY50M-M1-P</v>
      </c>
      <c r="M84" s="104" t="str">
        <f>仕様書作成!CM87</f>
        <v/>
      </c>
      <c r="N84" s="104" t="str">
        <f t="shared" si="55"/>
        <v/>
      </c>
      <c r="O84" s="104"/>
      <c r="P84" s="104"/>
      <c r="Q84" s="104"/>
      <c r="R84" s="104"/>
      <c r="S84" s="104"/>
      <c r="T84" s="104" t="str">
        <f t="shared" ref="T84:T92" si="70">IF(COUNTIF(T$199,$L84)=1,"O","")</f>
        <v/>
      </c>
      <c r="U84" s="104" t="str">
        <f t="shared" ref="U84:AS92" si="71">IF(COUNTIF(U$199,$L84)=1,"O","")</f>
        <v/>
      </c>
      <c r="V84" s="104" t="str">
        <f t="shared" si="71"/>
        <v/>
      </c>
      <c r="W84" s="104" t="str">
        <f t="shared" si="71"/>
        <v/>
      </c>
      <c r="X84" s="104" t="str">
        <f t="shared" si="71"/>
        <v/>
      </c>
      <c r="Y84" s="104" t="str">
        <f t="shared" si="71"/>
        <v/>
      </c>
      <c r="Z84" s="104" t="str">
        <f t="shared" si="71"/>
        <v/>
      </c>
      <c r="AA84" s="104" t="str">
        <f t="shared" si="71"/>
        <v/>
      </c>
      <c r="AB84" s="104" t="str">
        <f t="shared" si="71"/>
        <v/>
      </c>
      <c r="AC84" s="104" t="str">
        <f t="shared" si="71"/>
        <v/>
      </c>
      <c r="AD84" s="104" t="str">
        <f t="shared" si="71"/>
        <v/>
      </c>
      <c r="AE84" s="104" t="str">
        <f t="shared" si="71"/>
        <v/>
      </c>
      <c r="AF84" s="104" t="str">
        <f t="shared" si="71"/>
        <v/>
      </c>
      <c r="AG84" s="104" t="str">
        <f t="shared" si="71"/>
        <v/>
      </c>
      <c r="AH84" s="104" t="str">
        <f t="shared" si="71"/>
        <v/>
      </c>
      <c r="AI84" s="104" t="str">
        <f t="shared" si="71"/>
        <v/>
      </c>
      <c r="AJ84" s="104" t="str">
        <f t="shared" si="71"/>
        <v/>
      </c>
      <c r="AK84" s="104" t="str">
        <f t="shared" si="71"/>
        <v/>
      </c>
      <c r="AL84" s="104" t="str">
        <f t="shared" si="71"/>
        <v/>
      </c>
      <c r="AM84" s="104" t="str">
        <f t="shared" si="71"/>
        <v/>
      </c>
      <c r="AN84" s="104" t="str">
        <f t="shared" si="71"/>
        <v/>
      </c>
      <c r="AO84" s="104" t="str">
        <f t="shared" si="71"/>
        <v/>
      </c>
      <c r="AP84" s="104" t="str">
        <f t="shared" si="71"/>
        <v/>
      </c>
      <c r="AQ84" s="104" t="str">
        <f t="shared" si="71"/>
        <v/>
      </c>
      <c r="AR84" s="104" t="str">
        <f t="shared" si="71"/>
        <v/>
      </c>
      <c r="AS84" s="104" t="str">
        <f t="shared" si="71"/>
        <v/>
      </c>
      <c r="AT84" s="104" t="str">
        <f t="shared" si="58"/>
        <v>スペーサ形減圧弁 Pポート減圧(ゲージなし)</v>
      </c>
      <c r="AU84" s="104" t="str">
        <f t="shared" si="59"/>
        <v>SY50M-M1-P</v>
      </c>
      <c r="AV84" s="104" t="str">
        <f t="shared" si="60"/>
        <v/>
      </c>
      <c r="AW84" s="104"/>
      <c r="AX84" s="104"/>
      <c r="AY84" s="104"/>
      <c r="AZ84" s="104"/>
      <c r="BA84" s="104"/>
      <c r="BB84" s="104"/>
      <c r="BC84" s="104"/>
      <c r="BD84" s="104"/>
      <c r="BE84" s="104"/>
      <c r="BF84" s="104"/>
      <c r="BG84" s="104"/>
      <c r="BH84" s="104"/>
      <c r="BI84" s="104"/>
      <c r="BJ84" s="104"/>
      <c r="BK84" s="104"/>
      <c r="BL84" s="104"/>
      <c r="BM84" s="104"/>
      <c r="BN84" s="104"/>
      <c r="BO84" s="104"/>
      <c r="BP84" s="104"/>
      <c r="BQ84" s="104"/>
      <c r="BR84" s="104"/>
      <c r="BS84" s="104"/>
    </row>
    <row r="85" spans="6:71" ht="12.75" customHeight="1" x14ac:dyDescent="0.15">
      <c r="F85" s="104"/>
      <c r="G85" s="104"/>
      <c r="H85" s="232"/>
      <c r="I85" s="104"/>
      <c r="J85" s="459">
        <v>59</v>
      </c>
      <c r="K85" s="104" t="s">
        <v>10</v>
      </c>
      <c r="L85" s="104" t="str">
        <f>仕様書作成!CJ88</f>
        <v>SY50M-M1-A1</v>
      </c>
      <c r="M85" s="104" t="str">
        <f>仕様書作成!CM88</f>
        <v/>
      </c>
      <c r="N85" s="104" t="str">
        <f t="shared" si="55"/>
        <v/>
      </c>
      <c r="O85" s="104"/>
      <c r="P85" s="104"/>
      <c r="Q85" s="104"/>
      <c r="R85" s="104"/>
      <c r="S85" s="104"/>
      <c r="T85" s="104" t="str">
        <f>IF(COUNTIF(T$199,$L85)=1,"O","")</f>
        <v/>
      </c>
      <c r="U85" s="104" t="str">
        <f t="shared" ref="U85:AI85" si="72">IF(COUNTIF(U$199,$L85)=1,"O","")</f>
        <v/>
      </c>
      <c r="V85" s="104" t="str">
        <f t="shared" si="72"/>
        <v/>
      </c>
      <c r="W85" s="104" t="str">
        <f t="shared" si="72"/>
        <v/>
      </c>
      <c r="X85" s="104" t="str">
        <f t="shared" si="72"/>
        <v/>
      </c>
      <c r="Y85" s="104" t="str">
        <f t="shared" si="72"/>
        <v/>
      </c>
      <c r="Z85" s="104" t="str">
        <f t="shared" si="72"/>
        <v/>
      </c>
      <c r="AA85" s="104" t="str">
        <f t="shared" si="72"/>
        <v/>
      </c>
      <c r="AB85" s="104" t="str">
        <f t="shared" si="72"/>
        <v/>
      </c>
      <c r="AC85" s="104" t="str">
        <f t="shared" si="72"/>
        <v/>
      </c>
      <c r="AD85" s="104" t="str">
        <f t="shared" si="72"/>
        <v/>
      </c>
      <c r="AE85" s="104" t="str">
        <f t="shared" si="72"/>
        <v/>
      </c>
      <c r="AF85" s="104" t="str">
        <f t="shared" si="72"/>
        <v/>
      </c>
      <c r="AG85" s="104" t="str">
        <f t="shared" si="72"/>
        <v/>
      </c>
      <c r="AH85" s="104" t="str">
        <f t="shared" si="72"/>
        <v/>
      </c>
      <c r="AI85" s="104" t="str">
        <f t="shared" si="72"/>
        <v/>
      </c>
      <c r="AJ85" s="104" t="str">
        <f t="shared" si="71"/>
        <v/>
      </c>
      <c r="AK85" s="104" t="str">
        <f t="shared" si="71"/>
        <v/>
      </c>
      <c r="AL85" s="104" t="str">
        <f t="shared" si="71"/>
        <v/>
      </c>
      <c r="AM85" s="104" t="str">
        <f t="shared" si="71"/>
        <v/>
      </c>
      <c r="AN85" s="104" t="str">
        <f t="shared" si="71"/>
        <v/>
      </c>
      <c r="AO85" s="104" t="str">
        <f t="shared" si="71"/>
        <v/>
      </c>
      <c r="AP85" s="104" t="str">
        <f t="shared" si="71"/>
        <v/>
      </c>
      <c r="AQ85" s="104" t="str">
        <f t="shared" si="71"/>
        <v/>
      </c>
      <c r="AR85" s="104" t="str">
        <f t="shared" si="71"/>
        <v/>
      </c>
      <c r="AS85" s="104" t="str">
        <f t="shared" si="71"/>
        <v/>
      </c>
      <c r="AT85" s="104" t="str">
        <f t="shared" si="58"/>
        <v>スペーサ形減圧弁 Aポート減圧(ゲージなし)</v>
      </c>
      <c r="AU85" s="104" t="str">
        <f t="shared" si="59"/>
        <v>SY50M-M1-A1</v>
      </c>
      <c r="AV85" s="104" t="str">
        <f t="shared" si="60"/>
        <v/>
      </c>
      <c r="AW85" s="104"/>
      <c r="AX85" s="104"/>
      <c r="AY85" s="104"/>
      <c r="AZ85" s="104"/>
      <c r="BA85" s="104"/>
      <c r="BB85" s="104"/>
      <c r="BC85" s="104"/>
      <c r="BD85" s="104"/>
      <c r="BE85" s="104"/>
      <c r="BF85" s="104"/>
      <c r="BG85" s="104"/>
      <c r="BH85" s="104"/>
      <c r="BI85" s="104"/>
      <c r="BJ85" s="104"/>
      <c r="BK85" s="104"/>
      <c r="BL85" s="104"/>
      <c r="BM85" s="104"/>
      <c r="BN85" s="104"/>
      <c r="BO85" s="104"/>
      <c r="BP85" s="104"/>
      <c r="BQ85" s="104"/>
      <c r="BR85" s="104"/>
      <c r="BS85" s="104"/>
    </row>
    <row r="86" spans="6:71" ht="12.75" customHeight="1" x14ac:dyDescent="0.15">
      <c r="F86" s="104"/>
      <c r="G86" s="104"/>
      <c r="H86" s="232"/>
      <c r="I86" s="104"/>
      <c r="J86" s="459">
        <v>60</v>
      </c>
      <c r="K86" s="104" t="s">
        <v>11</v>
      </c>
      <c r="L86" s="104" t="str">
        <f>仕様書作成!CJ89</f>
        <v>SY50M-M1-B1</v>
      </c>
      <c r="M86" s="104" t="str">
        <f>仕様書作成!CM89</f>
        <v/>
      </c>
      <c r="N86" s="104" t="str">
        <f t="shared" si="55"/>
        <v/>
      </c>
      <c r="O86" s="104"/>
      <c r="P86" s="104"/>
      <c r="Q86" s="104"/>
      <c r="R86" s="104"/>
      <c r="S86" s="104"/>
      <c r="T86" s="104" t="str">
        <f t="shared" si="70"/>
        <v/>
      </c>
      <c r="U86" s="104" t="str">
        <f t="shared" si="71"/>
        <v/>
      </c>
      <c r="V86" s="104" t="str">
        <f t="shared" si="71"/>
        <v/>
      </c>
      <c r="W86" s="104" t="str">
        <f t="shared" si="71"/>
        <v/>
      </c>
      <c r="X86" s="104" t="str">
        <f t="shared" si="71"/>
        <v/>
      </c>
      <c r="Y86" s="104" t="str">
        <f t="shared" si="71"/>
        <v/>
      </c>
      <c r="Z86" s="104" t="str">
        <f t="shared" si="71"/>
        <v/>
      </c>
      <c r="AA86" s="104" t="str">
        <f t="shared" si="71"/>
        <v/>
      </c>
      <c r="AB86" s="104" t="str">
        <f t="shared" si="71"/>
        <v/>
      </c>
      <c r="AC86" s="104" t="str">
        <f t="shared" si="71"/>
        <v/>
      </c>
      <c r="AD86" s="104" t="str">
        <f t="shared" si="71"/>
        <v/>
      </c>
      <c r="AE86" s="104" t="str">
        <f t="shared" si="71"/>
        <v/>
      </c>
      <c r="AF86" s="104" t="str">
        <f t="shared" si="71"/>
        <v/>
      </c>
      <c r="AG86" s="104" t="str">
        <f t="shared" si="71"/>
        <v/>
      </c>
      <c r="AH86" s="104" t="str">
        <f t="shared" si="71"/>
        <v/>
      </c>
      <c r="AI86" s="104" t="str">
        <f t="shared" si="71"/>
        <v/>
      </c>
      <c r="AJ86" s="104" t="str">
        <f t="shared" si="71"/>
        <v/>
      </c>
      <c r="AK86" s="104" t="str">
        <f t="shared" si="71"/>
        <v/>
      </c>
      <c r="AL86" s="104" t="str">
        <f t="shared" si="71"/>
        <v/>
      </c>
      <c r="AM86" s="104" t="str">
        <f t="shared" si="71"/>
        <v/>
      </c>
      <c r="AN86" s="104" t="str">
        <f t="shared" si="71"/>
        <v/>
      </c>
      <c r="AO86" s="104" t="str">
        <f t="shared" si="71"/>
        <v/>
      </c>
      <c r="AP86" s="104" t="str">
        <f t="shared" si="71"/>
        <v/>
      </c>
      <c r="AQ86" s="104" t="str">
        <f t="shared" si="71"/>
        <v/>
      </c>
      <c r="AR86" s="104" t="str">
        <f t="shared" si="71"/>
        <v/>
      </c>
      <c r="AS86" s="104" t="str">
        <f t="shared" si="71"/>
        <v/>
      </c>
      <c r="AT86" s="104" t="str">
        <f t="shared" si="58"/>
        <v>スペーサ形減圧弁 Bポート減圧(ゲージなし)</v>
      </c>
      <c r="AU86" s="104" t="str">
        <f t="shared" si="59"/>
        <v>SY50M-M1-B1</v>
      </c>
      <c r="AV86" s="104" t="str">
        <f t="shared" si="60"/>
        <v/>
      </c>
      <c r="AW86" s="104"/>
      <c r="AX86" s="104"/>
      <c r="AY86" s="104"/>
      <c r="AZ86" s="104"/>
      <c r="BA86" s="104"/>
      <c r="BB86" s="104"/>
      <c r="BC86" s="104"/>
      <c r="BD86" s="104"/>
      <c r="BE86" s="104"/>
      <c r="BF86" s="104"/>
      <c r="BG86" s="104"/>
      <c r="BH86" s="104"/>
      <c r="BI86" s="104"/>
      <c r="BJ86" s="104"/>
      <c r="BK86" s="104"/>
      <c r="BL86" s="104"/>
      <c r="BM86" s="104"/>
      <c r="BN86" s="104"/>
      <c r="BO86" s="104"/>
      <c r="BP86" s="104"/>
      <c r="BQ86" s="104"/>
      <c r="BR86" s="104"/>
      <c r="BS86" s="104"/>
    </row>
    <row r="87" spans="6:71" ht="12.75" customHeight="1" x14ac:dyDescent="0.15">
      <c r="F87" s="104"/>
      <c r="G87" s="104"/>
      <c r="H87" s="232"/>
      <c r="I87" s="104"/>
      <c r="J87" s="459">
        <v>61</v>
      </c>
      <c r="K87" s="104" t="s">
        <v>12</v>
      </c>
      <c r="L87" s="104" t="str">
        <f>仕様書作成!CJ90</f>
        <v>SY50M-00-P</v>
      </c>
      <c r="M87" s="104" t="str">
        <f>仕様書作成!CM90</f>
        <v/>
      </c>
      <c r="N87" s="104" t="str">
        <f t="shared" si="55"/>
        <v/>
      </c>
      <c r="O87" s="104"/>
      <c r="P87" s="104"/>
      <c r="Q87" s="104"/>
      <c r="R87" s="104"/>
      <c r="S87" s="104"/>
      <c r="T87" s="104" t="str">
        <f t="shared" si="70"/>
        <v/>
      </c>
      <c r="U87" s="104" t="str">
        <f t="shared" si="71"/>
        <v/>
      </c>
      <c r="V87" s="104" t="str">
        <f t="shared" si="71"/>
        <v/>
      </c>
      <c r="W87" s="104" t="str">
        <f t="shared" si="71"/>
        <v/>
      </c>
      <c r="X87" s="104" t="str">
        <f t="shared" si="71"/>
        <v/>
      </c>
      <c r="Y87" s="104" t="str">
        <f t="shared" si="71"/>
        <v/>
      </c>
      <c r="Z87" s="104" t="str">
        <f t="shared" si="71"/>
        <v/>
      </c>
      <c r="AA87" s="104" t="str">
        <f t="shared" si="71"/>
        <v/>
      </c>
      <c r="AB87" s="104" t="str">
        <f t="shared" si="71"/>
        <v/>
      </c>
      <c r="AC87" s="104" t="str">
        <f t="shared" si="71"/>
        <v/>
      </c>
      <c r="AD87" s="104" t="str">
        <f t="shared" si="71"/>
        <v/>
      </c>
      <c r="AE87" s="104" t="str">
        <f t="shared" si="71"/>
        <v/>
      </c>
      <c r="AF87" s="104" t="str">
        <f t="shared" si="71"/>
        <v/>
      </c>
      <c r="AG87" s="104" t="str">
        <f t="shared" si="71"/>
        <v/>
      </c>
      <c r="AH87" s="104" t="str">
        <f t="shared" si="71"/>
        <v/>
      </c>
      <c r="AI87" s="104" t="str">
        <f t="shared" si="71"/>
        <v/>
      </c>
      <c r="AJ87" s="104" t="str">
        <f t="shared" si="71"/>
        <v/>
      </c>
      <c r="AK87" s="104" t="str">
        <f t="shared" si="71"/>
        <v/>
      </c>
      <c r="AL87" s="104" t="str">
        <f t="shared" si="71"/>
        <v/>
      </c>
      <c r="AM87" s="104" t="str">
        <f t="shared" si="71"/>
        <v/>
      </c>
      <c r="AN87" s="104" t="str">
        <f t="shared" si="71"/>
        <v/>
      </c>
      <c r="AO87" s="104" t="str">
        <f t="shared" si="71"/>
        <v/>
      </c>
      <c r="AP87" s="104" t="str">
        <f t="shared" si="71"/>
        <v/>
      </c>
      <c r="AQ87" s="104" t="str">
        <f t="shared" si="71"/>
        <v/>
      </c>
      <c r="AR87" s="104" t="str">
        <f t="shared" si="71"/>
        <v/>
      </c>
      <c r="AS87" s="104" t="str">
        <f t="shared" si="71"/>
        <v/>
      </c>
      <c r="AT87" s="104" t="str">
        <f t="shared" si="58"/>
        <v>スペーサ形減圧弁 Pポート減圧(MPaゲージ付)</v>
      </c>
      <c r="AU87" s="104" t="str">
        <f t="shared" si="59"/>
        <v>SY50M-00-P</v>
      </c>
      <c r="AV87" s="104" t="str">
        <f t="shared" si="60"/>
        <v/>
      </c>
      <c r="AW87" s="104"/>
      <c r="AX87" s="104"/>
      <c r="AY87" s="104"/>
      <c r="AZ87" s="104"/>
      <c r="BA87" s="104"/>
      <c r="BB87" s="104"/>
      <c r="BC87" s="104"/>
      <c r="BD87" s="104"/>
      <c r="BE87" s="104"/>
      <c r="BF87" s="104"/>
      <c r="BG87" s="104"/>
      <c r="BH87" s="104"/>
      <c r="BI87" s="104"/>
      <c r="BJ87" s="104"/>
      <c r="BK87" s="104"/>
      <c r="BL87" s="104"/>
      <c r="BM87" s="104"/>
      <c r="BN87" s="104"/>
      <c r="BO87" s="104"/>
      <c r="BP87" s="104"/>
      <c r="BQ87" s="104"/>
      <c r="BR87" s="104"/>
      <c r="BS87" s="104"/>
    </row>
    <row r="88" spans="6:71" ht="12.75" customHeight="1" x14ac:dyDescent="0.15">
      <c r="F88" s="104"/>
      <c r="G88" s="104"/>
      <c r="H88" s="232"/>
      <c r="I88" s="104"/>
      <c r="J88" s="459">
        <v>62</v>
      </c>
      <c r="K88" s="104" t="s">
        <v>13</v>
      </c>
      <c r="L88" s="104" t="str">
        <f>仕様書作成!CJ91</f>
        <v>SY50M-00-A1</v>
      </c>
      <c r="M88" s="104" t="str">
        <f>仕様書作成!CM91</f>
        <v/>
      </c>
      <c r="N88" s="104" t="str">
        <f t="shared" si="55"/>
        <v/>
      </c>
      <c r="O88" s="104"/>
      <c r="P88" s="104"/>
      <c r="Q88" s="104"/>
      <c r="R88" s="104"/>
      <c r="S88" s="104"/>
      <c r="T88" s="104" t="str">
        <f t="shared" si="70"/>
        <v/>
      </c>
      <c r="U88" s="104" t="str">
        <f t="shared" si="71"/>
        <v/>
      </c>
      <c r="V88" s="104" t="str">
        <f t="shared" si="71"/>
        <v/>
      </c>
      <c r="W88" s="104" t="str">
        <f t="shared" si="71"/>
        <v/>
      </c>
      <c r="X88" s="104" t="str">
        <f t="shared" si="71"/>
        <v/>
      </c>
      <c r="Y88" s="104" t="str">
        <f t="shared" si="71"/>
        <v/>
      </c>
      <c r="Z88" s="104" t="str">
        <f t="shared" si="71"/>
        <v/>
      </c>
      <c r="AA88" s="104" t="str">
        <f t="shared" si="71"/>
        <v/>
      </c>
      <c r="AB88" s="104" t="str">
        <f t="shared" si="71"/>
        <v/>
      </c>
      <c r="AC88" s="104" t="str">
        <f t="shared" si="71"/>
        <v/>
      </c>
      <c r="AD88" s="104" t="str">
        <f t="shared" si="71"/>
        <v/>
      </c>
      <c r="AE88" s="104" t="str">
        <f t="shared" si="71"/>
        <v/>
      </c>
      <c r="AF88" s="104" t="str">
        <f t="shared" si="71"/>
        <v/>
      </c>
      <c r="AG88" s="104" t="str">
        <f t="shared" si="71"/>
        <v/>
      </c>
      <c r="AH88" s="104" t="str">
        <f t="shared" si="71"/>
        <v/>
      </c>
      <c r="AI88" s="104" t="str">
        <f t="shared" si="71"/>
        <v/>
      </c>
      <c r="AJ88" s="104" t="str">
        <f t="shared" si="71"/>
        <v/>
      </c>
      <c r="AK88" s="104" t="str">
        <f t="shared" si="71"/>
        <v/>
      </c>
      <c r="AL88" s="104" t="str">
        <f t="shared" si="71"/>
        <v/>
      </c>
      <c r="AM88" s="104" t="str">
        <f t="shared" si="71"/>
        <v/>
      </c>
      <c r="AN88" s="104" t="str">
        <f t="shared" si="71"/>
        <v/>
      </c>
      <c r="AO88" s="104" t="str">
        <f t="shared" si="71"/>
        <v/>
      </c>
      <c r="AP88" s="104" t="str">
        <f t="shared" si="71"/>
        <v/>
      </c>
      <c r="AQ88" s="104" t="str">
        <f t="shared" si="71"/>
        <v/>
      </c>
      <c r="AR88" s="104" t="str">
        <f t="shared" si="71"/>
        <v/>
      </c>
      <c r="AS88" s="104" t="str">
        <f t="shared" si="71"/>
        <v/>
      </c>
      <c r="AT88" s="104" t="str">
        <f t="shared" si="58"/>
        <v>スペーサ形減圧弁 Aポート減圧(MPaゲージ付)</v>
      </c>
      <c r="AU88" s="104" t="str">
        <f t="shared" si="59"/>
        <v>SY50M-00-A1</v>
      </c>
      <c r="AV88" s="104" t="str">
        <f t="shared" si="60"/>
        <v/>
      </c>
      <c r="AW88" s="104"/>
      <c r="AX88" s="104"/>
      <c r="AY88" s="104"/>
      <c r="AZ88" s="104"/>
      <c r="BA88" s="104"/>
      <c r="BB88" s="104"/>
      <c r="BC88" s="104"/>
      <c r="BD88" s="104"/>
      <c r="BE88" s="104"/>
      <c r="BF88" s="104"/>
      <c r="BG88" s="104"/>
      <c r="BH88" s="104"/>
      <c r="BI88" s="104"/>
      <c r="BJ88" s="104"/>
      <c r="BK88" s="104"/>
      <c r="BL88" s="104"/>
      <c r="BM88" s="104"/>
      <c r="BN88" s="104"/>
      <c r="BO88" s="104"/>
      <c r="BP88" s="104"/>
      <c r="BQ88" s="104"/>
      <c r="BR88" s="104"/>
      <c r="BS88" s="104"/>
    </row>
    <row r="89" spans="6:71" ht="12.75" customHeight="1" x14ac:dyDescent="0.15">
      <c r="F89" s="104"/>
      <c r="G89" s="104"/>
      <c r="H89" s="232"/>
      <c r="I89" s="104"/>
      <c r="J89" s="459">
        <v>63</v>
      </c>
      <c r="K89" s="104" t="s">
        <v>14</v>
      </c>
      <c r="L89" s="104" t="str">
        <f>仕様書作成!CJ92</f>
        <v>SY50M-00-B1</v>
      </c>
      <c r="M89" s="104" t="str">
        <f>仕様書作成!CM92</f>
        <v/>
      </c>
      <c r="N89" s="104" t="str">
        <f t="shared" si="55"/>
        <v/>
      </c>
      <c r="O89" s="104"/>
      <c r="P89" s="104"/>
      <c r="Q89" s="104"/>
      <c r="R89" s="104"/>
      <c r="S89" s="104"/>
      <c r="T89" s="104" t="str">
        <f t="shared" si="70"/>
        <v/>
      </c>
      <c r="U89" s="104" t="str">
        <f t="shared" si="71"/>
        <v/>
      </c>
      <c r="V89" s="104" t="str">
        <f t="shared" si="71"/>
        <v/>
      </c>
      <c r="W89" s="104" t="str">
        <f t="shared" si="71"/>
        <v/>
      </c>
      <c r="X89" s="104" t="str">
        <f t="shared" si="71"/>
        <v/>
      </c>
      <c r="Y89" s="104" t="str">
        <f t="shared" si="71"/>
        <v/>
      </c>
      <c r="Z89" s="104" t="str">
        <f t="shared" si="71"/>
        <v/>
      </c>
      <c r="AA89" s="104" t="str">
        <f t="shared" si="71"/>
        <v/>
      </c>
      <c r="AB89" s="104" t="str">
        <f t="shared" si="71"/>
        <v/>
      </c>
      <c r="AC89" s="104" t="str">
        <f t="shared" si="71"/>
        <v/>
      </c>
      <c r="AD89" s="104" t="str">
        <f t="shared" si="71"/>
        <v/>
      </c>
      <c r="AE89" s="104" t="str">
        <f t="shared" si="71"/>
        <v/>
      </c>
      <c r="AF89" s="104" t="str">
        <f t="shared" si="71"/>
        <v/>
      </c>
      <c r="AG89" s="104" t="str">
        <f t="shared" si="71"/>
        <v/>
      </c>
      <c r="AH89" s="104" t="str">
        <f t="shared" si="71"/>
        <v/>
      </c>
      <c r="AI89" s="104" t="str">
        <f t="shared" si="71"/>
        <v/>
      </c>
      <c r="AJ89" s="104" t="str">
        <f t="shared" si="71"/>
        <v/>
      </c>
      <c r="AK89" s="104" t="str">
        <f t="shared" si="71"/>
        <v/>
      </c>
      <c r="AL89" s="104" t="str">
        <f t="shared" si="71"/>
        <v/>
      </c>
      <c r="AM89" s="104" t="str">
        <f t="shared" si="71"/>
        <v/>
      </c>
      <c r="AN89" s="104" t="str">
        <f t="shared" si="71"/>
        <v/>
      </c>
      <c r="AO89" s="104" t="str">
        <f t="shared" si="71"/>
        <v/>
      </c>
      <c r="AP89" s="104" t="str">
        <f t="shared" si="71"/>
        <v/>
      </c>
      <c r="AQ89" s="104" t="str">
        <f t="shared" si="71"/>
        <v/>
      </c>
      <c r="AR89" s="104" t="str">
        <f t="shared" si="71"/>
        <v/>
      </c>
      <c r="AS89" s="104" t="str">
        <f t="shared" si="71"/>
        <v/>
      </c>
      <c r="AT89" s="104" t="str">
        <f t="shared" si="58"/>
        <v>スペーサ形減圧弁 Bポート減圧(MPaゲージ付)</v>
      </c>
      <c r="AU89" s="104" t="str">
        <f t="shared" si="59"/>
        <v>SY50M-00-B1</v>
      </c>
      <c r="AV89" s="104" t="str">
        <f t="shared" si="60"/>
        <v/>
      </c>
      <c r="AW89" s="104"/>
      <c r="AX89" s="104"/>
      <c r="AY89" s="104"/>
      <c r="AZ89" s="104"/>
      <c r="BA89" s="104"/>
      <c r="BB89" s="104"/>
      <c r="BC89" s="104"/>
      <c r="BD89" s="104"/>
      <c r="BE89" s="104"/>
      <c r="BF89" s="104"/>
      <c r="BG89" s="104"/>
      <c r="BH89" s="104"/>
      <c r="BI89" s="104"/>
      <c r="BJ89" s="104"/>
      <c r="BK89" s="104"/>
      <c r="BL89" s="104"/>
      <c r="BM89" s="104"/>
      <c r="BN89" s="104"/>
      <c r="BO89" s="104"/>
      <c r="BP89" s="104"/>
      <c r="BQ89" s="104"/>
      <c r="BR89" s="104"/>
      <c r="BS89" s="104"/>
    </row>
    <row r="90" spans="6:71" ht="12.75" customHeight="1" x14ac:dyDescent="0.15">
      <c r="F90" s="104"/>
      <c r="G90" s="104"/>
      <c r="H90" s="232"/>
      <c r="I90" s="104"/>
      <c r="J90" s="459">
        <v>64</v>
      </c>
      <c r="K90" s="104" t="s">
        <v>15</v>
      </c>
      <c r="L90" s="104" t="str">
        <f>仕様書作成!CJ93</f>
        <v>SY50M-N0-P</v>
      </c>
      <c r="M90" s="104" t="str">
        <f>仕様書作成!CM93</f>
        <v/>
      </c>
      <c r="N90" s="104" t="str">
        <f t="shared" si="55"/>
        <v/>
      </c>
      <c r="O90" s="104"/>
      <c r="P90" s="104"/>
      <c r="Q90" s="104"/>
      <c r="R90" s="104"/>
      <c r="S90" s="104"/>
      <c r="T90" s="104" t="str">
        <f t="shared" si="70"/>
        <v/>
      </c>
      <c r="U90" s="104" t="str">
        <f t="shared" si="71"/>
        <v/>
      </c>
      <c r="V90" s="104" t="str">
        <f t="shared" si="71"/>
        <v/>
      </c>
      <c r="W90" s="104" t="str">
        <f t="shared" si="71"/>
        <v/>
      </c>
      <c r="X90" s="104" t="str">
        <f t="shared" si="71"/>
        <v/>
      </c>
      <c r="Y90" s="104" t="str">
        <f t="shared" si="71"/>
        <v/>
      </c>
      <c r="Z90" s="104" t="str">
        <f t="shared" si="71"/>
        <v/>
      </c>
      <c r="AA90" s="104" t="str">
        <f t="shared" si="71"/>
        <v/>
      </c>
      <c r="AB90" s="104" t="str">
        <f t="shared" si="71"/>
        <v/>
      </c>
      <c r="AC90" s="104" t="str">
        <f t="shared" si="71"/>
        <v/>
      </c>
      <c r="AD90" s="104" t="str">
        <f t="shared" si="71"/>
        <v/>
      </c>
      <c r="AE90" s="104" t="str">
        <f t="shared" si="71"/>
        <v/>
      </c>
      <c r="AF90" s="104" t="str">
        <f t="shared" si="71"/>
        <v/>
      </c>
      <c r="AG90" s="104" t="str">
        <f t="shared" si="71"/>
        <v/>
      </c>
      <c r="AH90" s="104" t="str">
        <f t="shared" si="71"/>
        <v/>
      </c>
      <c r="AI90" s="104" t="str">
        <f t="shared" si="71"/>
        <v/>
      </c>
      <c r="AJ90" s="104" t="str">
        <f t="shared" si="71"/>
        <v/>
      </c>
      <c r="AK90" s="104" t="str">
        <f t="shared" si="71"/>
        <v/>
      </c>
      <c r="AL90" s="104" t="str">
        <f t="shared" si="71"/>
        <v/>
      </c>
      <c r="AM90" s="104" t="str">
        <f t="shared" si="71"/>
        <v/>
      </c>
      <c r="AN90" s="104" t="str">
        <f t="shared" si="71"/>
        <v/>
      </c>
      <c r="AO90" s="104" t="str">
        <f t="shared" si="71"/>
        <v/>
      </c>
      <c r="AP90" s="104" t="str">
        <f t="shared" si="71"/>
        <v/>
      </c>
      <c r="AQ90" s="104" t="str">
        <f t="shared" si="71"/>
        <v/>
      </c>
      <c r="AR90" s="104" t="str">
        <f t="shared" si="71"/>
        <v/>
      </c>
      <c r="AS90" s="104" t="str">
        <f t="shared" si="71"/>
        <v/>
      </c>
      <c r="AT90" s="104" t="str">
        <f t="shared" si="58"/>
        <v>スペーサ形減圧弁 Pポート減圧(psiゲージ付)</v>
      </c>
      <c r="AU90" s="104" t="str">
        <f t="shared" si="59"/>
        <v>SY50M-N0-P</v>
      </c>
      <c r="AV90" s="104" t="str">
        <f t="shared" si="60"/>
        <v/>
      </c>
      <c r="AW90" s="104"/>
      <c r="AX90" s="104"/>
      <c r="AY90" s="104"/>
      <c r="AZ90" s="104"/>
      <c r="BA90" s="104"/>
      <c r="BB90" s="104"/>
      <c r="BC90" s="104"/>
      <c r="BD90" s="104"/>
      <c r="BE90" s="104"/>
      <c r="BF90" s="104"/>
      <c r="BG90" s="104"/>
      <c r="BH90" s="104"/>
      <c r="BI90" s="104"/>
      <c r="BJ90" s="104"/>
      <c r="BK90" s="104"/>
      <c r="BL90" s="104"/>
      <c r="BM90" s="104"/>
      <c r="BN90" s="104"/>
      <c r="BO90" s="104"/>
      <c r="BP90" s="104"/>
      <c r="BQ90" s="104"/>
      <c r="BR90" s="104"/>
      <c r="BS90" s="104"/>
    </row>
    <row r="91" spans="6:71" ht="12.75" customHeight="1" x14ac:dyDescent="0.15">
      <c r="F91" s="104"/>
      <c r="G91" s="104"/>
      <c r="H91" s="232"/>
      <c r="I91" s="104"/>
      <c r="J91" s="459">
        <v>65</v>
      </c>
      <c r="K91" s="104" t="s">
        <v>16</v>
      </c>
      <c r="L91" s="104" t="str">
        <f>仕様書作成!CJ94</f>
        <v>SY50M-N0-A1</v>
      </c>
      <c r="M91" s="104" t="str">
        <f>仕様書作成!CM94</f>
        <v/>
      </c>
      <c r="N91" s="104" t="str">
        <f t="shared" si="55"/>
        <v/>
      </c>
      <c r="O91" s="104"/>
      <c r="P91" s="104"/>
      <c r="Q91" s="104"/>
      <c r="R91" s="104"/>
      <c r="S91" s="104"/>
      <c r="T91" s="104" t="str">
        <f t="shared" si="70"/>
        <v/>
      </c>
      <c r="U91" s="104" t="str">
        <f t="shared" si="71"/>
        <v/>
      </c>
      <c r="V91" s="104" t="str">
        <f t="shared" si="71"/>
        <v/>
      </c>
      <c r="W91" s="104" t="str">
        <f t="shared" si="71"/>
        <v/>
      </c>
      <c r="X91" s="104" t="str">
        <f t="shared" si="71"/>
        <v/>
      </c>
      <c r="Y91" s="104" t="str">
        <f t="shared" si="71"/>
        <v/>
      </c>
      <c r="Z91" s="104" t="str">
        <f t="shared" si="71"/>
        <v/>
      </c>
      <c r="AA91" s="104" t="str">
        <f t="shared" si="71"/>
        <v/>
      </c>
      <c r="AB91" s="104" t="str">
        <f t="shared" si="71"/>
        <v/>
      </c>
      <c r="AC91" s="104" t="str">
        <f t="shared" si="71"/>
        <v/>
      </c>
      <c r="AD91" s="104" t="str">
        <f t="shared" si="71"/>
        <v/>
      </c>
      <c r="AE91" s="104" t="str">
        <f t="shared" si="71"/>
        <v/>
      </c>
      <c r="AF91" s="104" t="str">
        <f t="shared" si="71"/>
        <v/>
      </c>
      <c r="AG91" s="104" t="str">
        <f t="shared" si="71"/>
        <v/>
      </c>
      <c r="AH91" s="104" t="str">
        <f t="shared" si="71"/>
        <v/>
      </c>
      <c r="AI91" s="104" t="str">
        <f t="shared" si="71"/>
        <v/>
      </c>
      <c r="AJ91" s="104" t="str">
        <f t="shared" si="71"/>
        <v/>
      </c>
      <c r="AK91" s="104" t="str">
        <f t="shared" si="71"/>
        <v/>
      </c>
      <c r="AL91" s="104" t="str">
        <f t="shared" si="71"/>
        <v/>
      </c>
      <c r="AM91" s="104" t="str">
        <f t="shared" si="71"/>
        <v/>
      </c>
      <c r="AN91" s="104" t="str">
        <f t="shared" si="71"/>
        <v/>
      </c>
      <c r="AO91" s="104" t="str">
        <f t="shared" si="71"/>
        <v/>
      </c>
      <c r="AP91" s="104" t="str">
        <f t="shared" si="71"/>
        <v/>
      </c>
      <c r="AQ91" s="104" t="str">
        <f t="shared" si="71"/>
        <v/>
      </c>
      <c r="AR91" s="104" t="str">
        <f t="shared" si="71"/>
        <v/>
      </c>
      <c r="AS91" s="104" t="str">
        <f t="shared" si="71"/>
        <v/>
      </c>
      <c r="AT91" s="104" t="str">
        <f t="shared" si="58"/>
        <v>スペーサ形減圧弁 Aポート減圧(psiゲージ付)</v>
      </c>
      <c r="AU91" s="104" t="str">
        <f t="shared" si="59"/>
        <v>SY50M-N0-A1</v>
      </c>
      <c r="AV91" s="104" t="str">
        <f t="shared" si="60"/>
        <v/>
      </c>
      <c r="AW91" s="104"/>
      <c r="AX91" s="104"/>
      <c r="AY91" s="104"/>
      <c r="AZ91" s="104"/>
      <c r="BA91" s="104"/>
      <c r="BB91" s="104"/>
      <c r="BC91" s="104"/>
      <c r="BD91" s="104"/>
      <c r="BE91" s="104"/>
      <c r="BF91" s="104"/>
      <c r="BG91" s="104"/>
      <c r="BH91" s="104"/>
      <c r="BI91" s="104"/>
      <c r="BJ91" s="104"/>
      <c r="BK91" s="104"/>
      <c r="BL91" s="104"/>
      <c r="BM91" s="104"/>
      <c r="BN91" s="104"/>
      <c r="BO91" s="104"/>
      <c r="BP91" s="104"/>
      <c r="BQ91" s="104"/>
      <c r="BR91" s="104"/>
      <c r="BS91" s="104"/>
    </row>
    <row r="92" spans="6:71" ht="12.75" customHeight="1" x14ac:dyDescent="0.15">
      <c r="F92" s="104"/>
      <c r="G92" s="104"/>
      <c r="H92" s="232"/>
      <c r="I92" s="104"/>
      <c r="J92" s="459">
        <v>66</v>
      </c>
      <c r="K92" s="104" t="s">
        <v>17</v>
      </c>
      <c r="L92" s="104" t="str">
        <f>仕様書作成!CJ95</f>
        <v>SY50M-N0-B1</v>
      </c>
      <c r="M92" s="104" t="str">
        <f>仕様書作成!CM95</f>
        <v/>
      </c>
      <c r="N92" s="104" t="str">
        <f t="shared" si="55"/>
        <v/>
      </c>
      <c r="O92" s="104"/>
      <c r="P92" s="104"/>
      <c r="Q92" s="104"/>
      <c r="R92" s="104"/>
      <c r="S92" s="104"/>
      <c r="T92" s="104" t="str">
        <f t="shared" si="70"/>
        <v/>
      </c>
      <c r="U92" s="104" t="str">
        <f t="shared" si="71"/>
        <v/>
      </c>
      <c r="V92" s="104" t="str">
        <f t="shared" si="71"/>
        <v/>
      </c>
      <c r="W92" s="104" t="str">
        <f t="shared" si="71"/>
        <v/>
      </c>
      <c r="X92" s="104" t="str">
        <f t="shared" si="71"/>
        <v/>
      </c>
      <c r="Y92" s="104" t="str">
        <f t="shared" si="71"/>
        <v/>
      </c>
      <c r="Z92" s="104" t="str">
        <f t="shared" si="71"/>
        <v/>
      </c>
      <c r="AA92" s="104" t="str">
        <f t="shared" si="71"/>
        <v/>
      </c>
      <c r="AB92" s="104" t="str">
        <f t="shared" si="71"/>
        <v/>
      </c>
      <c r="AC92" s="104" t="str">
        <f t="shared" si="71"/>
        <v/>
      </c>
      <c r="AD92" s="104" t="str">
        <f t="shared" si="71"/>
        <v/>
      </c>
      <c r="AE92" s="104" t="str">
        <f t="shared" si="71"/>
        <v/>
      </c>
      <c r="AF92" s="104" t="str">
        <f t="shared" si="71"/>
        <v/>
      </c>
      <c r="AG92" s="104" t="str">
        <f t="shared" si="71"/>
        <v/>
      </c>
      <c r="AH92" s="104" t="str">
        <f t="shared" si="71"/>
        <v/>
      </c>
      <c r="AI92" s="104" t="str">
        <f t="shared" si="71"/>
        <v/>
      </c>
      <c r="AJ92" s="104" t="str">
        <f t="shared" si="71"/>
        <v/>
      </c>
      <c r="AK92" s="104" t="str">
        <f t="shared" si="71"/>
        <v/>
      </c>
      <c r="AL92" s="104" t="str">
        <f t="shared" si="71"/>
        <v/>
      </c>
      <c r="AM92" s="104" t="str">
        <f t="shared" si="71"/>
        <v/>
      </c>
      <c r="AN92" s="104" t="str">
        <f t="shared" si="71"/>
        <v/>
      </c>
      <c r="AO92" s="104" t="str">
        <f t="shared" si="71"/>
        <v/>
      </c>
      <c r="AP92" s="104" t="str">
        <f t="shared" si="71"/>
        <v/>
      </c>
      <c r="AQ92" s="104" t="str">
        <f t="shared" si="71"/>
        <v/>
      </c>
      <c r="AR92" s="104" t="str">
        <f t="shared" si="71"/>
        <v/>
      </c>
      <c r="AS92" s="104" t="str">
        <f t="shared" si="71"/>
        <v/>
      </c>
      <c r="AT92" s="104" t="str">
        <f t="shared" si="58"/>
        <v>スペーサ形減圧弁 Bポート減圧(psiゲージ付)</v>
      </c>
      <c r="AU92" s="104" t="str">
        <f t="shared" si="59"/>
        <v>SY50M-N0-B1</v>
      </c>
      <c r="AV92" s="104" t="str">
        <f t="shared" si="60"/>
        <v/>
      </c>
      <c r="AW92" s="104"/>
      <c r="AX92" s="104"/>
      <c r="AY92" s="104"/>
      <c r="AZ92" s="104"/>
      <c r="BA92" s="104"/>
      <c r="BB92" s="104"/>
      <c r="BC92" s="104"/>
      <c r="BD92" s="104"/>
      <c r="BE92" s="104"/>
      <c r="BF92" s="104"/>
      <c r="BG92" s="104"/>
      <c r="BH92" s="104"/>
      <c r="BI92" s="104"/>
      <c r="BJ92" s="104"/>
      <c r="BK92" s="104"/>
      <c r="BL92" s="104"/>
      <c r="BM92" s="104"/>
      <c r="BN92" s="104"/>
      <c r="BO92" s="104"/>
      <c r="BP92" s="104"/>
      <c r="BQ92" s="104"/>
      <c r="BR92" s="104"/>
      <c r="BS92" s="104"/>
    </row>
    <row r="93" spans="6:71" ht="12.75" customHeight="1" x14ac:dyDescent="0.15">
      <c r="F93" s="104"/>
      <c r="G93" s="104"/>
      <c r="H93" s="232"/>
      <c r="I93" s="104"/>
      <c r="J93" s="459">
        <v>67</v>
      </c>
      <c r="K93" s="232" t="s">
        <v>31</v>
      </c>
      <c r="L93" s="104" t="str">
        <f>仕様書作成!CN96</f>
        <v>KQ2P-04</v>
      </c>
      <c r="M93" s="104" t="str">
        <f>仕様書作成!CM96</f>
        <v/>
      </c>
      <c r="N93" s="104" t="str">
        <f t="shared" si="55"/>
        <v/>
      </c>
      <c r="O93" s="104"/>
      <c r="P93" s="104"/>
      <c r="Q93" s="104"/>
      <c r="R93" s="104" t="str">
        <f>IF(仕様書作成!CO96="","",仕様書作成!CO96&amp;",")</f>
        <v/>
      </c>
      <c r="S93" s="104" t="str">
        <f>仕様書作成!CP96</f>
        <v/>
      </c>
      <c r="T93" s="104" t="str">
        <f>仕様書作成!CQ96</f>
        <v/>
      </c>
      <c r="U93" s="104" t="str">
        <f>仕様書作成!CR96</f>
        <v/>
      </c>
      <c r="V93" s="104" t="str">
        <f>仕様書作成!CS96</f>
        <v/>
      </c>
      <c r="W93" s="104" t="str">
        <f>仕様書作成!CT96</f>
        <v/>
      </c>
      <c r="X93" s="104" t="str">
        <f>仕様書作成!CU96</f>
        <v/>
      </c>
      <c r="Y93" s="104" t="str">
        <f>仕様書作成!CV96</f>
        <v/>
      </c>
      <c r="Z93" s="104" t="str">
        <f>仕様書作成!CW96</f>
        <v/>
      </c>
      <c r="AA93" s="104" t="str">
        <f>仕様書作成!CX96</f>
        <v/>
      </c>
      <c r="AB93" s="104" t="str">
        <f>仕様書作成!CY96</f>
        <v/>
      </c>
      <c r="AC93" s="104" t="str">
        <f>仕様書作成!CZ96</f>
        <v/>
      </c>
      <c r="AD93" s="104" t="str">
        <f>仕様書作成!DA96</f>
        <v/>
      </c>
      <c r="AE93" s="104" t="str">
        <f>仕様書作成!DB96</f>
        <v/>
      </c>
      <c r="AF93" s="104" t="str">
        <f>仕様書作成!DC96</f>
        <v/>
      </c>
      <c r="AG93" s="104" t="str">
        <f>仕様書作成!DD96</f>
        <v/>
      </c>
      <c r="AH93" s="104" t="str">
        <f>仕様書作成!DE96</f>
        <v/>
      </c>
      <c r="AI93" s="104" t="str">
        <f>仕様書作成!DF96</f>
        <v/>
      </c>
      <c r="AJ93" s="104" t="str">
        <f>仕様書作成!DG96</f>
        <v/>
      </c>
      <c r="AK93" s="104" t="str">
        <f>仕様書作成!DH96</f>
        <v/>
      </c>
      <c r="AL93" s="104" t="str">
        <f>仕様書作成!DI96</f>
        <v/>
      </c>
      <c r="AM93" s="104" t="str">
        <f>仕様書作成!DJ96</f>
        <v/>
      </c>
      <c r="AN93" s="104" t="str">
        <f>仕様書作成!DK96</f>
        <v/>
      </c>
      <c r="AO93" s="104" t="str">
        <f>仕様書作成!DL96</f>
        <v/>
      </c>
      <c r="AP93" s="104" t="str">
        <f>仕様書作成!DM96</f>
        <v/>
      </c>
      <c r="AQ93" s="104" t="str">
        <f>仕様書作成!DN96</f>
        <v/>
      </c>
      <c r="AR93" s="104" t="str">
        <f>IF(仕様書作成!DP96="","",仕様書作成!DP96&amp;",")</f>
        <v/>
      </c>
      <c r="AS93" s="104" t="str">
        <f>仕様書作成!DQ96</f>
        <v/>
      </c>
      <c r="AT93" s="104" t="str">
        <f t="shared" si="58"/>
        <v>A</v>
      </c>
      <c r="AU93" s="104" t="str">
        <f t="shared" si="59"/>
        <v>KQ2P-04</v>
      </c>
      <c r="AV93" s="104" t="str">
        <f t="shared" si="60"/>
        <v/>
      </c>
      <c r="AW93" s="104"/>
      <c r="AX93" s="104"/>
      <c r="AY93" s="104"/>
      <c r="AZ93" s="104"/>
      <c r="BA93" s="104"/>
      <c r="BB93" s="104"/>
      <c r="BC93" s="104"/>
      <c r="BD93" s="104"/>
      <c r="BE93" s="104"/>
      <c r="BF93" s="104"/>
      <c r="BG93" s="104"/>
      <c r="BH93" s="104"/>
      <c r="BI93" s="104"/>
      <c r="BJ93" s="104"/>
      <c r="BK93" s="104"/>
      <c r="BL93" s="104"/>
      <c r="BM93" s="104"/>
      <c r="BN93" s="104"/>
      <c r="BO93" s="104"/>
      <c r="BP93" s="104"/>
      <c r="BQ93" s="104"/>
      <c r="BR93" s="104"/>
      <c r="BS93" s="104"/>
    </row>
    <row r="94" spans="6:71" ht="12.75" customHeight="1" x14ac:dyDescent="0.15">
      <c r="F94" s="104"/>
      <c r="G94" s="104"/>
      <c r="H94" s="232"/>
      <c r="I94" s="104"/>
      <c r="J94" s="459">
        <v>68</v>
      </c>
      <c r="K94" s="232" t="s">
        <v>601</v>
      </c>
      <c r="L94" s="104" t="str">
        <f>仕様書作成!CN97</f>
        <v>KQ2P-03</v>
      </c>
      <c r="M94" s="104" t="str">
        <f>仕様書作成!CM97</f>
        <v/>
      </c>
      <c r="N94" s="104" t="str">
        <f t="shared" si="55"/>
        <v/>
      </c>
      <c r="O94" s="104"/>
      <c r="P94" s="104"/>
      <c r="Q94" s="104"/>
      <c r="R94" s="104" t="str">
        <f>IF(仕様書作成!CO97="","",仕様書作成!CO97&amp;",")</f>
        <v/>
      </c>
      <c r="S94" s="104" t="str">
        <f>仕様書作成!CP97</f>
        <v/>
      </c>
      <c r="T94" s="104" t="str">
        <f>仕様書作成!CQ97</f>
        <v/>
      </c>
      <c r="U94" s="104" t="str">
        <f>仕様書作成!CR97</f>
        <v/>
      </c>
      <c r="V94" s="104" t="str">
        <f>仕様書作成!CS97</f>
        <v/>
      </c>
      <c r="W94" s="104" t="str">
        <f>仕様書作成!CT97</f>
        <v/>
      </c>
      <c r="X94" s="104" t="str">
        <f>仕様書作成!CU97</f>
        <v/>
      </c>
      <c r="Y94" s="104" t="str">
        <f>仕様書作成!CV97</f>
        <v/>
      </c>
      <c r="Z94" s="104" t="str">
        <f>仕様書作成!CW97</f>
        <v/>
      </c>
      <c r="AA94" s="104" t="str">
        <f>仕様書作成!CX97</f>
        <v/>
      </c>
      <c r="AB94" s="104" t="str">
        <f>仕様書作成!CY97</f>
        <v/>
      </c>
      <c r="AC94" s="104" t="str">
        <f>仕様書作成!CZ97</f>
        <v/>
      </c>
      <c r="AD94" s="104" t="str">
        <f>仕様書作成!DA97</f>
        <v/>
      </c>
      <c r="AE94" s="104" t="str">
        <f>仕様書作成!DB97</f>
        <v/>
      </c>
      <c r="AF94" s="104" t="str">
        <f>仕様書作成!DC97</f>
        <v/>
      </c>
      <c r="AG94" s="104" t="str">
        <f>仕様書作成!DD97</f>
        <v/>
      </c>
      <c r="AH94" s="104" t="str">
        <f>仕様書作成!DE97</f>
        <v/>
      </c>
      <c r="AI94" s="104" t="str">
        <f>仕様書作成!DF97</f>
        <v/>
      </c>
      <c r="AJ94" s="104" t="str">
        <f>仕様書作成!DG97</f>
        <v/>
      </c>
      <c r="AK94" s="104" t="str">
        <f>仕様書作成!DH97</f>
        <v/>
      </c>
      <c r="AL94" s="104" t="str">
        <f>仕様書作成!DI97</f>
        <v/>
      </c>
      <c r="AM94" s="104" t="str">
        <f>仕様書作成!DJ97</f>
        <v/>
      </c>
      <c r="AN94" s="104" t="str">
        <f>仕様書作成!DK97</f>
        <v/>
      </c>
      <c r="AO94" s="104" t="str">
        <f>仕様書作成!DL97</f>
        <v/>
      </c>
      <c r="AP94" s="104" t="str">
        <f>仕様書作成!DM97</f>
        <v/>
      </c>
      <c r="AQ94" s="104" t="str">
        <f>仕様書作成!DN97</f>
        <v/>
      </c>
      <c r="AR94" s="104" t="str">
        <f>IF(仕様書作成!DP97="","",仕様書作成!DP97&amp;",")</f>
        <v/>
      </c>
      <c r="AS94" s="104" t="str">
        <f>仕様書作成!DQ97</f>
        <v/>
      </c>
      <c r="AT94" s="104" t="str">
        <f t="shared" si="58"/>
        <v>B</v>
      </c>
      <c r="AU94" s="104" t="str">
        <f t="shared" si="59"/>
        <v>KQ2P-03</v>
      </c>
      <c r="AV94" s="104" t="str">
        <f t="shared" si="60"/>
        <v/>
      </c>
      <c r="AW94" s="104"/>
      <c r="AX94" s="104"/>
      <c r="AY94" s="104"/>
      <c r="AZ94" s="104"/>
      <c r="BA94" s="104"/>
      <c r="BB94" s="104"/>
      <c r="BC94" s="104"/>
      <c r="BD94" s="104"/>
      <c r="BE94" s="104"/>
      <c r="BF94" s="104"/>
      <c r="BG94" s="104"/>
      <c r="BH94" s="104"/>
      <c r="BI94" s="104"/>
      <c r="BJ94" s="104"/>
      <c r="BK94" s="104"/>
      <c r="BL94" s="104"/>
      <c r="BM94" s="104"/>
      <c r="BN94" s="104"/>
      <c r="BO94" s="104"/>
      <c r="BP94" s="104"/>
      <c r="BQ94" s="104"/>
      <c r="BR94" s="104"/>
      <c r="BS94" s="104"/>
    </row>
    <row r="95" spans="6:71" ht="12.75" customHeight="1" x14ac:dyDescent="0.15">
      <c r="F95" s="104"/>
      <c r="G95" s="104"/>
      <c r="H95" s="232"/>
      <c r="I95" s="104"/>
      <c r="J95" s="459">
        <v>69</v>
      </c>
      <c r="K95" s="232" t="s">
        <v>602</v>
      </c>
      <c r="L95" s="104" t="str">
        <f>仕様書作成!CN98</f>
        <v>KQ2P-06</v>
      </c>
      <c r="M95" s="104" t="str">
        <f>仕様書作成!CM98</f>
        <v/>
      </c>
      <c r="N95" s="104" t="str">
        <f t="shared" si="55"/>
        <v/>
      </c>
      <c r="O95" s="104"/>
      <c r="P95" s="104"/>
      <c r="Q95" s="104"/>
      <c r="R95" s="104" t="str">
        <f>IF(仕様書作成!CO98="","",仕様書作成!CO98&amp;",")</f>
        <v/>
      </c>
      <c r="S95" s="104" t="str">
        <f>仕様書作成!CP98</f>
        <v/>
      </c>
      <c r="T95" s="104" t="str">
        <f>仕様書作成!CQ98</f>
        <v/>
      </c>
      <c r="U95" s="104" t="str">
        <f>仕様書作成!CR98</f>
        <v/>
      </c>
      <c r="V95" s="104" t="str">
        <f>仕様書作成!CS98</f>
        <v/>
      </c>
      <c r="W95" s="104" t="str">
        <f>仕様書作成!CT98</f>
        <v/>
      </c>
      <c r="X95" s="104" t="str">
        <f>仕様書作成!CU98</f>
        <v/>
      </c>
      <c r="Y95" s="104" t="str">
        <f>仕様書作成!CV98</f>
        <v/>
      </c>
      <c r="Z95" s="104" t="str">
        <f>仕様書作成!CW98</f>
        <v/>
      </c>
      <c r="AA95" s="104" t="str">
        <f>仕様書作成!CX98</f>
        <v/>
      </c>
      <c r="AB95" s="104" t="str">
        <f>仕様書作成!CY98</f>
        <v/>
      </c>
      <c r="AC95" s="104" t="str">
        <f>仕様書作成!CZ98</f>
        <v/>
      </c>
      <c r="AD95" s="104" t="str">
        <f>仕様書作成!DA98</f>
        <v/>
      </c>
      <c r="AE95" s="104" t="str">
        <f>仕様書作成!DB98</f>
        <v/>
      </c>
      <c r="AF95" s="104" t="str">
        <f>仕様書作成!DC98</f>
        <v/>
      </c>
      <c r="AG95" s="104" t="str">
        <f>仕様書作成!DD98</f>
        <v/>
      </c>
      <c r="AH95" s="104" t="str">
        <f>仕様書作成!DE98</f>
        <v/>
      </c>
      <c r="AI95" s="104" t="str">
        <f>仕様書作成!DF98</f>
        <v/>
      </c>
      <c r="AJ95" s="104" t="str">
        <f>仕様書作成!DG98</f>
        <v/>
      </c>
      <c r="AK95" s="104" t="str">
        <f>仕様書作成!DH98</f>
        <v/>
      </c>
      <c r="AL95" s="104" t="str">
        <f>仕様書作成!DI98</f>
        <v/>
      </c>
      <c r="AM95" s="104" t="str">
        <f>仕様書作成!DJ98</f>
        <v/>
      </c>
      <c r="AN95" s="104" t="str">
        <f>仕様書作成!DK98</f>
        <v/>
      </c>
      <c r="AO95" s="104" t="str">
        <f>仕様書作成!DL98</f>
        <v/>
      </c>
      <c r="AP95" s="104" t="str">
        <f>仕様書作成!DM98</f>
        <v/>
      </c>
      <c r="AQ95" s="104" t="str">
        <f>仕様書作成!DN98</f>
        <v/>
      </c>
      <c r="AR95" s="104" t="str">
        <f>IF(仕様書作成!DP98="","",仕様書作成!DP98&amp;",")</f>
        <v/>
      </c>
      <c r="AS95" s="104" t="str">
        <f>仕様書作成!DQ98</f>
        <v/>
      </c>
      <c r="AT95" s="104" t="str">
        <f t="shared" si="58"/>
        <v>D</v>
      </c>
      <c r="AU95" s="104" t="str">
        <f t="shared" si="59"/>
        <v>KQ2P-06</v>
      </c>
      <c r="AV95" s="104" t="str">
        <f t="shared" si="60"/>
        <v/>
      </c>
      <c r="AW95" s="104"/>
      <c r="AX95" s="104"/>
      <c r="AY95" s="104"/>
      <c r="AZ95" s="104"/>
      <c r="BA95" s="104"/>
      <c r="BB95" s="104"/>
      <c r="BC95" s="104"/>
      <c r="BD95" s="104"/>
      <c r="BE95" s="104"/>
      <c r="BF95" s="104"/>
      <c r="BG95" s="104"/>
      <c r="BH95" s="104"/>
      <c r="BI95" s="104"/>
      <c r="BJ95" s="104"/>
      <c r="BK95" s="104"/>
      <c r="BL95" s="104"/>
      <c r="BM95" s="104"/>
      <c r="BN95" s="104"/>
      <c r="BO95" s="104"/>
      <c r="BP95" s="104"/>
      <c r="BQ95" s="104"/>
      <c r="BR95" s="104"/>
      <c r="BS95" s="104"/>
    </row>
    <row r="96" spans="6:71" ht="12.75" customHeight="1" x14ac:dyDescent="0.15">
      <c r="F96" s="104"/>
      <c r="G96" s="104"/>
      <c r="H96" s="232"/>
      <c r="I96" s="104"/>
      <c r="J96" s="459">
        <v>70</v>
      </c>
      <c r="K96" s="232" t="s">
        <v>603</v>
      </c>
      <c r="L96" s="104" t="str">
        <f>仕様書作成!CN99</f>
        <v>KQ2P-07</v>
      </c>
      <c r="M96" s="104" t="str">
        <f>仕様書作成!CM99</f>
        <v/>
      </c>
      <c r="N96" s="104" t="str">
        <f t="shared" si="55"/>
        <v/>
      </c>
      <c r="O96" s="104"/>
      <c r="P96" s="104"/>
      <c r="Q96" s="104"/>
      <c r="R96" s="104" t="str">
        <f>IF(仕様書作成!CO99="","",仕様書作成!CO99&amp;",")</f>
        <v/>
      </c>
      <c r="S96" s="104" t="str">
        <f>仕様書作成!CP99</f>
        <v/>
      </c>
      <c r="T96" s="104" t="str">
        <f>仕様書作成!CQ99</f>
        <v/>
      </c>
      <c r="U96" s="104" t="str">
        <f>仕様書作成!CR99</f>
        <v/>
      </c>
      <c r="V96" s="104" t="str">
        <f>仕様書作成!CS99</f>
        <v/>
      </c>
      <c r="W96" s="104" t="str">
        <f>仕様書作成!CT99</f>
        <v/>
      </c>
      <c r="X96" s="104" t="str">
        <f>仕様書作成!CU99</f>
        <v/>
      </c>
      <c r="Y96" s="104" t="str">
        <f>仕様書作成!CV99</f>
        <v/>
      </c>
      <c r="Z96" s="104" t="str">
        <f>仕様書作成!CW99</f>
        <v/>
      </c>
      <c r="AA96" s="104" t="str">
        <f>仕様書作成!CX99</f>
        <v/>
      </c>
      <c r="AB96" s="104" t="str">
        <f>仕様書作成!CY99</f>
        <v/>
      </c>
      <c r="AC96" s="104" t="str">
        <f>仕様書作成!CZ99</f>
        <v/>
      </c>
      <c r="AD96" s="104" t="str">
        <f>仕様書作成!DA99</f>
        <v/>
      </c>
      <c r="AE96" s="104" t="str">
        <f>仕様書作成!DB99</f>
        <v/>
      </c>
      <c r="AF96" s="104" t="str">
        <f>仕様書作成!DC99</f>
        <v/>
      </c>
      <c r="AG96" s="104" t="str">
        <f>仕様書作成!DD99</f>
        <v/>
      </c>
      <c r="AH96" s="104" t="str">
        <f>仕様書作成!DE99</f>
        <v/>
      </c>
      <c r="AI96" s="104" t="str">
        <f>仕様書作成!DF99</f>
        <v/>
      </c>
      <c r="AJ96" s="104" t="str">
        <f>仕様書作成!DG99</f>
        <v/>
      </c>
      <c r="AK96" s="104" t="str">
        <f>仕様書作成!DH99</f>
        <v/>
      </c>
      <c r="AL96" s="104" t="str">
        <f>仕様書作成!DI99</f>
        <v/>
      </c>
      <c r="AM96" s="104" t="str">
        <f>仕様書作成!DJ99</f>
        <v/>
      </c>
      <c r="AN96" s="104" t="str">
        <f>仕様書作成!DK99</f>
        <v/>
      </c>
      <c r="AO96" s="104" t="str">
        <f>仕様書作成!DL99</f>
        <v/>
      </c>
      <c r="AP96" s="104" t="str">
        <f>仕様書作成!DM99</f>
        <v/>
      </c>
      <c r="AQ96" s="104" t="str">
        <f>仕様書作成!DN99</f>
        <v/>
      </c>
      <c r="AR96" s="104" t="str">
        <f>IF(仕様書作成!DP99="","",仕様書作成!DP99&amp;",")</f>
        <v/>
      </c>
      <c r="AS96" s="104" t="str">
        <f>仕様書作成!DQ99</f>
        <v/>
      </c>
      <c r="AT96" s="104" t="str">
        <f t="shared" ref="AT96:AT112" si="73">K96</f>
        <v>E</v>
      </c>
      <c r="AU96" s="104" t="str">
        <f t="shared" ref="AU96:AU112" si="74">L96</f>
        <v>KQ2P-07</v>
      </c>
      <c r="AV96" s="104" t="str">
        <f t="shared" ref="AV96:AV112" si="75">M96</f>
        <v/>
      </c>
      <c r="AW96" s="104"/>
      <c r="AX96" s="104"/>
      <c r="AY96" s="104"/>
      <c r="AZ96" s="104"/>
      <c r="BA96" s="104"/>
      <c r="BB96" s="104"/>
      <c r="BC96" s="104"/>
      <c r="BD96" s="104"/>
      <c r="BE96" s="104"/>
      <c r="BF96" s="104"/>
      <c r="BG96" s="104"/>
      <c r="BH96" s="104"/>
      <c r="BI96" s="104"/>
      <c r="BJ96" s="104"/>
      <c r="BK96" s="104"/>
      <c r="BL96" s="104"/>
      <c r="BM96" s="104"/>
      <c r="BN96" s="104"/>
      <c r="BO96" s="104"/>
      <c r="BP96" s="104"/>
      <c r="BQ96" s="104"/>
      <c r="BR96" s="104"/>
      <c r="BS96" s="104"/>
    </row>
    <row r="97" spans="6:71" ht="12.75" customHeight="1" x14ac:dyDescent="0.15">
      <c r="F97" s="104"/>
      <c r="G97" s="104"/>
      <c r="H97" s="232"/>
      <c r="I97" s="104"/>
      <c r="J97" s="459">
        <v>71</v>
      </c>
      <c r="K97" s="232" t="s">
        <v>604</v>
      </c>
      <c r="L97" s="104" t="str">
        <f>仕様書作成!CN100</f>
        <v>KQ2P-08</v>
      </c>
      <c r="M97" s="104" t="str">
        <f>仕様書作成!CM100</f>
        <v/>
      </c>
      <c r="N97" s="104" t="str">
        <f t="shared" si="55"/>
        <v/>
      </c>
      <c r="O97" s="104"/>
      <c r="P97" s="104"/>
      <c r="Q97" s="104"/>
      <c r="R97" s="104" t="str">
        <f>IF(仕様書作成!CO100="","",仕様書作成!CO100&amp;",")</f>
        <v/>
      </c>
      <c r="S97" s="104" t="str">
        <f>仕様書作成!CP100</f>
        <v/>
      </c>
      <c r="T97" s="104" t="str">
        <f>仕様書作成!CQ100</f>
        <v/>
      </c>
      <c r="U97" s="104" t="str">
        <f>仕様書作成!CR100</f>
        <v/>
      </c>
      <c r="V97" s="104" t="str">
        <f>仕様書作成!CS100</f>
        <v/>
      </c>
      <c r="W97" s="104" t="str">
        <f>仕様書作成!CT100</f>
        <v/>
      </c>
      <c r="X97" s="104" t="str">
        <f>仕様書作成!CU100</f>
        <v/>
      </c>
      <c r="Y97" s="104" t="str">
        <f>仕様書作成!CV100</f>
        <v/>
      </c>
      <c r="Z97" s="104" t="str">
        <f>仕様書作成!CW100</f>
        <v/>
      </c>
      <c r="AA97" s="104" t="str">
        <f>仕様書作成!CX100</f>
        <v/>
      </c>
      <c r="AB97" s="104" t="str">
        <f>仕様書作成!CY100</f>
        <v/>
      </c>
      <c r="AC97" s="104" t="str">
        <f>仕様書作成!CZ100</f>
        <v/>
      </c>
      <c r="AD97" s="104" t="str">
        <f>仕様書作成!DA100</f>
        <v/>
      </c>
      <c r="AE97" s="104" t="str">
        <f>仕様書作成!DB100</f>
        <v/>
      </c>
      <c r="AF97" s="104" t="str">
        <f>仕様書作成!DC100</f>
        <v/>
      </c>
      <c r="AG97" s="104" t="str">
        <f>仕様書作成!DD100</f>
        <v/>
      </c>
      <c r="AH97" s="104" t="str">
        <f>仕様書作成!DE100</f>
        <v/>
      </c>
      <c r="AI97" s="104" t="str">
        <f>仕様書作成!DF100</f>
        <v/>
      </c>
      <c r="AJ97" s="104" t="str">
        <f>仕様書作成!DG100</f>
        <v/>
      </c>
      <c r="AK97" s="104" t="str">
        <f>仕様書作成!DH100</f>
        <v/>
      </c>
      <c r="AL97" s="104" t="str">
        <f>仕様書作成!DI100</f>
        <v/>
      </c>
      <c r="AM97" s="104" t="str">
        <f>仕様書作成!DJ100</f>
        <v/>
      </c>
      <c r="AN97" s="104" t="str">
        <f>仕様書作成!DK100</f>
        <v/>
      </c>
      <c r="AO97" s="104" t="str">
        <f>仕様書作成!DL100</f>
        <v/>
      </c>
      <c r="AP97" s="104" t="str">
        <f>仕様書作成!DM100</f>
        <v/>
      </c>
      <c r="AQ97" s="104" t="str">
        <f>仕様書作成!DN100</f>
        <v/>
      </c>
      <c r="AR97" s="104" t="str">
        <f>IF(仕様書作成!DP100="","",仕様書作成!DP100&amp;",")</f>
        <v/>
      </c>
      <c r="AS97" s="104" t="str">
        <f>仕様書作成!DQ100</f>
        <v/>
      </c>
      <c r="AT97" s="104" t="str">
        <f t="shared" si="73"/>
        <v>F</v>
      </c>
      <c r="AU97" s="104" t="str">
        <f t="shared" si="74"/>
        <v>KQ2P-08</v>
      </c>
      <c r="AV97" s="104" t="str">
        <f t="shared" si="75"/>
        <v/>
      </c>
      <c r="AW97" s="104"/>
      <c r="AX97" s="104"/>
      <c r="AY97" s="104"/>
      <c r="AZ97" s="104"/>
      <c r="BA97" s="104"/>
      <c r="BB97" s="104"/>
      <c r="BC97" s="104"/>
      <c r="BD97" s="104"/>
      <c r="BE97" s="104"/>
      <c r="BF97" s="104"/>
      <c r="BG97" s="104"/>
      <c r="BH97" s="104"/>
      <c r="BI97" s="104"/>
      <c r="BJ97" s="104"/>
      <c r="BK97" s="104"/>
      <c r="BL97" s="104"/>
      <c r="BM97" s="104"/>
      <c r="BN97" s="104"/>
      <c r="BO97" s="104"/>
      <c r="BP97" s="104"/>
      <c r="BQ97" s="104"/>
      <c r="BR97" s="104"/>
      <c r="BS97" s="104"/>
    </row>
    <row r="98" spans="6:71" ht="12.75" customHeight="1" x14ac:dyDescent="0.15">
      <c r="F98" s="104"/>
      <c r="G98" s="104"/>
      <c r="H98" s="232"/>
      <c r="I98" s="104"/>
      <c r="J98" s="459">
        <v>72</v>
      </c>
      <c r="K98" s="232" t="s">
        <v>605</v>
      </c>
      <c r="L98" s="104" t="str">
        <f>仕様書作成!CN101</f>
        <v>KQ2P-09</v>
      </c>
      <c r="M98" s="104" t="str">
        <f>仕様書作成!CM101</f>
        <v/>
      </c>
      <c r="N98" s="104" t="str">
        <f t="shared" si="55"/>
        <v/>
      </c>
      <c r="O98" s="104"/>
      <c r="P98" s="104"/>
      <c r="Q98" s="104"/>
      <c r="R98" s="104" t="str">
        <f>IF(仕様書作成!CO101="","",仕様書作成!CO101&amp;",")</f>
        <v/>
      </c>
      <c r="S98" s="104" t="str">
        <f>仕様書作成!CP101</f>
        <v/>
      </c>
      <c r="T98" s="104" t="str">
        <f>仕様書作成!CQ101</f>
        <v/>
      </c>
      <c r="U98" s="104" t="str">
        <f>仕様書作成!CR101</f>
        <v/>
      </c>
      <c r="V98" s="104" t="str">
        <f>仕様書作成!CS101</f>
        <v/>
      </c>
      <c r="W98" s="104" t="str">
        <f>仕様書作成!CT101</f>
        <v/>
      </c>
      <c r="X98" s="104" t="str">
        <f>仕様書作成!CU101</f>
        <v/>
      </c>
      <c r="Y98" s="104" t="str">
        <f>仕様書作成!CV101</f>
        <v/>
      </c>
      <c r="Z98" s="104" t="str">
        <f>仕様書作成!CW101</f>
        <v/>
      </c>
      <c r="AA98" s="104" t="str">
        <f>仕様書作成!CX101</f>
        <v/>
      </c>
      <c r="AB98" s="104" t="str">
        <f>仕様書作成!CY101</f>
        <v/>
      </c>
      <c r="AC98" s="104" t="str">
        <f>仕様書作成!CZ101</f>
        <v/>
      </c>
      <c r="AD98" s="104" t="str">
        <f>仕様書作成!DA101</f>
        <v/>
      </c>
      <c r="AE98" s="104" t="str">
        <f>仕様書作成!DB101</f>
        <v/>
      </c>
      <c r="AF98" s="104" t="str">
        <f>仕様書作成!DC101</f>
        <v/>
      </c>
      <c r="AG98" s="104" t="str">
        <f>仕様書作成!DD101</f>
        <v/>
      </c>
      <c r="AH98" s="104" t="str">
        <f>仕様書作成!DE101</f>
        <v/>
      </c>
      <c r="AI98" s="104" t="str">
        <f>仕様書作成!DF101</f>
        <v/>
      </c>
      <c r="AJ98" s="104" t="str">
        <f>仕様書作成!DG101</f>
        <v/>
      </c>
      <c r="AK98" s="104" t="str">
        <f>仕様書作成!DH101</f>
        <v/>
      </c>
      <c r="AL98" s="104" t="str">
        <f>仕様書作成!DI101</f>
        <v/>
      </c>
      <c r="AM98" s="104" t="str">
        <f>仕様書作成!DJ101</f>
        <v/>
      </c>
      <c r="AN98" s="104" t="str">
        <f>仕様書作成!DK101</f>
        <v/>
      </c>
      <c r="AO98" s="104" t="str">
        <f>仕様書作成!DL101</f>
        <v/>
      </c>
      <c r="AP98" s="104" t="str">
        <f>仕様書作成!DM101</f>
        <v/>
      </c>
      <c r="AQ98" s="104" t="str">
        <f>仕様書作成!DN101</f>
        <v/>
      </c>
      <c r="AR98" s="104" t="str">
        <f>IF(仕様書作成!DP101="","",仕様書作成!DP101&amp;",")</f>
        <v/>
      </c>
      <c r="AS98" s="104" t="str">
        <f>仕様書作成!DQ101</f>
        <v/>
      </c>
      <c r="AT98" s="104" t="str">
        <f t="shared" si="73"/>
        <v>G</v>
      </c>
      <c r="AU98" s="104" t="str">
        <f t="shared" si="74"/>
        <v>KQ2P-09</v>
      </c>
      <c r="AV98" s="104" t="str">
        <f t="shared" si="75"/>
        <v/>
      </c>
      <c r="AW98" s="104"/>
      <c r="AX98" s="104"/>
      <c r="AY98" s="104"/>
      <c r="AZ98" s="104"/>
      <c r="BA98" s="104"/>
      <c r="BB98" s="104"/>
      <c r="BC98" s="104"/>
      <c r="BD98" s="104"/>
      <c r="BE98" s="104"/>
      <c r="BF98" s="104"/>
      <c r="BG98" s="104"/>
      <c r="BH98" s="104"/>
      <c r="BI98" s="104"/>
      <c r="BJ98" s="104"/>
      <c r="BK98" s="104"/>
      <c r="BL98" s="104"/>
      <c r="BM98" s="104"/>
      <c r="BN98" s="104"/>
      <c r="BO98" s="104"/>
      <c r="BP98" s="104"/>
      <c r="BQ98" s="104"/>
      <c r="BR98" s="104"/>
      <c r="BS98" s="104"/>
    </row>
    <row r="99" spans="6:71" ht="12.75" customHeight="1" x14ac:dyDescent="0.15">
      <c r="F99" s="104"/>
      <c r="G99" s="104"/>
      <c r="H99" s="104"/>
      <c r="I99" s="104"/>
      <c r="J99" s="459">
        <v>73</v>
      </c>
      <c r="K99" s="232" t="s">
        <v>606</v>
      </c>
      <c r="L99" s="104" t="str">
        <f>仕様書作成!CN102</f>
        <v>KQ2H04-01AS</v>
      </c>
      <c r="M99" s="104" t="str">
        <f>仕様書作成!CM102</f>
        <v/>
      </c>
      <c r="N99" s="104" t="str">
        <f t="shared" si="55"/>
        <v/>
      </c>
      <c r="O99" s="104"/>
      <c r="P99" s="104"/>
      <c r="Q99" s="104"/>
      <c r="R99" s="104" t="str">
        <f>IF(仕様書作成!CO102="","",仕様書作成!CO102&amp;",")</f>
        <v/>
      </c>
      <c r="S99" s="104" t="str">
        <f>仕様書作成!CP102</f>
        <v/>
      </c>
      <c r="T99" s="104" t="str">
        <f>仕様書作成!CQ102</f>
        <v/>
      </c>
      <c r="U99" s="104" t="str">
        <f>仕様書作成!CR102</f>
        <v/>
      </c>
      <c r="V99" s="104" t="str">
        <f>仕様書作成!CS102</f>
        <v/>
      </c>
      <c r="W99" s="104" t="str">
        <f>仕様書作成!CT102</f>
        <v/>
      </c>
      <c r="X99" s="104" t="str">
        <f>仕様書作成!CU102</f>
        <v/>
      </c>
      <c r="Y99" s="104" t="str">
        <f>仕様書作成!CV102</f>
        <v/>
      </c>
      <c r="Z99" s="104" t="str">
        <f>仕様書作成!CW102</f>
        <v/>
      </c>
      <c r="AA99" s="104" t="str">
        <f>仕様書作成!CX102</f>
        <v/>
      </c>
      <c r="AB99" s="104" t="str">
        <f>仕様書作成!CY102</f>
        <v/>
      </c>
      <c r="AC99" s="104" t="str">
        <f>仕様書作成!CZ102</f>
        <v/>
      </c>
      <c r="AD99" s="104" t="str">
        <f>仕様書作成!DA102</f>
        <v/>
      </c>
      <c r="AE99" s="104" t="str">
        <f>仕様書作成!DB102</f>
        <v/>
      </c>
      <c r="AF99" s="104" t="str">
        <f>仕様書作成!DC102</f>
        <v/>
      </c>
      <c r="AG99" s="104" t="str">
        <f>仕様書作成!DD102</f>
        <v/>
      </c>
      <c r="AH99" s="104" t="str">
        <f>仕様書作成!DE102</f>
        <v/>
      </c>
      <c r="AI99" s="104" t="str">
        <f>仕様書作成!DF102</f>
        <v/>
      </c>
      <c r="AJ99" s="104" t="str">
        <f>仕様書作成!DG102</f>
        <v/>
      </c>
      <c r="AK99" s="104" t="str">
        <f>仕様書作成!DH102</f>
        <v/>
      </c>
      <c r="AL99" s="104" t="str">
        <f>仕様書作成!DI102</f>
        <v/>
      </c>
      <c r="AM99" s="104" t="str">
        <f>仕様書作成!DJ102</f>
        <v/>
      </c>
      <c r="AN99" s="104" t="str">
        <f>仕様書作成!DK102</f>
        <v/>
      </c>
      <c r="AO99" s="104" t="str">
        <f>仕様書作成!DL102</f>
        <v/>
      </c>
      <c r="AP99" s="104" t="str">
        <f>仕様書作成!DM102</f>
        <v/>
      </c>
      <c r="AQ99" s="104" t="str">
        <f>仕様書作成!DN102</f>
        <v/>
      </c>
      <c r="AR99" s="104" t="str">
        <f>IF(仕様書作成!DP102="","",仕様書作成!DP102&amp;",")</f>
        <v/>
      </c>
      <c r="AS99" s="104" t="str">
        <f>仕様書作成!DQ102</f>
        <v/>
      </c>
      <c r="AT99" s="104" t="str">
        <f t="shared" si="73"/>
        <v>H</v>
      </c>
      <c r="AU99" s="104" t="str">
        <f t="shared" si="74"/>
        <v>KQ2H04-01AS</v>
      </c>
      <c r="AV99" s="104" t="str">
        <f t="shared" si="75"/>
        <v/>
      </c>
      <c r="AW99" s="104"/>
      <c r="AX99" s="104"/>
      <c r="AY99" s="104"/>
      <c r="AZ99" s="104"/>
      <c r="BA99" s="104"/>
      <c r="BB99" s="104"/>
      <c r="BC99" s="104"/>
      <c r="BD99" s="104"/>
      <c r="BE99" s="104"/>
      <c r="BF99" s="104"/>
      <c r="BG99" s="104"/>
      <c r="BH99" s="104"/>
      <c r="BI99" s="104"/>
      <c r="BJ99" s="104"/>
      <c r="BK99" s="104"/>
      <c r="BL99" s="104"/>
      <c r="BM99" s="104"/>
      <c r="BN99" s="104"/>
      <c r="BO99" s="104"/>
      <c r="BP99" s="104"/>
      <c r="BQ99" s="104"/>
      <c r="BR99" s="104"/>
      <c r="BS99" s="104"/>
    </row>
    <row r="100" spans="6:71" ht="12.75" customHeight="1" x14ac:dyDescent="0.15">
      <c r="F100" s="104"/>
      <c r="G100" s="104"/>
      <c r="H100" s="104"/>
      <c r="I100" s="104"/>
      <c r="J100" s="459">
        <v>74</v>
      </c>
      <c r="K100" s="232" t="s">
        <v>607</v>
      </c>
      <c r="L100" s="104" t="str">
        <f>仕様書作成!CN103</f>
        <v>KQ2H06-01AS</v>
      </c>
      <c r="M100" s="104" t="str">
        <f>仕様書作成!CM103</f>
        <v/>
      </c>
      <c r="N100" s="104" t="str">
        <f t="shared" si="55"/>
        <v/>
      </c>
      <c r="O100" s="104"/>
      <c r="P100" s="104"/>
      <c r="Q100" s="104"/>
      <c r="R100" s="104" t="str">
        <f>IF(仕様書作成!CO103="","",仕様書作成!CO103&amp;",")</f>
        <v/>
      </c>
      <c r="S100" s="104" t="str">
        <f>仕様書作成!CP103</f>
        <v/>
      </c>
      <c r="T100" s="104" t="str">
        <f>仕様書作成!CQ103</f>
        <v/>
      </c>
      <c r="U100" s="104" t="str">
        <f>仕様書作成!CR103</f>
        <v/>
      </c>
      <c r="V100" s="104" t="str">
        <f>仕様書作成!CS103</f>
        <v/>
      </c>
      <c r="W100" s="104" t="str">
        <f>仕様書作成!CT103</f>
        <v/>
      </c>
      <c r="X100" s="104" t="str">
        <f>仕様書作成!CU103</f>
        <v/>
      </c>
      <c r="Y100" s="104" t="str">
        <f>仕様書作成!CV103</f>
        <v/>
      </c>
      <c r="Z100" s="104" t="str">
        <f>仕様書作成!CW103</f>
        <v/>
      </c>
      <c r="AA100" s="104" t="str">
        <f>仕様書作成!CX103</f>
        <v/>
      </c>
      <c r="AB100" s="104" t="str">
        <f>仕様書作成!CY103</f>
        <v/>
      </c>
      <c r="AC100" s="104" t="str">
        <f>仕様書作成!CZ103</f>
        <v/>
      </c>
      <c r="AD100" s="104" t="str">
        <f>仕様書作成!DA103</f>
        <v/>
      </c>
      <c r="AE100" s="104" t="str">
        <f>仕様書作成!DB103</f>
        <v/>
      </c>
      <c r="AF100" s="104" t="str">
        <f>仕様書作成!DC103</f>
        <v/>
      </c>
      <c r="AG100" s="104" t="str">
        <f>仕様書作成!DD103</f>
        <v/>
      </c>
      <c r="AH100" s="104" t="str">
        <f>仕様書作成!DE103</f>
        <v/>
      </c>
      <c r="AI100" s="104" t="str">
        <f>仕様書作成!DF103</f>
        <v/>
      </c>
      <c r="AJ100" s="104" t="str">
        <f>仕様書作成!DG103</f>
        <v/>
      </c>
      <c r="AK100" s="104" t="str">
        <f>仕様書作成!DH103</f>
        <v/>
      </c>
      <c r="AL100" s="104" t="str">
        <f>仕様書作成!DI103</f>
        <v/>
      </c>
      <c r="AM100" s="104" t="str">
        <f>仕様書作成!DJ103</f>
        <v/>
      </c>
      <c r="AN100" s="104" t="str">
        <f>仕様書作成!DK103</f>
        <v/>
      </c>
      <c r="AO100" s="104" t="str">
        <f>仕様書作成!DL103</f>
        <v/>
      </c>
      <c r="AP100" s="104" t="str">
        <f>仕様書作成!DM103</f>
        <v/>
      </c>
      <c r="AQ100" s="104" t="str">
        <f>仕様書作成!DN103</f>
        <v/>
      </c>
      <c r="AR100" s="104" t="str">
        <f>IF(仕様書作成!DP103="","",仕様書作成!DP103&amp;",")</f>
        <v/>
      </c>
      <c r="AS100" s="104" t="str">
        <f>仕様書作成!DQ103</f>
        <v/>
      </c>
      <c r="AT100" s="104" t="str">
        <f t="shared" si="73"/>
        <v>J</v>
      </c>
      <c r="AU100" s="104" t="str">
        <f t="shared" si="74"/>
        <v>KQ2H06-01AS</v>
      </c>
      <c r="AV100" s="104" t="str">
        <f t="shared" si="75"/>
        <v/>
      </c>
      <c r="AW100" s="104"/>
      <c r="AX100" s="104"/>
      <c r="AY100" s="104"/>
      <c r="AZ100" s="104"/>
      <c r="BA100" s="104"/>
      <c r="BB100" s="104"/>
      <c r="BC100" s="104"/>
      <c r="BD100" s="104"/>
      <c r="BE100" s="104"/>
      <c r="BF100" s="104"/>
      <c r="BG100" s="104"/>
      <c r="BH100" s="104"/>
      <c r="BI100" s="104"/>
      <c r="BJ100" s="104"/>
      <c r="BK100" s="104"/>
      <c r="BL100" s="104"/>
      <c r="BM100" s="104"/>
      <c r="BN100" s="104"/>
      <c r="BO100" s="104"/>
      <c r="BP100" s="104"/>
      <c r="BQ100" s="104"/>
      <c r="BR100" s="104"/>
      <c r="BS100" s="104"/>
    </row>
    <row r="101" spans="6:71" ht="12.75" customHeight="1" x14ac:dyDescent="0.15">
      <c r="F101" s="104"/>
      <c r="G101" s="104"/>
      <c r="H101" s="104"/>
      <c r="I101" s="104"/>
      <c r="J101" s="459">
        <v>75</v>
      </c>
      <c r="K101" s="232" t="s">
        <v>608</v>
      </c>
      <c r="L101" s="104" t="str">
        <f>仕様書作成!CN104</f>
        <v>KQ2S04-01AS</v>
      </c>
      <c r="M101" s="104" t="str">
        <f>仕様書作成!CM104</f>
        <v/>
      </c>
      <c r="N101" s="104" t="str">
        <f t="shared" si="55"/>
        <v/>
      </c>
      <c r="O101" s="104"/>
      <c r="P101" s="104"/>
      <c r="Q101" s="104"/>
      <c r="R101" s="104" t="str">
        <f>IF(仕様書作成!CO104="","",仕様書作成!CO104&amp;",")</f>
        <v/>
      </c>
      <c r="S101" s="104" t="str">
        <f>仕様書作成!CP104</f>
        <v/>
      </c>
      <c r="T101" s="104" t="str">
        <f>仕様書作成!CQ104</f>
        <v/>
      </c>
      <c r="U101" s="104" t="str">
        <f>仕様書作成!CR104</f>
        <v/>
      </c>
      <c r="V101" s="104" t="str">
        <f>仕様書作成!CS104</f>
        <v/>
      </c>
      <c r="W101" s="104" t="str">
        <f>仕様書作成!CT104</f>
        <v/>
      </c>
      <c r="X101" s="104" t="str">
        <f>仕様書作成!CU104</f>
        <v/>
      </c>
      <c r="Y101" s="104" t="str">
        <f>仕様書作成!CV104</f>
        <v/>
      </c>
      <c r="Z101" s="104" t="str">
        <f>仕様書作成!CW104</f>
        <v/>
      </c>
      <c r="AA101" s="104" t="str">
        <f>仕様書作成!CX104</f>
        <v/>
      </c>
      <c r="AB101" s="104" t="str">
        <f>仕様書作成!CY104</f>
        <v/>
      </c>
      <c r="AC101" s="104" t="str">
        <f>仕様書作成!CZ104</f>
        <v/>
      </c>
      <c r="AD101" s="104" t="str">
        <f>仕様書作成!DA104</f>
        <v/>
      </c>
      <c r="AE101" s="104" t="str">
        <f>仕様書作成!DB104</f>
        <v/>
      </c>
      <c r="AF101" s="104" t="str">
        <f>仕様書作成!DC104</f>
        <v/>
      </c>
      <c r="AG101" s="104" t="str">
        <f>仕様書作成!DD104</f>
        <v/>
      </c>
      <c r="AH101" s="104" t="str">
        <f>仕様書作成!DE104</f>
        <v/>
      </c>
      <c r="AI101" s="104" t="str">
        <f>仕様書作成!DF104</f>
        <v/>
      </c>
      <c r="AJ101" s="104" t="str">
        <f>仕様書作成!DG104</f>
        <v/>
      </c>
      <c r="AK101" s="104" t="str">
        <f>仕様書作成!DH104</f>
        <v/>
      </c>
      <c r="AL101" s="104" t="str">
        <f>仕様書作成!DI104</f>
        <v/>
      </c>
      <c r="AM101" s="104" t="str">
        <f>仕様書作成!DJ104</f>
        <v/>
      </c>
      <c r="AN101" s="104" t="str">
        <f>仕様書作成!DK104</f>
        <v/>
      </c>
      <c r="AO101" s="104" t="str">
        <f>仕様書作成!DL104</f>
        <v/>
      </c>
      <c r="AP101" s="104" t="str">
        <f>仕様書作成!DM104</f>
        <v/>
      </c>
      <c r="AQ101" s="104" t="str">
        <f>仕様書作成!DN104</f>
        <v/>
      </c>
      <c r="AR101" s="104" t="str">
        <f>IF(仕様書作成!DP104="","",仕様書作成!DP104&amp;",")</f>
        <v/>
      </c>
      <c r="AS101" s="104" t="str">
        <f>仕様書作成!DQ104</f>
        <v/>
      </c>
      <c r="AT101" s="104" t="str">
        <f t="shared" si="73"/>
        <v>K</v>
      </c>
      <c r="AU101" s="104" t="str">
        <f t="shared" si="74"/>
        <v>KQ2S04-01AS</v>
      </c>
      <c r="AV101" s="104" t="str">
        <f t="shared" si="75"/>
        <v/>
      </c>
      <c r="AW101" s="104"/>
      <c r="AX101" s="104"/>
      <c r="AY101" s="104"/>
      <c r="AZ101" s="104"/>
      <c r="BA101" s="104"/>
      <c r="BB101" s="104"/>
      <c r="BC101" s="104"/>
      <c r="BD101" s="104"/>
      <c r="BE101" s="104"/>
      <c r="BF101" s="104"/>
      <c r="BG101" s="104"/>
      <c r="BH101" s="104"/>
      <c r="BI101" s="104"/>
      <c r="BJ101" s="104"/>
      <c r="BK101" s="104"/>
      <c r="BL101" s="104"/>
      <c r="BM101" s="104"/>
      <c r="BN101" s="104"/>
      <c r="BO101" s="104"/>
      <c r="BP101" s="104"/>
      <c r="BQ101" s="104"/>
      <c r="BR101" s="104"/>
      <c r="BS101" s="104"/>
    </row>
    <row r="102" spans="6:71" ht="12.75" customHeight="1" x14ac:dyDescent="0.15">
      <c r="F102" s="104"/>
      <c r="G102" s="104"/>
      <c r="H102" s="104"/>
      <c r="I102" s="104"/>
      <c r="J102" s="459">
        <v>76</v>
      </c>
      <c r="K102" s="232" t="s">
        <v>575</v>
      </c>
      <c r="L102" s="104" t="str">
        <f>仕様書作成!CN105</f>
        <v>KQ2S06-01AS</v>
      </c>
      <c r="M102" s="104" t="str">
        <f>仕様書作成!CM105</f>
        <v/>
      </c>
      <c r="N102" s="104" t="str">
        <f t="shared" si="55"/>
        <v/>
      </c>
      <c r="O102" s="104"/>
      <c r="P102" s="104"/>
      <c r="Q102" s="104"/>
      <c r="R102" s="104" t="str">
        <f>IF(仕様書作成!CO105="","",仕様書作成!CO105&amp;",")</f>
        <v/>
      </c>
      <c r="S102" s="104" t="str">
        <f>仕様書作成!CP105</f>
        <v/>
      </c>
      <c r="T102" s="104" t="str">
        <f>仕様書作成!CQ105</f>
        <v/>
      </c>
      <c r="U102" s="104" t="str">
        <f>仕様書作成!CR105</f>
        <v/>
      </c>
      <c r="V102" s="104" t="str">
        <f>仕様書作成!CS105</f>
        <v/>
      </c>
      <c r="W102" s="104" t="str">
        <f>仕様書作成!CT105</f>
        <v/>
      </c>
      <c r="X102" s="104" t="str">
        <f>仕様書作成!CU105</f>
        <v/>
      </c>
      <c r="Y102" s="104" t="str">
        <f>仕様書作成!CV105</f>
        <v/>
      </c>
      <c r="Z102" s="104" t="str">
        <f>仕様書作成!CW105</f>
        <v/>
      </c>
      <c r="AA102" s="104" t="str">
        <f>仕様書作成!CX105</f>
        <v/>
      </c>
      <c r="AB102" s="104" t="str">
        <f>仕様書作成!CY105</f>
        <v/>
      </c>
      <c r="AC102" s="104" t="str">
        <f>仕様書作成!CZ105</f>
        <v/>
      </c>
      <c r="AD102" s="104" t="str">
        <f>仕様書作成!DA105</f>
        <v/>
      </c>
      <c r="AE102" s="104" t="str">
        <f>仕様書作成!DB105</f>
        <v/>
      </c>
      <c r="AF102" s="104" t="str">
        <f>仕様書作成!DC105</f>
        <v/>
      </c>
      <c r="AG102" s="104" t="str">
        <f>仕様書作成!DD105</f>
        <v/>
      </c>
      <c r="AH102" s="104" t="str">
        <f>仕様書作成!DE105</f>
        <v/>
      </c>
      <c r="AI102" s="104" t="str">
        <f>仕様書作成!DF105</f>
        <v/>
      </c>
      <c r="AJ102" s="104" t="str">
        <f>仕様書作成!DG105</f>
        <v/>
      </c>
      <c r="AK102" s="104" t="str">
        <f>仕様書作成!DH105</f>
        <v/>
      </c>
      <c r="AL102" s="104" t="str">
        <f>仕様書作成!DI105</f>
        <v/>
      </c>
      <c r="AM102" s="104" t="str">
        <f>仕様書作成!DJ105</f>
        <v/>
      </c>
      <c r="AN102" s="104" t="str">
        <f>仕様書作成!DK105</f>
        <v/>
      </c>
      <c r="AO102" s="104" t="str">
        <f>仕様書作成!DL105</f>
        <v/>
      </c>
      <c r="AP102" s="104" t="str">
        <f>仕様書作成!DM105</f>
        <v/>
      </c>
      <c r="AQ102" s="104" t="str">
        <f>仕様書作成!DN105</f>
        <v/>
      </c>
      <c r="AR102" s="104" t="str">
        <f>IF(仕様書作成!DP105="","",仕様書作成!DP105&amp;",")</f>
        <v/>
      </c>
      <c r="AS102" s="104" t="str">
        <f>仕様書作成!DQ105</f>
        <v/>
      </c>
      <c r="AT102" s="104" t="str">
        <f t="shared" si="73"/>
        <v>L</v>
      </c>
      <c r="AU102" s="104" t="str">
        <f t="shared" si="74"/>
        <v>KQ2S06-01AS</v>
      </c>
      <c r="AV102" s="104" t="str">
        <f t="shared" si="75"/>
        <v/>
      </c>
      <c r="AW102" s="104"/>
      <c r="AX102" s="104"/>
      <c r="AY102" s="104"/>
      <c r="AZ102" s="104"/>
      <c r="BA102" s="104"/>
      <c r="BB102" s="104"/>
      <c r="BC102" s="104"/>
      <c r="BD102" s="104"/>
      <c r="BE102" s="104"/>
      <c r="BF102" s="104"/>
      <c r="BG102" s="104"/>
      <c r="BH102" s="104"/>
      <c r="BI102" s="104"/>
      <c r="BJ102" s="104"/>
      <c r="BK102" s="104"/>
      <c r="BL102" s="104"/>
      <c r="BM102" s="104"/>
      <c r="BN102" s="104"/>
      <c r="BO102" s="104"/>
      <c r="BP102" s="104"/>
      <c r="BQ102" s="104"/>
      <c r="BR102" s="104"/>
      <c r="BS102" s="104"/>
    </row>
    <row r="103" spans="6:71" ht="12.75" customHeight="1" x14ac:dyDescent="0.15">
      <c r="F103" s="104"/>
      <c r="G103" s="104"/>
      <c r="H103" s="104"/>
      <c r="I103" s="104"/>
      <c r="J103" s="459">
        <v>77</v>
      </c>
      <c r="K103" s="232" t="s">
        <v>609</v>
      </c>
      <c r="L103" s="104" t="str">
        <f>仕様書作成!CN106</f>
        <v>KQ2S08-01AS</v>
      </c>
      <c r="M103" s="104" t="str">
        <f>仕様書作成!CM106</f>
        <v/>
      </c>
      <c r="N103" s="104" t="str">
        <f t="shared" si="55"/>
        <v/>
      </c>
      <c r="O103" s="104"/>
      <c r="P103" s="104"/>
      <c r="Q103" s="104"/>
      <c r="R103" s="104" t="str">
        <f>IF(仕様書作成!CO106="","",仕様書作成!CO106&amp;",")</f>
        <v/>
      </c>
      <c r="S103" s="104" t="str">
        <f>仕様書作成!CP106</f>
        <v/>
      </c>
      <c r="T103" s="104" t="str">
        <f>仕様書作成!CQ106</f>
        <v/>
      </c>
      <c r="U103" s="104" t="str">
        <f>仕様書作成!CR106</f>
        <v/>
      </c>
      <c r="V103" s="104" t="str">
        <f>仕様書作成!CS106</f>
        <v/>
      </c>
      <c r="W103" s="104" t="str">
        <f>仕様書作成!CT106</f>
        <v/>
      </c>
      <c r="X103" s="104" t="str">
        <f>仕様書作成!CU106</f>
        <v/>
      </c>
      <c r="Y103" s="104" t="str">
        <f>仕様書作成!CV106</f>
        <v/>
      </c>
      <c r="Z103" s="104" t="str">
        <f>仕様書作成!CW106</f>
        <v/>
      </c>
      <c r="AA103" s="104" t="str">
        <f>仕様書作成!CX106</f>
        <v/>
      </c>
      <c r="AB103" s="104" t="str">
        <f>仕様書作成!CY106</f>
        <v/>
      </c>
      <c r="AC103" s="104" t="str">
        <f>仕様書作成!CZ106</f>
        <v/>
      </c>
      <c r="AD103" s="104" t="str">
        <f>仕様書作成!DA106</f>
        <v/>
      </c>
      <c r="AE103" s="104" t="str">
        <f>仕様書作成!DB106</f>
        <v/>
      </c>
      <c r="AF103" s="104" t="str">
        <f>仕様書作成!DC106</f>
        <v/>
      </c>
      <c r="AG103" s="104" t="str">
        <f>仕様書作成!DD106</f>
        <v/>
      </c>
      <c r="AH103" s="104" t="str">
        <f>仕様書作成!DE106</f>
        <v/>
      </c>
      <c r="AI103" s="104" t="str">
        <f>仕様書作成!DF106</f>
        <v/>
      </c>
      <c r="AJ103" s="104" t="str">
        <f>仕様書作成!DG106</f>
        <v/>
      </c>
      <c r="AK103" s="104" t="str">
        <f>仕様書作成!DH106</f>
        <v/>
      </c>
      <c r="AL103" s="104" t="str">
        <f>仕様書作成!DI106</f>
        <v/>
      </c>
      <c r="AM103" s="104" t="str">
        <f>仕様書作成!DJ106</f>
        <v/>
      </c>
      <c r="AN103" s="104" t="str">
        <f>仕様書作成!DK106</f>
        <v/>
      </c>
      <c r="AO103" s="104" t="str">
        <f>仕様書作成!DL106</f>
        <v/>
      </c>
      <c r="AP103" s="104" t="str">
        <f>仕様書作成!DM106</f>
        <v/>
      </c>
      <c r="AQ103" s="104" t="str">
        <f>仕様書作成!DN106</f>
        <v/>
      </c>
      <c r="AR103" s="104" t="str">
        <f>IF(仕様書作成!DP106="","",仕様書作成!DP106&amp;",")</f>
        <v/>
      </c>
      <c r="AS103" s="104" t="str">
        <f>仕様書作成!DQ106</f>
        <v/>
      </c>
      <c r="AT103" s="104" t="str">
        <f t="shared" si="73"/>
        <v>M</v>
      </c>
      <c r="AU103" s="104" t="str">
        <f t="shared" si="74"/>
        <v>KQ2S08-01AS</v>
      </c>
      <c r="AV103" s="104" t="str">
        <f t="shared" si="75"/>
        <v/>
      </c>
      <c r="AW103" s="104"/>
      <c r="AX103" s="104"/>
      <c r="AY103" s="104"/>
      <c r="AZ103" s="104"/>
      <c r="BA103" s="104"/>
      <c r="BB103" s="104"/>
      <c r="BC103" s="104"/>
      <c r="BD103" s="104"/>
      <c r="BE103" s="104"/>
      <c r="BF103" s="104"/>
      <c r="BG103" s="104"/>
      <c r="BH103" s="104"/>
      <c r="BI103" s="104"/>
      <c r="BJ103" s="104"/>
      <c r="BK103" s="104"/>
      <c r="BL103" s="104"/>
      <c r="BM103" s="104"/>
      <c r="BN103" s="104"/>
      <c r="BO103" s="104"/>
      <c r="BP103" s="104"/>
      <c r="BQ103" s="104"/>
      <c r="BR103" s="104"/>
      <c r="BS103" s="104"/>
    </row>
    <row r="104" spans="6:71" ht="12.75" customHeight="1" x14ac:dyDescent="0.15">
      <c r="F104" s="104"/>
      <c r="G104" s="104"/>
      <c r="H104" s="104"/>
      <c r="I104" s="104"/>
      <c r="J104" s="459">
        <v>78</v>
      </c>
      <c r="K104" s="232" t="s">
        <v>43</v>
      </c>
      <c r="L104" s="104" t="str">
        <f>仕様書作成!CN107</f>
        <v>TB00094</v>
      </c>
      <c r="M104" s="104" t="str">
        <f>仕様書作成!CM107</f>
        <v/>
      </c>
      <c r="N104" s="104" t="str">
        <f t="shared" si="55"/>
        <v/>
      </c>
      <c r="O104" s="104"/>
      <c r="P104" s="104"/>
      <c r="Q104" s="104"/>
      <c r="R104" s="104" t="str">
        <f>IF(仕様書作成!CO107="","",仕様書作成!CO107&amp;",")</f>
        <v/>
      </c>
      <c r="S104" s="104" t="str">
        <f>仕様書作成!CP107</f>
        <v/>
      </c>
      <c r="T104" s="104" t="str">
        <f>仕様書作成!CQ107</f>
        <v/>
      </c>
      <c r="U104" s="104" t="str">
        <f>仕様書作成!CR107</f>
        <v/>
      </c>
      <c r="V104" s="104" t="str">
        <f>仕様書作成!CS107</f>
        <v/>
      </c>
      <c r="W104" s="104" t="str">
        <f>仕様書作成!CT107</f>
        <v/>
      </c>
      <c r="X104" s="104" t="str">
        <f>仕様書作成!CU107</f>
        <v/>
      </c>
      <c r="Y104" s="104" t="str">
        <f>仕様書作成!CV107</f>
        <v/>
      </c>
      <c r="Z104" s="104" t="str">
        <f>仕様書作成!CW107</f>
        <v/>
      </c>
      <c r="AA104" s="104" t="str">
        <f>仕様書作成!CX107</f>
        <v/>
      </c>
      <c r="AB104" s="104" t="str">
        <f>仕様書作成!CY107</f>
        <v/>
      </c>
      <c r="AC104" s="104" t="str">
        <f>仕様書作成!CZ107</f>
        <v/>
      </c>
      <c r="AD104" s="104" t="str">
        <f>仕様書作成!DA107</f>
        <v/>
      </c>
      <c r="AE104" s="104" t="str">
        <f>仕様書作成!DB107</f>
        <v/>
      </c>
      <c r="AF104" s="104" t="str">
        <f>仕様書作成!DC107</f>
        <v/>
      </c>
      <c r="AG104" s="104" t="str">
        <f>仕様書作成!DD107</f>
        <v/>
      </c>
      <c r="AH104" s="104" t="str">
        <f>仕様書作成!DE107</f>
        <v/>
      </c>
      <c r="AI104" s="104" t="str">
        <f>仕様書作成!DF107</f>
        <v/>
      </c>
      <c r="AJ104" s="104" t="str">
        <f>仕様書作成!DG107</f>
        <v/>
      </c>
      <c r="AK104" s="104" t="str">
        <f>仕様書作成!DH107</f>
        <v/>
      </c>
      <c r="AL104" s="104" t="str">
        <f>仕様書作成!DI107</f>
        <v/>
      </c>
      <c r="AM104" s="104" t="str">
        <f>仕様書作成!DJ107</f>
        <v/>
      </c>
      <c r="AN104" s="104" t="str">
        <f>仕様書作成!DK107</f>
        <v/>
      </c>
      <c r="AO104" s="104" t="str">
        <f>仕様書作成!DL107</f>
        <v/>
      </c>
      <c r="AP104" s="104" t="str">
        <f>仕様書作成!DM107</f>
        <v/>
      </c>
      <c r="AQ104" s="104" t="str">
        <f>仕様書作成!DN107</f>
        <v/>
      </c>
      <c r="AR104" s="104" t="str">
        <f>IF(仕様書作成!DP107="","",仕様書作成!DP107&amp;",")</f>
        <v/>
      </c>
      <c r="AS104" s="104" t="str">
        <f>仕様書作成!DQ107</f>
        <v/>
      </c>
      <c r="AT104" s="104" t="str">
        <f t="shared" si="73"/>
        <v>N</v>
      </c>
      <c r="AU104" s="104" t="str">
        <f t="shared" si="74"/>
        <v>TB00094</v>
      </c>
      <c r="AV104" s="104" t="str">
        <f t="shared" si="75"/>
        <v/>
      </c>
      <c r="AW104" s="104"/>
      <c r="AX104" s="104"/>
      <c r="AY104" s="104"/>
      <c r="AZ104" s="104"/>
      <c r="BA104" s="104"/>
      <c r="BB104" s="104"/>
      <c r="BC104" s="104"/>
      <c r="BD104" s="104"/>
      <c r="BE104" s="104"/>
      <c r="BF104" s="104"/>
      <c r="BG104" s="104"/>
      <c r="BH104" s="104"/>
      <c r="BI104" s="104"/>
      <c r="BJ104" s="104"/>
      <c r="BK104" s="104"/>
      <c r="BL104" s="104"/>
      <c r="BM104" s="104"/>
      <c r="BN104" s="104"/>
      <c r="BO104" s="104"/>
      <c r="BP104" s="104"/>
      <c r="BQ104" s="104"/>
      <c r="BR104" s="104"/>
      <c r="BS104" s="104"/>
    </row>
    <row r="105" spans="6:71" ht="12.75" customHeight="1" x14ac:dyDescent="0.15">
      <c r="F105" s="104"/>
      <c r="G105" s="104"/>
      <c r="H105" s="104"/>
      <c r="I105" s="104"/>
      <c r="J105" s="459">
        <v>79</v>
      </c>
      <c r="K105" s="232" t="s">
        <v>610</v>
      </c>
      <c r="L105" s="104" t="str">
        <f>仕様書作成!CN108</f>
        <v>KQ2H03-34AS</v>
      </c>
      <c r="M105" s="104" t="str">
        <f>仕様書作成!CM108</f>
        <v/>
      </c>
      <c r="N105" s="104" t="str">
        <f t="shared" si="55"/>
        <v/>
      </c>
      <c r="O105" s="104"/>
      <c r="P105" s="104"/>
      <c r="Q105" s="104"/>
      <c r="R105" s="104" t="str">
        <f>IF(仕様書作成!CO108="","",仕様書作成!CO108&amp;",")</f>
        <v/>
      </c>
      <c r="S105" s="104" t="str">
        <f>仕様書作成!CP108</f>
        <v/>
      </c>
      <c r="T105" s="104" t="str">
        <f>仕様書作成!CQ108</f>
        <v/>
      </c>
      <c r="U105" s="104" t="str">
        <f>仕様書作成!CR108</f>
        <v/>
      </c>
      <c r="V105" s="104" t="str">
        <f>仕様書作成!CS108</f>
        <v/>
      </c>
      <c r="W105" s="104" t="str">
        <f>仕様書作成!CT108</f>
        <v/>
      </c>
      <c r="X105" s="104" t="str">
        <f>仕様書作成!CU108</f>
        <v/>
      </c>
      <c r="Y105" s="104" t="str">
        <f>仕様書作成!CV108</f>
        <v/>
      </c>
      <c r="Z105" s="104" t="str">
        <f>仕様書作成!CW108</f>
        <v/>
      </c>
      <c r="AA105" s="104" t="str">
        <f>仕様書作成!CX108</f>
        <v/>
      </c>
      <c r="AB105" s="104" t="str">
        <f>仕様書作成!CY108</f>
        <v/>
      </c>
      <c r="AC105" s="104" t="str">
        <f>仕様書作成!CZ108</f>
        <v/>
      </c>
      <c r="AD105" s="104" t="str">
        <f>仕様書作成!DA108</f>
        <v/>
      </c>
      <c r="AE105" s="104" t="str">
        <f>仕様書作成!DB108</f>
        <v/>
      </c>
      <c r="AF105" s="104" t="str">
        <f>仕様書作成!DC108</f>
        <v/>
      </c>
      <c r="AG105" s="104" t="str">
        <f>仕様書作成!DD108</f>
        <v/>
      </c>
      <c r="AH105" s="104" t="str">
        <f>仕様書作成!DE108</f>
        <v/>
      </c>
      <c r="AI105" s="104" t="str">
        <f>仕様書作成!DF108</f>
        <v/>
      </c>
      <c r="AJ105" s="104" t="str">
        <f>仕様書作成!DG108</f>
        <v/>
      </c>
      <c r="AK105" s="104" t="str">
        <f>仕様書作成!DH108</f>
        <v/>
      </c>
      <c r="AL105" s="104" t="str">
        <f>仕様書作成!DI108</f>
        <v/>
      </c>
      <c r="AM105" s="104" t="str">
        <f>仕様書作成!DJ108</f>
        <v/>
      </c>
      <c r="AN105" s="104" t="str">
        <f>仕様書作成!DK108</f>
        <v/>
      </c>
      <c r="AO105" s="104" t="str">
        <f>仕様書作成!DL108</f>
        <v/>
      </c>
      <c r="AP105" s="104" t="str">
        <f>仕様書作成!DM108</f>
        <v/>
      </c>
      <c r="AQ105" s="104" t="str">
        <f>仕様書作成!DN108</f>
        <v/>
      </c>
      <c r="AR105" s="104" t="str">
        <f>IF(仕様書作成!DP108="","",仕様書作成!DP108&amp;",")</f>
        <v/>
      </c>
      <c r="AS105" s="104" t="str">
        <f>仕様書作成!DQ108</f>
        <v/>
      </c>
      <c r="AT105" s="104" t="str">
        <f t="shared" si="73"/>
        <v>P</v>
      </c>
      <c r="AU105" s="104" t="str">
        <f t="shared" si="74"/>
        <v>KQ2H03-34AS</v>
      </c>
      <c r="AV105" s="104" t="str">
        <f t="shared" si="75"/>
        <v/>
      </c>
      <c r="AW105" s="104"/>
      <c r="AX105" s="104"/>
      <c r="AY105" s="104"/>
      <c r="AZ105" s="104"/>
      <c r="BA105" s="104"/>
      <c r="BB105" s="104"/>
      <c r="BC105" s="104"/>
      <c r="BD105" s="104"/>
      <c r="BE105" s="104"/>
      <c r="BF105" s="104"/>
      <c r="BG105" s="104"/>
      <c r="BH105" s="104"/>
      <c r="BI105" s="104"/>
      <c r="BJ105" s="104"/>
      <c r="BK105" s="104"/>
      <c r="BL105" s="104"/>
      <c r="BM105" s="104"/>
      <c r="BN105" s="104"/>
      <c r="BO105" s="104"/>
      <c r="BP105" s="104"/>
      <c r="BQ105" s="104"/>
      <c r="BR105" s="104"/>
      <c r="BS105" s="104"/>
    </row>
    <row r="106" spans="6:71" ht="12.75" customHeight="1" x14ac:dyDescent="0.15">
      <c r="F106" s="104"/>
      <c r="G106" s="104"/>
      <c r="H106" s="104"/>
      <c r="I106" s="104"/>
      <c r="J106" s="459">
        <v>80</v>
      </c>
      <c r="K106" s="232" t="s">
        <v>611</v>
      </c>
      <c r="L106" s="104" t="str">
        <f>仕様書作成!CN109</f>
        <v>KQ2H07-34AS</v>
      </c>
      <c r="M106" s="104" t="str">
        <f>仕様書作成!CM109</f>
        <v/>
      </c>
      <c r="N106" s="104" t="str">
        <f t="shared" ref="N106:N121" si="76">IF(M106="","",M106)</f>
        <v/>
      </c>
      <c r="O106" s="104"/>
      <c r="P106" s="104"/>
      <c r="Q106" s="104"/>
      <c r="R106" s="104" t="str">
        <f>IF(仕様書作成!CO109="","",仕様書作成!CO109&amp;",")</f>
        <v/>
      </c>
      <c r="S106" s="104" t="str">
        <f>仕様書作成!CP109</f>
        <v/>
      </c>
      <c r="T106" s="104" t="str">
        <f>仕様書作成!CQ109</f>
        <v/>
      </c>
      <c r="U106" s="104" t="str">
        <f>仕様書作成!CR109</f>
        <v/>
      </c>
      <c r="V106" s="104" t="str">
        <f>仕様書作成!CS109</f>
        <v/>
      </c>
      <c r="W106" s="104" t="str">
        <f>仕様書作成!CT109</f>
        <v/>
      </c>
      <c r="X106" s="104" t="str">
        <f>仕様書作成!CU109</f>
        <v/>
      </c>
      <c r="Y106" s="104" t="str">
        <f>仕様書作成!CV109</f>
        <v/>
      </c>
      <c r="Z106" s="104" t="str">
        <f>仕様書作成!CW109</f>
        <v/>
      </c>
      <c r="AA106" s="104" t="str">
        <f>仕様書作成!CX109</f>
        <v/>
      </c>
      <c r="AB106" s="104" t="str">
        <f>仕様書作成!CY109</f>
        <v/>
      </c>
      <c r="AC106" s="104" t="str">
        <f>仕様書作成!CZ109</f>
        <v/>
      </c>
      <c r="AD106" s="104" t="str">
        <f>仕様書作成!DA109</f>
        <v/>
      </c>
      <c r="AE106" s="104" t="str">
        <f>仕様書作成!DB109</f>
        <v/>
      </c>
      <c r="AF106" s="104" t="str">
        <f>仕様書作成!DC109</f>
        <v/>
      </c>
      <c r="AG106" s="104" t="str">
        <f>仕様書作成!DD109</f>
        <v/>
      </c>
      <c r="AH106" s="104" t="str">
        <f>仕様書作成!DE109</f>
        <v/>
      </c>
      <c r="AI106" s="104" t="str">
        <f>仕様書作成!DF109</f>
        <v/>
      </c>
      <c r="AJ106" s="104" t="str">
        <f>仕様書作成!DG109</f>
        <v/>
      </c>
      <c r="AK106" s="104" t="str">
        <f>仕様書作成!DH109</f>
        <v/>
      </c>
      <c r="AL106" s="104" t="str">
        <f>仕様書作成!DI109</f>
        <v/>
      </c>
      <c r="AM106" s="104" t="str">
        <f>仕様書作成!DJ109</f>
        <v/>
      </c>
      <c r="AN106" s="104" t="str">
        <f>仕様書作成!DK109</f>
        <v/>
      </c>
      <c r="AO106" s="104" t="str">
        <f>仕様書作成!DL109</f>
        <v/>
      </c>
      <c r="AP106" s="104" t="str">
        <f>仕様書作成!DM109</f>
        <v/>
      </c>
      <c r="AQ106" s="104" t="str">
        <f>仕様書作成!DN109</f>
        <v/>
      </c>
      <c r="AR106" s="104" t="str">
        <f>IF(仕様書作成!DP109="","",仕様書作成!DP109&amp;",")</f>
        <v/>
      </c>
      <c r="AS106" s="104" t="str">
        <f>仕様書作成!DQ109</f>
        <v/>
      </c>
      <c r="AT106" s="104" t="str">
        <f t="shared" si="73"/>
        <v>R</v>
      </c>
      <c r="AU106" s="104" t="str">
        <f t="shared" si="74"/>
        <v>KQ2H07-34AS</v>
      </c>
      <c r="AV106" s="104" t="str">
        <f t="shared" si="75"/>
        <v/>
      </c>
      <c r="AW106" s="104"/>
      <c r="AX106" s="104"/>
      <c r="AY106" s="104"/>
      <c r="AZ106" s="104"/>
      <c r="BA106" s="104"/>
      <c r="BB106" s="104"/>
      <c r="BC106" s="104"/>
      <c r="BD106" s="104"/>
      <c r="BE106" s="104"/>
      <c r="BF106" s="104"/>
      <c r="BG106" s="104"/>
      <c r="BH106" s="104"/>
      <c r="BI106" s="104"/>
      <c r="BJ106" s="104"/>
      <c r="BK106" s="104"/>
      <c r="BL106" s="104"/>
      <c r="BM106" s="104"/>
      <c r="BN106" s="104"/>
      <c r="BO106" s="104"/>
      <c r="BP106" s="104"/>
      <c r="BQ106" s="104"/>
      <c r="BR106" s="104"/>
      <c r="BS106" s="104"/>
    </row>
    <row r="107" spans="6:71" ht="12.75" customHeight="1" x14ac:dyDescent="0.15">
      <c r="F107" s="104"/>
      <c r="G107" s="104"/>
      <c r="H107" s="104"/>
      <c r="I107" s="104"/>
      <c r="J107" s="459">
        <v>81</v>
      </c>
      <c r="K107" s="232" t="s">
        <v>612</v>
      </c>
      <c r="L107" s="104" t="str">
        <f>仕様書作成!CN110</f>
        <v>KQ2S03-34AS</v>
      </c>
      <c r="M107" s="104" t="str">
        <f>仕様書作成!CM110</f>
        <v/>
      </c>
      <c r="N107" s="104" t="str">
        <f t="shared" si="76"/>
        <v/>
      </c>
      <c r="O107" s="104"/>
      <c r="P107" s="104"/>
      <c r="Q107" s="104"/>
      <c r="R107" s="104" t="str">
        <f>IF(仕様書作成!CO110="","",仕様書作成!CO110&amp;",")</f>
        <v/>
      </c>
      <c r="S107" s="104" t="str">
        <f>仕様書作成!CP110</f>
        <v/>
      </c>
      <c r="T107" s="104" t="str">
        <f>仕様書作成!CQ110</f>
        <v/>
      </c>
      <c r="U107" s="104" t="str">
        <f>仕様書作成!CR110</f>
        <v/>
      </c>
      <c r="V107" s="104" t="str">
        <f>仕様書作成!CS110</f>
        <v/>
      </c>
      <c r="W107" s="104" t="str">
        <f>仕様書作成!CT110</f>
        <v/>
      </c>
      <c r="X107" s="104" t="str">
        <f>仕様書作成!CU110</f>
        <v/>
      </c>
      <c r="Y107" s="104" t="str">
        <f>仕様書作成!CV110</f>
        <v/>
      </c>
      <c r="Z107" s="104" t="str">
        <f>仕様書作成!CW110</f>
        <v/>
      </c>
      <c r="AA107" s="104" t="str">
        <f>仕様書作成!CX110</f>
        <v/>
      </c>
      <c r="AB107" s="104" t="str">
        <f>仕様書作成!CY110</f>
        <v/>
      </c>
      <c r="AC107" s="104" t="str">
        <f>仕様書作成!CZ110</f>
        <v/>
      </c>
      <c r="AD107" s="104" t="str">
        <f>仕様書作成!DA110</f>
        <v/>
      </c>
      <c r="AE107" s="104" t="str">
        <f>仕様書作成!DB110</f>
        <v/>
      </c>
      <c r="AF107" s="104" t="str">
        <f>仕様書作成!DC110</f>
        <v/>
      </c>
      <c r="AG107" s="104" t="str">
        <f>仕様書作成!DD110</f>
        <v/>
      </c>
      <c r="AH107" s="104" t="str">
        <f>仕様書作成!DE110</f>
        <v/>
      </c>
      <c r="AI107" s="104" t="str">
        <f>仕様書作成!DF110</f>
        <v/>
      </c>
      <c r="AJ107" s="104" t="str">
        <f>仕様書作成!DG110</f>
        <v/>
      </c>
      <c r="AK107" s="104" t="str">
        <f>仕様書作成!DH110</f>
        <v/>
      </c>
      <c r="AL107" s="104" t="str">
        <f>仕様書作成!DI110</f>
        <v/>
      </c>
      <c r="AM107" s="104" t="str">
        <f>仕様書作成!DJ110</f>
        <v/>
      </c>
      <c r="AN107" s="104" t="str">
        <f>仕様書作成!DK110</f>
        <v/>
      </c>
      <c r="AO107" s="104" t="str">
        <f>仕様書作成!DL110</f>
        <v/>
      </c>
      <c r="AP107" s="104" t="str">
        <f>仕様書作成!DM110</f>
        <v/>
      </c>
      <c r="AQ107" s="104" t="str">
        <f>仕様書作成!DN110</f>
        <v/>
      </c>
      <c r="AR107" s="104" t="str">
        <f>IF(仕様書作成!DP110="","",仕様書作成!DP110&amp;",")</f>
        <v/>
      </c>
      <c r="AS107" s="104" t="str">
        <f>仕様書作成!DQ110</f>
        <v/>
      </c>
      <c r="AT107" s="104" t="str">
        <f t="shared" si="73"/>
        <v>S</v>
      </c>
      <c r="AU107" s="104" t="str">
        <f t="shared" si="74"/>
        <v>KQ2S03-34AS</v>
      </c>
      <c r="AV107" s="104" t="str">
        <f t="shared" si="75"/>
        <v/>
      </c>
      <c r="AW107" s="104"/>
      <c r="AX107" s="104"/>
      <c r="AY107" s="104"/>
      <c r="AZ107" s="104"/>
      <c r="BA107" s="104"/>
      <c r="BB107" s="104"/>
      <c r="BC107" s="104"/>
      <c r="BD107" s="104"/>
      <c r="BE107" s="104"/>
      <c r="BF107" s="104"/>
      <c r="BG107" s="104"/>
      <c r="BH107" s="104"/>
      <c r="BI107" s="104"/>
      <c r="BJ107" s="104"/>
      <c r="BK107" s="104"/>
      <c r="BL107" s="104"/>
      <c r="BM107" s="104"/>
      <c r="BN107" s="104"/>
      <c r="BO107" s="104"/>
      <c r="BP107" s="104"/>
      <c r="BQ107" s="104"/>
      <c r="BR107" s="104"/>
      <c r="BS107" s="104"/>
    </row>
    <row r="108" spans="6:71" ht="12.75" customHeight="1" x14ac:dyDescent="0.15">
      <c r="F108" s="104"/>
      <c r="G108" s="104"/>
      <c r="H108" s="104"/>
      <c r="I108" s="104"/>
      <c r="J108" s="459">
        <v>82</v>
      </c>
      <c r="K108" s="232" t="s">
        <v>613</v>
      </c>
      <c r="L108" s="104" t="str">
        <f>仕様書作成!CN111</f>
        <v>KQ2S07-34AS</v>
      </c>
      <c r="M108" s="104" t="str">
        <f>仕様書作成!CM111</f>
        <v/>
      </c>
      <c r="N108" s="104" t="str">
        <f t="shared" si="76"/>
        <v/>
      </c>
      <c r="O108" s="104"/>
      <c r="P108" s="104"/>
      <c r="Q108" s="104"/>
      <c r="R108" s="104" t="str">
        <f>IF(仕様書作成!CO111="","",仕様書作成!CO111&amp;",")</f>
        <v/>
      </c>
      <c r="S108" s="104" t="str">
        <f>仕様書作成!CP111</f>
        <v/>
      </c>
      <c r="T108" s="104" t="str">
        <f>仕様書作成!CQ111</f>
        <v/>
      </c>
      <c r="U108" s="104" t="str">
        <f>仕様書作成!CR111</f>
        <v/>
      </c>
      <c r="V108" s="104" t="str">
        <f>仕様書作成!CS111</f>
        <v/>
      </c>
      <c r="W108" s="104" t="str">
        <f>仕様書作成!CT111</f>
        <v/>
      </c>
      <c r="X108" s="104" t="str">
        <f>仕様書作成!CU111</f>
        <v/>
      </c>
      <c r="Y108" s="104" t="str">
        <f>仕様書作成!CV111</f>
        <v/>
      </c>
      <c r="Z108" s="104" t="str">
        <f>仕様書作成!CW111</f>
        <v/>
      </c>
      <c r="AA108" s="104" t="str">
        <f>仕様書作成!CX111</f>
        <v/>
      </c>
      <c r="AB108" s="104" t="str">
        <f>仕様書作成!CY111</f>
        <v/>
      </c>
      <c r="AC108" s="104" t="str">
        <f>仕様書作成!CZ111</f>
        <v/>
      </c>
      <c r="AD108" s="104" t="str">
        <f>仕様書作成!DA111</f>
        <v/>
      </c>
      <c r="AE108" s="104" t="str">
        <f>仕様書作成!DB111</f>
        <v/>
      </c>
      <c r="AF108" s="104" t="str">
        <f>仕様書作成!DC111</f>
        <v/>
      </c>
      <c r="AG108" s="104" t="str">
        <f>仕様書作成!DD111</f>
        <v/>
      </c>
      <c r="AH108" s="104" t="str">
        <f>仕様書作成!DE111</f>
        <v/>
      </c>
      <c r="AI108" s="104" t="str">
        <f>仕様書作成!DF111</f>
        <v/>
      </c>
      <c r="AJ108" s="104" t="str">
        <f>仕様書作成!DG111</f>
        <v/>
      </c>
      <c r="AK108" s="104" t="str">
        <f>仕様書作成!DH111</f>
        <v/>
      </c>
      <c r="AL108" s="104" t="str">
        <f>仕様書作成!DI111</f>
        <v/>
      </c>
      <c r="AM108" s="104" t="str">
        <f>仕様書作成!DJ111</f>
        <v/>
      </c>
      <c r="AN108" s="104" t="str">
        <f>仕様書作成!DK111</f>
        <v/>
      </c>
      <c r="AO108" s="104" t="str">
        <f>仕様書作成!DL111</f>
        <v/>
      </c>
      <c r="AP108" s="104" t="str">
        <f>仕様書作成!DM111</f>
        <v/>
      </c>
      <c r="AQ108" s="104" t="str">
        <f>仕様書作成!DN111</f>
        <v/>
      </c>
      <c r="AR108" s="104" t="str">
        <f>IF(仕様書作成!DP111="","",仕様書作成!DP111&amp;",")</f>
        <v/>
      </c>
      <c r="AS108" s="104" t="str">
        <f>仕様書作成!DQ111</f>
        <v/>
      </c>
      <c r="AT108" s="104" t="str">
        <f t="shared" si="73"/>
        <v>T</v>
      </c>
      <c r="AU108" s="104" t="str">
        <f t="shared" si="74"/>
        <v>KQ2S07-34AS</v>
      </c>
      <c r="AV108" s="104" t="str">
        <f t="shared" si="75"/>
        <v/>
      </c>
      <c r="AW108" s="104"/>
      <c r="AX108" s="104"/>
      <c r="AY108" s="104"/>
      <c r="AZ108" s="104"/>
      <c r="BA108" s="104"/>
      <c r="BB108" s="104"/>
      <c r="BC108" s="104"/>
      <c r="BD108" s="104"/>
      <c r="BE108" s="104"/>
      <c r="BF108" s="104"/>
      <c r="BG108" s="104"/>
      <c r="BH108" s="104"/>
      <c r="BI108" s="104"/>
      <c r="BJ108" s="104"/>
      <c r="BK108" s="104"/>
      <c r="BL108" s="104"/>
      <c r="BM108" s="104"/>
      <c r="BN108" s="104"/>
      <c r="BO108" s="104"/>
      <c r="BP108" s="104"/>
      <c r="BQ108" s="104"/>
      <c r="BR108" s="104"/>
      <c r="BS108" s="104"/>
    </row>
    <row r="109" spans="6:71" ht="12.75" customHeight="1" x14ac:dyDescent="0.15">
      <c r="F109" s="104"/>
      <c r="G109" s="104"/>
      <c r="H109" s="104"/>
      <c r="I109" s="104"/>
      <c r="J109" s="459">
        <v>83</v>
      </c>
      <c r="K109" s="232" t="s">
        <v>614</v>
      </c>
      <c r="L109" s="104" t="str">
        <f>仕様書作成!CN112</f>
        <v>KQ2S09-34AS</v>
      </c>
      <c r="M109" s="104" t="str">
        <f>仕様書作成!CM112</f>
        <v/>
      </c>
      <c r="N109" s="104" t="str">
        <f t="shared" si="76"/>
        <v/>
      </c>
      <c r="O109" s="104"/>
      <c r="P109" s="104"/>
      <c r="Q109" s="104"/>
      <c r="R109" s="104" t="str">
        <f>IF(仕様書作成!CO112="","",仕様書作成!CO112&amp;",")</f>
        <v/>
      </c>
      <c r="S109" s="104" t="str">
        <f>仕様書作成!CP112</f>
        <v/>
      </c>
      <c r="T109" s="104" t="str">
        <f>仕様書作成!CQ112</f>
        <v/>
      </c>
      <c r="U109" s="104" t="str">
        <f>仕様書作成!CR112</f>
        <v/>
      </c>
      <c r="V109" s="104" t="str">
        <f>仕様書作成!CS112</f>
        <v/>
      </c>
      <c r="W109" s="104" t="str">
        <f>仕様書作成!CT112</f>
        <v/>
      </c>
      <c r="X109" s="104" t="str">
        <f>仕様書作成!CU112</f>
        <v/>
      </c>
      <c r="Y109" s="104" t="str">
        <f>仕様書作成!CV112</f>
        <v/>
      </c>
      <c r="Z109" s="104" t="str">
        <f>仕様書作成!CW112</f>
        <v/>
      </c>
      <c r="AA109" s="104" t="str">
        <f>仕様書作成!CX112</f>
        <v/>
      </c>
      <c r="AB109" s="104" t="str">
        <f>仕様書作成!CY112</f>
        <v/>
      </c>
      <c r="AC109" s="104" t="str">
        <f>仕様書作成!CZ112</f>
        <v/>
      </c>
      <c r="AD109" s="104" t="str">
        <f>仕様書作成!DA112</f>
        <v/>
      </c>
      <c r="AE109" s="104" t="str">
        <f>仕様書作成!DB112</f>
        <v/>
      </c>
      <c r="AF109" s="104" t="str">
        <f>仕様書作成!DC112</f>
        <v/>
      </c>
      <c r="AG109" s="104" t="str">
        <f>仕様書作成!DD112</f>
        <v/>
      </c>
      <c r="AH109" s="104" t="str">
        <f>仕様書作成!DE112</f>
        <v/>
      </c>
      <c r="AI109" s="104" t="str">
        <f>仕様書作成!DF112</f>
        <v/>
      </c>
      <c r="AJ109" s="104" t="str">
        <f>仕様書作成!DG112</f>
        <v/>
      </c>
      <c r="AK109" s="104" t="str">
        <f>仕様書作成!DH112</f>
        <v/>
      </c>
      <c r="AL109" s="104" t="str">
        <f>仕様書作成!DI112</f>
        <v/>
      </c>
      <c r="AM109" s="104" t="str">
        <f>仕様書作成!DJ112</f>
        <v/>
      </c>
      <c r="AN109" s="104" t="str">
        <f>仕様書作成!DK112</f>
        <v/>
      </c>
      <c r="AO109" s="104" t="str">
        <f>仕様書作成!DL112</f>
        <v/>
      </c>
      <c r="AP109" s="104" t="str">
        <f>仕様書作成!DM112</f>
        <v/>
      </c>
      <c r="AQ109" s="104" t="str">
        <f>仕様書作成!DN112</f>
        <v/>
      </c>
      <c r="AR109" s="104" t="str">
        <f>IF(仕様書作成!DP112="","",仕様書作成!DP112&amp;",")</f>
        <v/>
      </c>
      <c r="AS109" s="104" t="str">
        <f>仕様書作成!DQ112</f>
        <v/>
      </c>
      <c r="AT109" s="104" t="str">
        <f t="shared" si="73"/>
        <v>W</v>
      </c>
      <c r="AU109" s="104" t="str">
        <f t="shared" si="74"/>
        <v>KQ2S09-34AS</v>
      </c>
      <c r="AV109" s="104" t="str">
        <f t="shared" si="75"/>
        <v/>
      </c>
      <c r="AW109" s="104"/>
      <c r="AX109" s="104"/>
      <c r="AY109" s="104"/>
      <c r="AZ109" s="104"/>
      <c r="BA109" s="104"/>
      <c r="BB109" s="104"/>
      <c r="BC109" s="104"/>
      <c r="BD109" s="104"/>
      <c r="BE109" s="104"/>
      <c r="BF109" s="104"/>
      <c r="BG109" s="104"/>
      <c r="BH109" s="104"/>
      <c r="BI109" s="104"/>
      <c r="BJ109" s="104"/>
      <c r="BK109" s="104"/>
      <c r="BL109" s="104"/>
      <c r="BM109" s="104"/>
      <c r="BN109" s="104"/>
      <c r="BO109" s="104"/>
      <c r="BP109" s="104"/>
      <c r="BQ109" s="104"/>
      <c r="BR109" s="104"/>
      <c r="BS109" s="104"/>
    </row>
    <row r="110" spans="6:71" ht="12.75" customHeight="1" x14ac:dyDescent="0.15">
      <c r="F110" s="104"/>
      <c r="G110" s="104"/>
      <c r="H110" s="104"/>
      <c r="I110" s="104"/>
      <c r="J110" s="459">
        <v>84</v>
      </c>
      <c r="K110" s="232" t="s">
        <v>346</v>
      </c>
      <c r="L110" s="104" t="str">
        <f>仕様書作成!CN113</f>
        <v>KQ2H03-U01A</v>
      </c>
      <c r="M110" s="104" t="str">
        <f>仕様書作成!CM113</f>
        <v/>
      </c>
      <c r="N110" s="104" t="str">
        <f t="shared" si="76"/>
        <v/>
      </c>
      <c r="O110" s="104"/>
      <c r="P110" s="104"/>
      <c r="Q110" s="104"/>
      <c r="R110" s="104" t="str">
        <f>IF(仕様書作成!CO113="","",仕様書作成!CO113&amp;",")</f>
        <v/>
      </c>
      <c r="S110" s="104" t="str">
        <f>仕様書作成!CP113</f>
        <v/>
      </c>
      <c r="T110" s="104" t="str">
        <f>仕様書作成!CQ113</f>
        <v/>
      </c>
      <c r="U110" s="104" t="str">
        <f>仕様書作成!CR113</f>
        <v/>
      </c>
      <c r="V110" s="104" t="str">
        <f>仕様書作成!CS113</f>
        <v/>
      </c>
      <c r="W110" s="104" t="str">
        <f>仕様書作成!CT113</f>
        <v/>
      </c>
      <c r="X110" s="104" t="str">
        <f>仕様書作成!CU113</f>
        <v/>
      </c>
      <c r="Y110" s="104" t="str">
        <f>仕様書作成!CV113</f>
        <v/>
      </c>
      <c r="Z110" s="104" t="str">
        <f>仕様書作成!CW113</f>
        <v/>
      </c>
      <c r="AA110" s="104" t="str">
        <f>仕様書作成!CX113</f>
        <v/>
      </c>
      <c r="AB110" s="104" t="str">
        <f>仕様書作成!CY113</f>
        <v/>
      </c>
      <c r="AC110" s="104" t="str">
        <f>仕様書作成!CZ113</f>
        <v/>
      </c>
      <c r="AD110" s="104" t="str">
        <f>仕様書作成!DA113</f>
        <v/>
      </c>
      <c r="AE110" s="104" t="str">
        <f>仕様書作成!DB113</f>
        <v/>
      </c>
      <c r="AF110" s="104" t="str">
        <f>仕様書作成!DC113</f>
        <v/>
      </c>
      <c r="AG110" s="104" t="str">
        <f>仕様書作成!DD113</f>
        <v/>
      </c>
      <c r="AH110" s="104" t="str">
        <f>仕様書作成!DE113</f>
        <v/>
      </c>
      <c r="AI110" s="104" t="str">
        <f>仕様書作成!DF113</f>
        <v/>
      </c>
      <c r="AJ110" s="104" t="str">
        <f>仕様書作成!DG113</f>
        <v/>
      </c>
      <c r="AK110" s="104" t="str">
        <f>仕様書作成!DH113</f>
        <v/>
      </c>
      <c r="AL110" s="104" t="str">
        <f>仕様書作成!DI113</f>
        <v/>
      </c>
      <c r="AM110" s="104" t="str">
        <f>仕様書作成!DJ113</f>
        <v/>
      </c>
      <c r="AN110" s="104" t="str">
        <f>仕様書作成!DK113</f>
        <v/>
      </c>
      <c r="AO110" s="104" t="str">
        <f>仕様書作成!DL113</f>
        <v/>
      </c>
      <c r="AP110" s="104" t="str">
        <f>仕様書作成!DM113</f>
        <v/>
      </c>
      <c r="AQ110" s="104" t="str">
        <f>仕様書作成!DN113</f>
        <v/>
      </c>
      <c r="AR110" s="104" t="str">
        <f>IF(仕様書作成!DP113="","",仕様書作成!DP113&amp;",")</f>
        <v/>
      </c>
      <c r="AS110" s="104" t="str">
        <f>仕様書作成!DQ113</f>
        <v/>
      </c>
      <c r="AT110" s="104" t="str">
        <f t="shared" si="73"/>
        <v>X</v>
      </c>
      <c r="AU110" s="104" t="str">
        <f t="shared" si="74"/>
        <v>KQ2H03-U01A</v>
      </c>
      <c r="AV110" s="104" t="str">
        <f t="shared" si="75"/>
        <v/>
      </c>
      <c r="AW110" s="104"/>
      <c r="AX110" s="104"/>
      <c r="AY110" s="104"/>
      <c r="AZ110" s="104"/>
      <c r="BA110" s="104"/>
      <c r="BB110" s="104"/>
      <c r="BC110" s="104"/>
      <c r="BD110" s="104"/>
      <c r="BE110" s="104"/>
      <c r="BF110" s="104"/>
      <c r="BG110" s="104"/>
      <c r="BH110" s="104"/>
      <c r="BI110" s="104"/>
      <c r="BJ110" s="104"/>
      <c r="BK110" s="104"/>
      <c r="BL110" s="104"/>
      <c r="BM110" s="104"/>
      <c r="BN110" s="104"/>
      <c r="BO110" s="104"/>
      <c r="BP110" s="104"/>
      <c r="BQ110" s="104"/>
      <c r="BR110" s="104"/>
      <c r="BS110" s="104"/>
    </row>
    <row r="111" spans="6:71" ht="12.75" customHeight="1" x14ac:dyDescent="0.15">
      <c r="F111" s="104"/>
      <c r="G111" s="104"/>
      <c r="H111" s="104"/>
      <c r="I111" s="104"/>
      <c r="J111" s="459">
        <v>85</v>
      </c>
      <c r="K111" s="232" t="s">
        <v>615</v>
      </c>
      <c r="L111" s="104" t="str">
        <f>仕様書作成!CN114</f>
        <v>KQ2H07-U01A</v>
      </c>
      <c r="M111" s="104" t="str">
        <f>仕様書作成!CM114</f>
        <v/>
      </c>
      <c r="N111" s="104" t="str">
        <f t="shared" si="76"/>
        <v/>
      </c>
      <c r="O111" s="104"/>
      <c r="P111" s="104"/>
      <c r="Q111" s="104"/>
      <c r="R111" s="104" t="str">
        <f>IF(仕様書作成!CO114="","",仕様書作成!CO114&amp;",")</f>
        <v/>
      </c>
      <c r="S111" s="104" t="str">
        <f>仕様書作成!CP114</f>
        <v/>
      </c>
      <c r="T111" s="104" t="str">
        <f>仕様書作成!CQ114</f>
        <v/>
      </c>
      <c r="U111" s="104" t="str">
        <f>仕様書作成!CR114</f>
        <v/>
      </c>
      <c r="V111" s="104" t="str">
        <f>仕様書作成!CS114</f>
        <v/>
      </c>
      <c r="W111" s="104" t="str">
        <f>仕様書作成!CT114</f>
        <v/>
      </c>
      <c r="X111" s="104" t="str">
        <f>仕様書作成!CU114</f>
        <v/>
      </c>
      <c r="Y111" s="104" t="str">
        <f>仕様書作成!CV114</f>
        <v/>
      </c>
      <c r="Z111" s="104" t="str">
        <f>仕様書作成!CW114</f>
        <v/>
      </c>
      <c r="AA111" s="104" t="str">
        <f>仕様書作成!CX114</f>
        <v/>
      </c>
      <c r="AB111" s="104" t="str">
        <f>仕様書作成!CY114</f>
        <v/>
      </c>
      <c r="AC111" s="104" t="str">
        <f>仕様書作成!CZ114</f>
        <v/>
      </c>
      <c r="AD111" s="104" t="str">
        <f>仕様書作成!DA114</f>
        <v/>
      </c>
      <c r="AE111" s="104" t="str">
        <f>仕様書作成!DB114</f>
        <v/>
      </c>
      <c r="AF111" s="104" t="str">
        <f>仕様書作成!DC114</f>
        <v/>
      </c>
      <c r="AG111" s="104" t="str">
        <f>仕様書作成!DD114</f>
        <v/>
      </c>
      <c r="AH111" s="104" t="str">
        <f>仕様書作成!DE114</f>
        <v/>
      </c>
      <c r="AI111" s="104" t="str">
        <f>仕様書作成!DF114</f>
        <v/>
      </c>
      <c r="AJ111" s="104" t="str">
        <f>仕様書作成!DG114</f>
        <v/>
      </c>
      <c r="AK111" s="104" t="str">
        <f>仕様書作成!DH114</f>
        <v/>
      </c>
      <c r="AL111" s="104" t="str">
        <f>仕様書作成!DI114</f>
        <v/>
      </c>
      <c r="AM111" s="104" t="str">
        <f>仕様書作成!DJ114</f>
        <v/>
      </c>
      <c r="AN111" s="104" t="str">
        <f>仕様書作成!DK114</f>
        <v/>
      </c>
      <c r="AO111" s="104" t="str">
        <f>仕様書作成!DL114</f>
        <v/>
      </c>
      <c r="AP111" s="104" t="str">
        <f>仕様書作成!DM114</f>
        <v/>
      </c>
      <c r="AQ111" s="104" t="str">
        <f>仕様書作成!DN114</f>
        <v/>
      </c>
      <c r="AR111" s="104" t="str">
        <f>IF(仕様書作成!DP114="","",仕様書作成!DP114&amp;",")</f>
        <v/>
      </c>
      <c r="AS111" s="104" t="str">
        <f>仕様書作成!DQ114</f>
        <v/>
      </c>
      <c r="AT111" s="104" t="str">
        <f t="shared" si="73"/>
        <v>Y</v>
      </c>
      <c r="AU111" s="104" t="str">
        <f t="shared" si="74"/>
        <v>KQ2H07-U01A</v>
      </c>
      <c r="AV111" s="104" t="str">
        <f t="shared" si="75"/>
        <v/>
      </c>
      <c r="AW111" s="104"/>
      <c r="AX111" s="104"/>
      <c r="AY111" s="104"/>
      <c r="AZ111" s="104"/>
      <c r="BA111" s="104"/>
      <c r="BB111" s="104"/>
      <c r="BC111" s="104"/>
      <c r="BD111" s="104"/>
      <c r="BE111" s="104"/>
      <c r="BF111" s="104"/>
      <c r="BG111" s="104"/>
      <c r="BH111" s="104"/>
      <c r="BI111" s="104"/>
      <c r="BJ111" s="104"/>
      <c r="BK111" s="104"/>
      <c r="BL111" s="104"/>
      <c r="BM111" s="104"/>
      <c r="BN111" s="104"/>
      <c r="BO111" s="104"/>
      <c r="BP111" s="104"/>
      <c r="BQ111" s="104"/>
      <c r="BR111" s="104"/>
      <c r="BS111" s="104"/>
    </row>
    <row r="112" spans="6:71" ht="12.75" customHeight="1" x14ac:dyDescent="0.15">
      <c r="F112" s="104"/>
      <c r="G112" s="104"/>
      <c r="H112" s="104"/>
      <c r="I112" s="104"/>
      <c r="J112" s="459">
        <v>86</v>
      </c>
      <c r="K112" s="232" t="s">
        <v>828</v>
      </c>
      <c r="L112" s="104" t="str">
        <f>仕様書作成!CN115</f>
        <v>KQ2P-10</v>
      </c>
      <c r="M112" s="104" t="str">
        <f>仕様書作成!CM115</f>
        <v/>
      </c>
      <c r="N112" s="104" t="str">
        <f t="shared" si="76"/>
        <v/>
      </c>
      <c r="O112" s="104"/>
      <c r="P112" s="104"/>
      <c r="Q112" s="104"/>
      <c r="R112" s="104" t="str">
        <f>IF(仕様書作成!CO115="","",仕様書作成!CO115&amp;",")</f>
        <v/>
      </c>
      <c r="S112" s="104" t="str">
        <f>仕様書作成!CP115</f>
        <v/>
      </c>
      <c r="T112" s="104" t="str">
        <f>仕様書作成!CQ115</f>
        <v/>
      </c>
      <c r="U112" s="104" t="str">
        <f>仕様書作成!CR115</f>
        <v/>
      </c>
      <c r="V112" s="104" t="str">
        <f>仕様書作成!CS115</f>
        <v/>
      </c>
      <c r="W112" s="104" t="str">
        <f>仕様書作成!CT115</f>
        <v/>
      </c>
      <c r="X112" s="104" t="str">
        <f>仕様書作成!CU115</f>
        <v/>
      </c>
      <c r="Y112" s="104" t="str">
        <f>仕様書作成!CV115</f>
        <v/>
      </c>
      <c r="Z112" s="104" t="str">
        <f>仕様書作成!CW115</f>
        <v/>
      </c>
      <c r="AA112" s="104" t="str">
        <f>仕様書作成!CX115</f>
        <v/>
      </c>
      <c r="AB112" s="104" t="str">
        <f>仕様書作成!CY115</f>
        <v/>
      </c>
      <c r="AC112" s="104" t="str">
        <f>仕様書作成!CZ115</f>
        <v/>
      </c>
      <c r="AD112" s="104" t="str">
        <f>仕様書作成!DA115</f>
        <v/>
      </c>
      <c r="AE112" s="104" t="str">
        <f>仕様書作成!DB115</f>
        <v/>
      </c>
      <c r="AF112" s="104" t="str">
        <f>仕様書作成!DC115</f>
        <v/>
      </c>
      <c r="AG112" s="104" t="str">
        <f>仕様書作成!DD115</f>
        <v/>
      </c>
      <c r="AH112" s="104" t="str">
        <f>仕様書作成!DE115</f>
        <v/>
      </c>
      <c r="AI112" s="104" t="str">
        <f>仕様書作成!DF115</f>
        <v/>
      </c>
      <c r="AJ112" s="104" t="str">
        <f>仕様書作成!DG115</f>
        <v/>
      </c>
      <c r="AK112" s="104" t="str">
        <f>仕様書作成!DH115</f>
        <v/>
      </c>
      <c r="AL112" s="104" t="str">
        <f>仕様書作成!DI115</f>
        <v/>
      </c>
      <c r="AM112" s="104" t="str">
        <f>仕様書作成!DJ115</f>
        <v/>
      </c>
      <c r="AN112" s="104" t="str">
        <f>仕様書作成!DK115</f>
        <v/>
      </c>
      <c r="AO112" s="104" t="str">
        <f>仕様書作成!DL115</f>
        <v/>
      </c>
      <c r="AP112" s="104" t="str">
        <f>仕様書作成!DM115</f>
        <v/>
      </c>
      <c r="AQ112" s="104" t="str">
        <f>仕様書作成!DN115</f>
        <v/>
      </c>
      <c r="AR112" s="104" t="str">
        <f>IF(仕様書作成!DP115="","",仕様書作成!DP115&amp;",")</f>
        <v/>
      </c>
      <c r="AS112" s="104" t="str">
        <f>仕様書作成!DQ115</f>
        <v/>
      </c>
      <c r="AT112" s="104" t="str">
        <f t="shared" si="73"/>
        <v>AA</v>
      </c>
      <c r="AU112" s="104" t="str">
        <f t="shared" si="74"/>
        <v>KQ2P-10</v>
      </c>
      <c r="AV112" s="104" t="str">
        <f t="shared" si="75"/>
        <v/>
      </c>
      <c r="AW112" s="104"/>
      <c r="AX112" s="104"/>
      <c r="AY112" s="104"/>
      <c r="AZ112" s="104"/>
      <c r="BA112" s="104"/>
      <c r="BB112" s="104"/>
      <c r="BC112" s="104"/>
      <c r="BD112" s="104"/>
      <c r="BE112" s="104"/>
      <c r="BF112" s="104"/>
      <c r="BG112" s="104"/>
      <c r="BH112" s="104"/>
      <c r="BI112" s="104"/>
      <c r="BJ112" s="104"/>
      <c r="BK112" s="104"/>
      <c r="BL112" s="104"/>
      <c r="BM112" s="104"/>
      <c r="BN112" s="104"/>
      <c r="BO112" s="104"/>
      <c r="BP112" s="104"/>
      <c r="BQ112" s="104"/>
      <c r="BR112" s="104"/>
      <c r="BS112" s="104"/>
    </row>
    <row r="113" spans="6:71" ht="12.75" customHeight="1" x14ac:dyDescent="0.15">
      <c r="F113" s="104"/>
      <c r="G113" s="104"/>
      <c r="H113" s="104"/>
      <c r="I113" s="104"/>
      <c r="J113" s="459">
        <v>87</v>
      </c>
      <c r="K113" s="232" t="s">
        <v>829</v>
      </c>
      <c r="L113" s="104" t="str">
        <f>仕様書作成!CN116</f>
        <v>KQ2P-11</v>
      </c>
      <c r="M113" s="104" t="str">
        <f>仕様書作成!CM116</f>
        <v/>
      </c>
      <c r="N113" s="104" t="str">
        <f t="shared" si="76"/>
        <v/>
      </c>
      <c r="O113" s="104"/>
      <c r="P113" s="104"/>
      <c r="Q113" s="104"/>
      <c r="R113" s="104" t="str">
        <f>IF(仕様書作成!CO116="","",仕様書作成!CO116&amp;",")</f>
        <v/>
      </c>
      <c r="S113" s="104" t="str">
        <f>仕様書作成!CP116</f>
        <v/>
      </c>
      <c r="T113" s="104" t="str">
        <f>仕様書作成!CQ116</f>
        <v/>
      </c>
      <c r="U113" s="104" t="str">
        <f>仕様書作成!CR116</f>
        <v/>
      </c>
      <c r="V113" s="104" t="str">
        <f>仕様書作成!CS116</f>
        <v/>
      </c>
      <c r="W113" s="104" t="str">
        <f>仕様書作成!CT116</f>
        <v/>
      </c>
      <c r="X113" s="104" t="str">
        <f>仕様書作成!CU116</f>
        <v/>
      </c>
      <c r="Y113" s="104" t="str">
        <f>仕様書作成!CV116</f>
        <v/>
      </c>
      <c r="Z113" s="104" t="str">
        <f>仕様書作成!CW116</f>
        <v/>
      </c>
      <c r="AA113" s="104" t="str">
        <f>仕様書作成!CX116</f>
        <v/>
      </c>
      <c r="AB113" s="104" t="str">
        <f>仕様書作成!CY116</f>
        <v/>
      </c>
      <c r="AC113" s="104" t="str">
        <f>仕様書作成!CZ116</f>
        <v/>
      </c>
      <c r="AD113" s="104" t="str">
        <f>仕様書作成!DA116</f>
        <v/>
      </c>
      <c r="AE113" s="104" t="str">
        <f>仕様書作成!DB116</f>
        <v/>
      </c>
      <c r="AF113" s="104" t="str">
        <f>仕様書作成!DC116</f>
        <v/>
      </c>
      <c r="AG113" s="104" t="str">
        <f>仕様書作成!DD116</f>
        <v/>
      </c>
      <c r="AH113" s="104" t="str">
        <f>仕様書作成!DE116</f>
        <v/>
      </c>
      <c r="AI113" s="104" t="str">
        <f>仕様書作成!DF116</f>
        <v/>
      </c>
      <c r="AJ113" s="104" t="str">
        <f>仕様書作成!DG116</f>
        <v/>
      </c>
      <c r="AK113" s="104" t="str">
        <f>仕様書作成!DH116</f>
        <v/>
      </c>
      <c r="AL113" s="104" t="str">
        <f>仕様書作成!DI116</f>
        <v/>
      </c>
      <c r="AM113" s="104" t="str">
        <f>仕様書作成!DJ116</f>
        <v/>
      </c>
      <c r="AN113" s="104" t="str">
        <f>仕様書作成!DK116</f>
        <v/>
      </c>
      <c r="AO113" s="104" t="str">
        <f>仕様書作成!DL116</f>
        <v/>
      </c>
      <c r="AP113" s="104" t="str">
        <f>仕様書作成!DM116</f>
        <v/>
      </c>
      <c r="AQ113" s="104" t="str">
        <f>仕様書作成!DN116</f>
        <v/>
      </c>
      <c r="AR113" s="104" t="str">
        <f>IF(仕様書作成!DP116="","",仕様書作成!DP116&amp;",")</f>
        <v/>
      </c>
      <c r="AS113" s="104" t="str">
        <f>仕様書作成!DQ116</f>
        <v/>
      </c>
      <c r="AT113" s="104" t="str">
        <f t="shared" ref="AT113:AT118" si="77">K113</f>
        <v>BB</v>
      </c>
      <c r="AU113" s="104" t="str">
        <f t="shared" ref="AU113:AU118" si="78">L113</f>
        <v>KQ2P-11</v>
      </c>
      <c r="AV113" s="104" t="str">
        <f t="shared" ref="AV113:AV118" si="79">M113</f>
        <v/>
      </c>
      <c r="AW113" s="104"/>
      <c r="AX113" s="104"/>
      <c r="AY113" s="104"/>
      <c r="AZ113" s="104"/>
      <c r="BA113" s="104"/>
      <c r="BB113" s="104"/>
      <c r="BC113" s="104"/>
      <c r="BD113" s="104"/>
      <c r="BE113" s="104"/>
      <c r="BF113" s="104"/>
      <c r="BG113" s="104"/>
      <c r="BH113" s="104"/>
      <c r="BI113" s="104"/>
      <c r="BJ113" s="104"/>
      <c r="BK113" s="104"/>
      <c r="BL113" s="104"/>
      <c r="BM113" s="104"/>
      <c r="BN113" s="104"/>
      <c r="BO113" s="104"/>
      <c r="BP113" s="104"/>
      <c r="BQ113" s="104"/>
      <c r="BR113" s="104"/>
      <c r="BS113" s="104"/>
    </row>
    <row r="114" spans="6:71" ht="12.75" customHeight="1" x14ac:dyDescent="0.15">
      <c r="F114" s="104"/>
      <c r="G114" s="104"/>
      <c r="H114" s="104"/>
      <c r="I114" s="104"/>
      <c r="J114" s="459">
        <v>88</v>
      </c>
      <c r="K114" s="232" t="s">
        <v>830</v>
      </c>
      <c r="L114" s="104" t="str">
        <f>仕様書作成!CN117</f>
        <v>AN20-C10</v>
      </c>
      <c r="M114" s="104" t="str">
        <f>仕様書作成!CM117</f>
        <v/>
      </c>
      <c r="N114" s="104" t="str">
        <f t="shared" si="76"/>
        <v/>
      </c>
      <c r="O114" s="104"/>
      <c r="P114" s="104"/>
      <c r="Q114" s="104"/>
      <c r="R114" s="104" t="str">
        <f>IF(仕様書作成!CO117="","",仕様書作成!CO117&amp;",")</f>
        <v/>
      </c>
      <c r="S114" s="104" t="str">
        <f>仕様書作成!CP117</f>
        <v/>
      </c>
      <c r="T114" s="104" t="str">
        <f>仕様書作成!CQ117</f>
        <v/>
      </c>
      <c r="U114" s="104" t="str">
        <f>仕様書作成!CR117</f>
        <v/>
      </c>
      <c r="V114" s="104" t="str">
        <f>仕様書作成!CS117</f>
        <v/>
      </c>
      <c r="W114" s="104" t="str">
        <f>仕様書作成!CT117</f>
        <v/>
      </c>
      <c r="X114" s="104" t="str">
        <f>仕様書作成!CU117</f>
        <v/>
      </c>
      <c r="Y114" s="104" t="str">
        <f>仕様書作成!CV117</f>
        <v/>
      </c>
      <c r="Z114" s="104" t="str">
        <f>仕様書作成!CW117</f>
        <v/>
      </c>
      <c r="AA114" s="104" t="str">
        <f>仕様書作成!CX117</f>
        <v/>
      </c>
      <c r="AB114" s="104" t="str">
        <f>仕様書作成!CY117</f>
        <v/>
      </c>
      <c r="AC114" s="104" t="str">
        <f>仕様書作成!CZ117</f>
        <v/>
      </c>
      <c r="AD114" s="104" t="str">
        <f>仕様書作成!DA117</f>
        <v/>
      </c>
      <c r="AE114" s="104" t="str">
        <f>仕様書作成!DB117</f>
        <v/>
      </c>
      <c r="AF114" s="104" t="str">
        <f>仕様書作成!DC117</f>
        <v/>
      </c>
      <c r="AG114" s="104" t="str">
        <f>仕様書作成!DD117</f>
        <v/>
      </c>
      <c r="AH114" s="104" t="str">
        <f>仕様書作成!DE117</f>
        <v/>
      </c>
      <c r="AI114" s="104" t="str">
        <f>仕様書作成!DF117</f>
        <v/>
      </c>
      <c r="AJ114" s="104" t="str">
        <f>仕様書作成!DG117</f>
        <v/>
      </c>
      <c r="AK114" s="104" t="str">
        <f>仕様書作成!DH117</f>
        <v/>
      </c>
      <c r="AL114" s="104" t="str">
        <f>仕様書作成!DI117</f>
        <v/>
      </c>
      <c r="AM114" s="104" t="str">
        <f>仕様書作成!DJ117</f>
        <v/>
      </c>
      <c r="AN114" s="104" t="str">
        <f>仕様書作成!DK117</f>
        <v/>
      </c>
      <c r="AO114" s="104" t="str">
        <f>仕様書作成!DL117</f>
        <v/>
      </c>
      <c r="AP114" s="104" t="str">
        <f>仕様書作成!DM117</f>
        <v/>
      </c>
      <c r="AQ114" s="104" t="str">
        <f>仕様書作成!DN117</f>
        <v/>
      </c>
      <c r="AR114" s="104" t="str">
        <f>IF(仕様書作成!DP117="","",仕様書作成!DP117&amp;",")</f>
        <v/>
      </c>
      <c r="AS114" s="104" t="str">
        <f>仕様書作成!DQ117</f>
        <v/>
      </c>
      <c r="AT114" s="104" t="str">
        <f t="shared" si="77"/>
        <v>CC</v>
      </c>
      <c r="AU114" s="104" t="str">
        <f t="shared" si="78"/>
        <v>AN20-C10</v>
      </c>
      <c r="AV114" s="104" t="str">
        <f t="shared" si="79"/>
        <v/>
      </c>
      <c r="AW114" s="104"/>
      <c r="AX114" s="104"/>
      <c r="AY114" s="104"/>
      <c r="AZ114" s="104"/>
      <c r="BA114" s="104"/>
      <c r="BB114" s="104"/>
      <c r="BC114" s="104"/>
      <c r="BD114" s="104"/>
      <c r="BE114" s="104"/>
      <c r="BF114" s="104"/>
      <c r="BG114" s="104"/>
      <c r="BH114" s="104"/>
      <c r="BI114" s="104"/>
      <c r="BJ114" s="104"/>
      <c r="BK114" s="104"/>
      <c r="BL114" s="104"/>
      <c r="BM114" s="104"/>
      <c r="BN114" s="104"/>
      <c r="BO114" s="104"/>
      <c r="BP114" s="104"/>
      <c r="BQ114" s="104"/>
      <c r="BR114" s="104"/>
      <c r="BS114" s="104"/>
    </row>
    <row r="115" spans="6:71" ht="12.75" customHeight="1" x14ac:dyDescent="0.15">
      <c r="F115" s="104"/>
      <c r="G115" s="104"/>
      <c r="H115" s="104"/>
      <c r="I115" s="104"/>
      <c r="J115" s="459">
        <v>89</v>
      </c>
      <c r="K115" s="232" t="s">
        <v>831</v>
      </c>
      <c r="L115" s="104" t="str">
        <f>仕様書作成!CN118</f>
        <v>AN20-C11</v>
      </c>
      <c r="M115" s="104" t="str">
        <f>仕様書作成!CM118</f>
        <v/>
      </c>
      <c r="N115" s="104" t="str">
        <f t="shared" si="76"/>
        <v/>
      </c>
      <c r="O115" s="104"/>
      <c r="P115" s="104"/>
      <c r="Q115" s="104"/>
      <c r="R115" s="104" t="str">
        <f>IF(仕様書作成!CO118="","",仕様書作成!CO118&amp;",")</f>
        <v/>
      </c>
      <c r="S115" s="104" t="str">
        <f>仕様書作成!CP118</f>
        <v/>
      </c>
      <c r="T115" s="104" t="str">
        <f>仕様書作成!CQ118</f>
        <v/>
      </c>
      <c r="U115" s="104" t="str">
        <f>仕様書作成!CR118</f>
        <v/>
      </c>
      <c r="V115" s="104" t="str">
        <f>仕様書作成!CS118</f>
        <v/>
      </c>
      <c r="W115" s="104" t="str">
        <f>仕様書作成!CT118</f>
        <v/>
      </c>
      <c r="X115" s="104" t="str">
        <f>仕様書作成!CU118</f>
        <v/>
      </c>
      <c r="Y115" s="104" t="str">
        <f>仕様書作成!CV118</f>
        <v/>
      </c>
      <c r="Z115" s="104" t="str">
        <f>仕様書作成!CW118</f>
        <v/>
      </c>
      <c r="AA115" s="104" t="str">
        <f>仕様書作成!CX118</f>
        <v/>
      </c>
      <c r="AB115" s="104" t="str">
        <f>仕様書作成!CY118</f>
        <v/>
      </c>
      <c r="AC115" s="104" t="str">
        <f>仕様書作成!CZ118</f>
        <v/>
      </c>
      <c r="AD115" s="104" t="str">
        <f>仕様書作成!DA118</f>
        <v/>
      </c>
      <c r="AE115" s="104" t="str">
        <f>仕様書作成!DB118</f>
        <v/>
      </c>
      <c r="AF115" s="104" t="str">
        <f>仕様書作成!DC118</f>
        <v/>
      </c>
      <c r="AG115" s="104" t="str">
        <f>仕様書作成!DD118</f>
        <v/>
      </c>
      <c r="AH115" s="104" t="str">
        <f>仕様書作成!DE118</f>
        <v/>
      </c>
      <c r="AI115" s="104" t="str">
        <f>仕様書作成!DF118</f>
        <v/>
      </c>
      <c r="AJ115" s="104" t="str">
        <f>仕様書作成!DG118</f>
        <v/>
      </c>
      <c r="AK115" s="104" t="str">
        <f>仕様書作成!DH118</f>
        <v/>
      </c>
      <c r="AL115" s="104" t="str">
        <f>仕様書作成!DI118</f>
        <v/>
      </c>
      <c r="AM115" s="104" t="str">
        <f>仕様書作成!DJ118</f>
        <v/>
      </c>
      <c r="AN115" s="104" t="str">
        <f>仕様書作成!DK118</f>
        <v/>
      </c>
      <c r="AO115" s="104" t="str">
        <f>仕様書作成!DL118</f>
        <v/>
      </c>
      <c r="AP115" s="104" t="str">
        <f>仕様書作成!DM118</f>
        <v/>
      </c>
      <c r="AQ115" s="104" t="str">
        <f>仕様書作成!DN118</f>
        <v/>
      </c>
      <c r="AR115" s="104" t="str">
        <f>IF(仕様書作成!DP118="","",仕様書作成!DP118&amp;",")</f>
        <v/>
      </c>
      <c r="AS115" s="104" t="str">
        <f>仕様書作成!DQ118</f>
        <v/>
      </c>
      <c r="AT115" s="104" t="str">
        <f t="shared" si="77"/>
        <v>DD</v>
      </c>
      <c r="AU115" s="104" t="str">
        <f t="shared" si="78"/>
        <v>AN20-C11</v>
      </c>
      <c r="AV115" s="104" t="str">
        <f t="shared" si="79"/>
        <v/>
      </c>
      <c r="AW115" s="104"/>
      <c r="AX115" s="104"/>
      <c r="AY115" s="104"/>
      <c r="AZ115" s="104"/>
      <c r="BA115" s="104"/>
      <c r="BB115" s="104"/>
      <c r="BC115" s="104"/>
      <c r="BD115" s="104"/>
      <c r="BE115" s="104"/>
      <c r="BF115" s="104"/>
      <c r="BG115" s="104"/>
      <c r="BH115" s="104"/>
      <c r="BI115" s="104"/>
      <c r="BJ115" s="104"/>
      <c r="BK115" s="104"/>
      <c r="BL115" s="104"/>
      <c r="BM115" s="104"/>
      <c r="BN115" s="104"/>
      <c r="BO115" s="104"/>
      <c r="BP115" s="104"/>
      <c r="BQ115" s="104"/>
      <c r="BR115" s="104"/>
      <c r="BS115" s="104"/>
    </row>
    <row r="116" spans="6:71" ht="12.75" customHeight="1" x14ac:dyDescent="0.15">
      <c r="F116" s="104"/>
      <c r="G116" s="104"/>
      <c r="H116" s="104"/>
      <c r="I116" s="104"/>
      <c r="J116" s="459">
        <v>90</v>
      </c>
      <c r="K116" s="232" t="s">
        <v>819</v>
      </c>
      <c r="L116" s="104" t="str">
        <f>仕様書作成!CN119</f>
        <v>TB00043</v>
      </c>
      <c r="M116" s="104" t="str">
        <f>仕様書作成!CM119</f>
        <v/>
      </c>
      <c r="N116" s="104" t="str">
        <f t="shared" si="76"/>
        <v/>
      </c>
      <c r="O116" s="104"/>
      <c r="P116" s="104"/>
      <c r="Q116" s="104"/>
      <c r="R116" s="104" t="str">
        <f>IF(仕様書作成!CO119="","",仕様書作成!CO119&amp;",")</f>
        <v/>
      </c>
      <c r="S116" s="104" t="str">
        <f>仕様書作成!CP119</f>
        <v/>
      </c>
      <c r="T116" s="104" t="str">
        <f>仕様書作成!CQ119</f>
        <v/>
      </c>
      <c r="U116" s="104" t="str">
        <f>仕様書作成!CR119</f>
        <v/>
      </c>
      <c r="V116" s="104" t="str">
        <f>仕様書作成!CS119</f>
        <v/>
      </c>
      <c r="W116" s="104" t="str">
        <f>仕様書作成!CT119</f>
        <v/>
      </c>
      <c r="X116" s="104" t="str">
        <f>仕様書作成!CU119</f>
        <v/>
      </c>
      <c r="Y116" s="104" t="str">
        <f>仕様書作成!CV119</f>
        <v/>
      </c>
      <c r="Z116" s="104" t="str">
        <f>仕様書作成!CW119</f>
        <v/>
      </c>
      <c r="AA116" s="104" t="str">
        <f>仕様書作成!CX119</f>
        <v/>
      </c>
      <c r="AB116" s="104" t="str">
        <f>仕様書作成!CY119</f>
        <v/>
      </c>
      <c r="AC116" s="104" t="str">
        <f>仕様書作成!CZ119</f>
        <v/>
      </c>
      <c r="AD116" s="104" t="str">
        <f>仕様書作成!DA119</f>
        <v/>
      </c>
      <c r="AE116" s="104" t="str">
        <f>仕様書作成!DB119</f>
        <v/>
      </c>
      <c r="AF116" s="104" t="str">
        <f>仕様書作成!DC119</f>
        <v/>
      </c>
      <c r="AG116" s="104" t="str">
        <f>仕様書作成!DD119</f>
        <v/>
      </c>
      <c r="AH116" s="104" t="str">
        <f>仕様書作成!DE119</f>
        <v/>
      </c>
      <c r="AI116" s="104" t="str">
        <f>仕様書作成!DF119</f>
        <v/>
      </c>
      <c r="AJ116" s="104" t="str">
        <f>仕様書作成!DG119</f>
        <v/>
      </c>
      <c r="AK116" s="104" t="str">
        <f>仕様書作成!DH119</f>
        <v/>
      </c>
      <c r="AL116" s="104" t="str">
        <f>仕様書作成!DI119</f>
        <v/>
      </c>
      <c r="AM116" s="104" t="str">
        <f>仕様書作成!DJ119</f>
        <v/>
      </c>
      <c r="AN116" s="104" t="str">
        <f>仕様書作成!DK119</f>
        <v/>
      </c>
      <c r="AO116" s="104" t="str">
        <f>仕様書作成!DL119</f>
        <v/>
      </c>
      <c r="AP116" s="104" t="str">
        <f>仕様書作成!DM119</f>
        <v/>
      </c>
      <c r="AQ116" s="104" t="str">
        <f>仕様書作成!DN119</f>
        <v/>
      </c>
      <c r="AR116" s="104" t="str">
        <f>IF(仕様書作成!DP119="","",仕様書作成!DP119&amp;",")</f>
        <v/>
      </c>
      <c r="AS116" s="104" t="str">
        <f>仕様書作成!DQ119</f>
        <v/>
      </c>
      <c r="AT116" s="104" t="str">
        <f t="shared" si="77"/>
        <v>NF</v>
      </c>
      <c r="AU116" s="104" t="str">
        <f t="shared" si="78"/>
        <v>TB00043</v>
      </c>
      <c r="AV116" s="104" t="str">
        <f t="shared" si="79"/>
        <v/>
      </c>
      <c r="AW116" s="104"/>
      <c r="AX116" s="104"/>
      <c r="AY116" s="104"/>
      <c r="AZ116" s="104"/>
      <c r="BA116" s="104"/>
      <c r="BB116" s="104"/>
      <c r="BC116" s="104"/>
      <c r="BD116" s="104"/>
      <c r="BE116" s="104"/>
      <c r="BF116" s="104"/>
      <c r="BG116" s="104"/>
      <c r="BH116" s="104"/>
      <c r="BI116" s="104"/>
      <c r="BJ116" s="104"/>
      <c r="BK116" s="104"/>
      <c r="BL116" s="104"/>
      <c r="BM116" s="104"/>
      <c r="BN116" s="104"/>
      <c r="BO116" s="104"/>
      <c r="BP116" s="104"/>
      <c r="BQ116" s="104"/>
      <c r="BR116" s="104"/>
      <c r="BS116" s="104"/>
    </row>
    <row r="117" spans="6:71" ht="12.75" customHeight="1" x14ac:dyDescent="0.15">
      <c r="F117" s="104"/>
      <c r="G117" s="104"/>
      <c r="H117" s="104"/>
      <c r="I117" s="104"/>
      <c r="J117" s="459">
        <v>91</v>
      </c>
      <c r="K117" s="232" t="s">
        <v>818</v>
      </c>
      <c r="L117" s="104" t="str">
        <f>仕様書作成!CN120</f>
        <v>TB00029</v>
      </c>
      <c r="M117" s="104" t="str">
        <f>仕様書作成!CM120</f>
        <v/>
      </c>
      <c r="N117" s="104" t="str">
        <f t="shared" si="76"/>
        <v/>
      </c>
      <c r="O117" s="104"/>
      <c r="P117" s="104"/>
      <c r="Q117" s="104"/>
      <c r="R117" s="104" t="str">
        <f>IF(仕様書作成!CO120="","",仕様書作成!CO120&amp;",")</f>
        <v/>
      </c>
      <c r="S117" s="104" t="str">
        <f>仕様書作成!CP120</f>
        <v/>
      </c>
      <c r="T117" s="104" t="str">
        <f>仕様書作成!CQ120</f>
        <v/>
      </c>
      <c r="U117" s="104" t="str">
        <f>仕様書作成!CR120</f>
        <v/>
      </c>
      <c r="V117" s="104" t="str">
        <f>仕様書作成!CS120</f>
        <v/>
      </c>
      <c r="W117" s="104" t="str">
        <f>仕様書作成!CT120</f>
        <v/>
      </c>
      <c r="X117" s="104" t="str">
        <f>仕様書作成!CU120</f>
        <v/>
      </c>
      <c r="Y117" s="104" t="str">
        <f>仕様書作成!CV120</f>
        <v/>
      </c>
      <c r="Z117" s="104" t="str">
        <f>仕様書作成!CW120</f>
        <v/>
      </c>
      <c r="AA117" s="104" t="str">
        <f>仕様書作成!CX120</f>
        <v/>
      </c>
      <c r="AB117" s="104" t="str">
        <f>仕様書作成!CY120</f>
        <v/>
      </c>
      <c r="AC117" s="104" t="str">
        <f>仕様書作成!CZ120</f>
        <v/>
      </c>
      <c r="AD117" s="104" t="str">
        <f>仕様書作成!DA120</f>
        <v/>
      </c>
      <c r="AE117" s="104" t="str">
        <f>仕様書作成!DB120</f>
        <v/>
      </c>
      <c r="AF117" s="104" t="str">
        <f>仕様書作成!DC120</f>
        <v/>
      </c>
      <c r="AG117" s="104" t="str">
        <f>仕様書作成!DD120</f>
        <v/>
      </c>
      <c r="AH117" s="104" t="str">
        <f>仕様書作成!DE120</f>
        <v/>
      </c>
      <c r="AI117" s="104" t="str">
        <f>仕様書作成!DF120</f>
        <v/>
      </c>
      <c r="AJ117" s="104" t="str">
        <f>仕様書作成!DG120</f>
        <v/>
      </c>
      <c r="AK117" s="104" t="str">
        <f>仕様書作成!DH120</f>
        <v/>
      </c>
      <c r="AL117" s="104" t="str">
        <f>仕様書作成!DI120</f>
        <v/>
      </c>
      <c r="AM117" s="104" t="str">
        <f>仕様書作成!DJ120</f>
        <v/>
      </c>
      <c r="AN117" s="104" t="str">
        <f>仕様書作成!DK120</f>
        <v/>
      </c>
      <c r="AO117" s="104" t="str">
        <f>仕様書作成!DL120</f>
        <v/>
      </c>
      <c r="AP117" s="104" t="str">
        <f>仕様書作成!DM120</f>
        <v/>
      </c>
      <c r="AQ117" s="104" t="str">
        <f>仕様書作成!DN120</f>
        <v/>
      </c>
      <c r="AR117" s="104" t="str">
        <f>IF(仕様書作成!DP120="","",仕様書作成!DP120&amp;",")</f>
        <v/>
      </c>
      <c r="AS117" s="104" t="str">
        <f>仕様書作成!DQ120</f>
        <v/>
      </c>
      <c r="AT117" s="104" t="str">
        <f t="shared" si="77"/>
        <v>NN</v>
      </c>
      <c r="AU117" s="104" t="str">
        <f t="shared" si="78"/>
        <v>TB00029</v>
      </c>
      <c r="AV117" s="104" t="str">
        <f t="shared" si="79"/>
        <v/>
      </c>
      <c r="AW117" s="104"/>
      <c r="AX117" s="104"/>
      <c r="AY117" s="104"/>
      <c r="AZ117" s="104"/>
      <c r="BA117" s="104"/>
      <c r="BB117" s="104"/>
      <c r="BC117" s="104"/>
      <c r="BD117" s="104"/>
      <c r="BE117" s="104"/>
      <c r="BF117" s="104"/>
      <c r="BG117" s="104"/>
      <c r="BH117" s="104"/>
      <c r="BI117" s="104"/>
      <c r="BJ117" s="104"/>
      <c r="BK117" s="104"/>
      <c r="BL117" s="104"/>
      <c r="BM117" s="104"/>
      <c r="BN117" s="104"/>
      <c r="BO117" s="104"/>
      <c r="BP117" s="104"/>
      <c r="BQ117" s="104"/>
      <c r="BR117" s="104"/>
      <c r="BS117" s="104"/>
    </row>
    <row r="118" spans="6:71" ht="12.75" customHeight="1" x14ac:dyDescent="0.15">
      <c r="F118" s="104"/>
      <c r="G118" s="104"/>
      <c r="H118" s="104"/>
      <c r="I118" s="104"/>
      <c r="J118" s="459">
        <v>92</v>
      </c>
      <c r="K118" s="232" t="s">
        <v>833</v>
      </c>
      <c r="L118" s="104" t="str">
        <f>仕様書作成!CN121</f>
        <v>ﾌﾟﾗｸﾞNPTF1/8</v>
      </c>
      <c r="M118" s="104" t="str">
        <f>仕様書作成!CM121</f>
        <v/>
      </c>
      <c r="N118" s="104" t="str">
        <f t="shared" si="76"/>
        <v/>
      </c>
      <c r="O118" s="104"/>
      <c r="P118" s="104"/>
      <c r="Q118" s="104"/>
      <c r="R118" s="104" t="str">
        <f>IF(仕様書作成!CO121="","",仕様書作成!CO121&amp;",")</f>
        <v/>
      </c>
      <c r="S118" s="104" t="str">
        <f>仕様書作成!CP121</f>
        <v/>
      </c>
      <c r="T118" s="104" t="str">
        <f>仕様書作成!CQ121</f>
        <v/>
      </c>
      <c r="U118" s="104" t="str">
        <f>仕様書作成!CR121</f>
        <v/>
      </c>
      <c r="V118" s="104" t="str">
        <f>仕様書作成!CS121</f>
        <v/>
      </c>
      <c r="W118" s="104" t="str">
        <f>仕様書作成!CT121</f>
        <v/>
      </c>
      <c r="X118" s="104" t="str">
        <f>仕様書作成!CU121</f>
        <v/>
      </c>
      <c r="Y118" s="104" t="str">
        <f>仕様書作成!CV121</f>
        <v/>
      </c>
      <c r="Z118" s="104" t="str">
        <f>仕様書作成!CW121</f>
        <v/>
      </c>
      <c r="AA118" s="104" t="str">
        <f>仕様書作成!CX121</f>
        <v/>
      </c>
      <c r="AB118" s="104" t="str">
        <f>仕様書作成!CY121</f>
        <v/>
      </c>
      <c r="AC118" s="104" t="str">
        <f>仕様書作成!CZ121</f>
        <v/>
      </c>
      <c r="AD118" s="104" t="str">
        <f>仕様書作成!DA121</f>
        <v/>
      </c>
      <c r="AE118" s="104" t="str">
        <f>仕様書作成!DB121</f>
        <v/>
      </c>
      <c r="AF118" s="104" t="str">
        <f>仕様書作成!DC121</f>
        <v/>
      </c>
      <c r="AG118" s="104" t="str">
        <f>仕様書作成!DD121</f>
        <v/>
      </c>
      <c r="AH118" s="104" t="str">
        <f>仕様書作成!DE121</f>
        <v/>
      </c>
      <c r="AI118" s="104" t="str">
        <f>仕様書作成!DF121</f>
        <v/>
      </c>
      <c r="AJ118" s="104" t="str">
        <f>仕様書作成!DG121</f>
        <v/>
      </c>
      <c r="AK118" s="104" t="str">
        <f>仕様書作成!DH121</f>
        <v/>
      </c>
      <c r="AL118" s="104" t="str">
        <f>仕様書作成!DI121</f>
        <v/>
      </c>
      <c r="AM118" s="104" t="str">
        <f>仕様書作成!DJ121</f>
        <v/>
      </c>
      <c r="AN118" s="104" t="str">
        <f>仕様書作成!DK121</f>
        <v/>
      </c>
      <c r="AO118" s="104" t="str">
        <f>仕様書作成!DL121</f>
        <v/>
      </c>
      <c r="AP118" s="104" t="str">
        <f>仕様書作成!DM121</f>
        <v/>
      </c>
      <c r="AQ118" s="104" t="str">
        <f>仕様書作成!DN121</f>
        <v/>
      </c>
      <c r="AR118" s="104" t="str">
        <f>IF(仕様書作成!DP121="","",仕様書作成!DP121&amp;",")</f>
        <v/>
      </c>
      <c r="AS118" s="104" t="str">
        <f>仕様書作成!DQ121</f>
        <v/>
      </c>
      <c r="AT118" s="104" t="str">
        <f t="shared" si="77"/>
        <v>NT</v>
      </c>
      <c r="AU118" s="104" t="str">
        <f t="shared" si="78"/>
        <v>ﾌﾟﾗｸﾞNPTF1/8</v>
      </c>
      <c r="AV118" s="104" t="str">
        <f t="shared" si="79"/>
        <v/>
      </c>
      <c r="AW118" s="104"/>
      <c r="AX118" s="104"/>
      <c r="AY118" s="104"/>
      <c r="AZ118" s="104"/>
      <c r="BA118" s="104"/>
      <c r="BB118" s="104"/>
      <c r="BC118" s="104"/>
      <c r="BD118" s="104"/>
      <c r="BE118" s="104"/>
      <c r="BF118" s="104"/>
      <c r="BG118" s="104"/>
      <c r="BH118" s="104"/>
      <c r="BI118" s="104"/>
      <c r="BJ118" s="104"/>
      <c r="BK118" s="104"/>
      <c r="BL118" s="104"/>
      <c r="BM118" s="104"/>
      <c r="BN118" s="104"/>
      <c r="BO118" s="104"/>
      <c r="BP118" s="104"/>
      <c r="BQ118" s="104"/>
      <c r="BR118" s="104"/>
      <c r="BS118" s="104"/>
    </row>
    <row r="119" spans="6:71" ht="12.75" customHeight="1" x14ac:dyDescent="0.15">
      <c r="F119" s="104"/>
      <c r="G119" s="104"/>
      <c r="H119" s="104"/>
      <c r="I119" s="104"/>
      <c r="J119" s="459">
        <v>93</v>
      </c>
      <c r="K119" s="232" t="s">
        <v>616</v>
      </c>
      <c r="L119" s="104" t="str">
        <f>仕様書作成!CN122</f>
        <v>(ポートプラグ_VVQ1000-58A)</v>
      </c>
      <c r="M119" s="104" t="str">
        <f>仕様書作成!CM122</f>
        <v/>
      </c>
      <c r="N119" s="104" t="str">
        <f t="shared" si="76"/>
        <v/>
      </c>
      <c r="O119" s="104"/>
      <c r="P119" s="104"/>
      <c r="Q119" s="104"/>
      <c r="R119" s="104" t="str">
        <f>IF(仕様書作成!CO122="","",仕様書作成!CO122&amp;",")</f>
        <v/>
      </c>
      <c r="S119" s="104" t="str">
        <f>仕様書作成!CP122</f>
        <v/>
      </c>
      <c r="T119" s="104" t="str">
        <f>仕様書作成!CQ122</f>
        <v/>
      </c>
      <c r="U119" s="104" t="str">
        <f>仕様書作成!CR122</f>
        <v/>
      </c>
      <c r="V119" s="104" t="str">
        <f>仕様書作成!CS122</f>
        <v/>
      </c>
      <c r="W119" s="104" t="str">
        <f>仕様書作成!CT122</f>
        <v/>
      </c>
      <c r="X119" s="104" t="str">
        <f>仕様書作成!CU122</f>
        <v/>
      </c>
      <c r="Y119" s="104" t="str">
        <f>仕様書作成!CV122</f>
        <v/>
      </c>
      <c r="Z119" s="104" t="str">
        <f>仕様書作成!CW122</f>
        <v/>
      </c>
      <c r="AA119" s="104" t="str">
        <f>仕様書作成!CX122</f>
        <v/>
      </c>
      <c r="AB119" s="104" t="str">
        <f>仕様書作成!CY122</f>
        <v/>
      </c>
      <c r="AC119" s="104" t="str">
        <f>仕様書作成!CZ122</f>
        <v/>
      </c>
      <c r="AD119" s="104" t="str">
        <f>仕様書作成!DA122</f>
        <v/>
      </c>
      <c r="AE119" s="104" t="str">
        <f>仕様書作成!DB122</f>
        <v/>
      </c>
      <c r="AF119" s="104" t="str">
        <f>仕様書作成!DC122</f>
        <v/>
      </c>
      <c r="AG119" s="104" t="str">
        <f>仕様書作成!DD122</f>
        <v/>
      </c>
      <c r="AH119" s="104" t="str">
        <f>仕様書作成!DE122</f>
        <v/>
      </c>
      <c r="AI119" s="104" t="str">
        <f>仕様書作成!DF122</f>
        <v/>
      </c>
      <c r="AJ119" s="104" t="str">
        <f>仕様書作成!DG122</f>
        <v/>
      </c>
      <c r="AK119" s="104" t="str">
        <f>仕様書作成!DH122</f>
        <v/>
      </c>
      <c r="AL119" s="104" t="str">
        <f>仕様書作成!DI122</f>
        <v/>
      </c>
      <c r="AM119" s="104" t="str">
        <f>仕様書作成!DJ122</f>
        <v/>
      </c>
      <c r="AN119" s="104" t="str">
        <f>仕様書作成!DK122</f>
        <v/>
      </c>
      <c r="AO119" s="104" t="str">
        <f>仕様書作成!DL122</f>
        <v/>
      </c>
      <c r="AP119" s="104" t="str">
        <f>仕様書作成!DM122</f>
        <v/>
      </c>
      <c r="AQ119" s="104" t="str">
        <f>仕様書作成!DN122</f>
        <v/>
      </c>
      <c r="AR119" s="104" t="str">
        <f>IF(仕様書作成!DP122="","",仕様書作成!DP122&amp;",")</f>
        <v/>
      </c>
      <c r="AS119" s="104" t="str">
        <f>仕様書作成!DQ122</f>
        <v/>
      </c>
      <c r="AT119" s="104" t="str">
        <f>K122</f>
        <v>デジタル入力ユニット</v>
      </c>
      <c r="AU119" s="104" t="str">
        <f>L122</f>
        <v>EX600-DXPB</v>
      </c>
      <c r="AV119" s="104" t="str">
        <f>M122</f>
        <v/>
      </c>
      <c r="AW119" s="104"/>
      <c r="AX119" s="104"/>
      <c r="AY119" s="104"/>
      <c r="AZ119" s="104"/>
      <c r="BA119" s="104"/>
      <c r="BB119" s="104"/>
      <c r="BC119" s="104"/>
      <c r="BD119" s="104"/>
      <c r="BE119" s="104"/>
      <c r="BF119" s="104"/>
      <c r="BG119" s="104"/>
      <c r="BH119" s="104"/>
      <c r="BI119" s="104"/>
      <c r="BJ119" s="104"/>
      <c r="BK119" s="104"/>
      <c r="BL119" s="104"/>
      <c r="BM119" s="104"/>
      <c r="BN119" s="104"/>
      <c r="BO119" s="104"/>
      <c r="BP119" s="104"/>
      <c r="BQ119" s="104"/>
      <c r="BR119" s="104"/>
      <c r="BS119" s="104"/>
    </row>
    <row r="120" spans="6:71" ht="12.75" customHeight="1" x14ac:dyDescent="0.15">
      <c r="F120" s="104"/>
      <c r="G120" s="104"/>
      <c r="H120" s="104"/>
      <c r="I120" s="104"/>
      <c r="J120" s="459">
        <v>94</v>
      </c>
      <c r="K120" s="232" t="s">
        <v>836</v>
      </c>
      <c r="L120" s="104" t="str">
        <f>仕様書作成!CN123</f>
        <v>(ポートプラグ_VVQ2000-58A)</v>
      </c>
      <c r="M120" s="104" t="str">
        <f>仕様書作成!CM123</f>
        <v/>
      </c>
      <c r="N120" s="104" t="str">
        <f t="shared" si="76"/>
        <v/>
      </c>
      <c r="O120" s="104"/>
      <c r="P120" s="104"/>
      <c r="Q120" s="104"/>
      <c r="R120" s="104" t="str">
        <f>IF(仕様書作成!CO123="","",仕様書作成!CO123&amp;",")</f>
        <v/>
      </c>
      <c r="S120" s="104" t="str">
        <f>仕様書作成!CP123</f>
        <v/>
      </c>
      <c r="T120" s="104" t="str">
        <f>仕様書作成!CQ123</f>
        <v/>
      </c>
      <c r="U120" s="104" t="str">
        <f>仕様書作成!CR123</f>
        <v/>
      </c>
      <c r="V120" s="104" t="str">
        <f>仕様書作成!CS123</f>
        <v/>
      </c>
      <c r="W120" s="104" t="str">
        <f>仕様書作成!CT123</f>
        <v/>
      </c>
      <c r="X120" s="104" t="str">
        <f>仕様書作成!CU123</f>
        <v/>
      </c>
      <c r="Y120" s="104" t="str">
        <f>仕様書作成!CV123</f>
        <v/>
      </c>
      <c r="Z120" s="104" t="str">
        <f>仕様書作成!CW123</f>
        <v/>
      </c>
      <c r="AA120" s="104" t="str">
        <f>仕様書作成!CX123</f>
        <v/>
      </c>
      <c r="AB120" s="104" t="str">
        <f>仕様書作成!CY123</f>
        <v/>
      </c>
      <c r="AC120" s="104" t="str">
        <f>仕様書作成!CZ123</f>
        <v/>
      </c>
      <c r="AD120" s="104" t="str">
        <f>仕様書作成!DA123</f>
        <v/>
      </c>
      <c r="AE120" s="104" t="str">
        <f>仕様書作成!DB123</f>
        <v/>
      </c>
      <c r="AF120" s="104" t="str">
        <f>仕様書作成!DC123</f>
        <v/>
      </c>
      <c r="AG120" s="104" t="str">
        <f>仕様書作成!DD123</f>
        <v/>
      </c>
      <c r="AH120" s="104" t="str">
        <f>仕様書作成!DE123</f>
        <v/>
      </c>
      <c r="AI120" s="104" t="str">
        <f>仕様書作成!DF123</f>
        <v/>
      </c>
      <c r="AJ120" s="104" t="str">
        <f>仕様書作成!DG123</f>
        <v/>
      </c>
      <c r="AK120" s="104" t="str">
        <f>仕様書作成!DH123</f>
        <v/>
      </c>
      <c r="AL120" s="104" t="str">
        <f>仕様書作成!DI123</f>
        <v/>
      </c>
      <c r="AM120" s="104" t="str">
        <f>仕様書作成!DJ123</f>
        <v/>
      </c>
      <c r="AN120" s="104" t="str">
        <f>仕様書作成!DK123</f>
        <v/>
      </c>
      <c r="AO120" s="104" t="str">
        <f>仕様書作成!DL123</f>
        <v/>
      </c>
      <c r="AP120" s="104" t="str">
        <f>仕様書作成!DM123</f>
        <v/>
      </c>
      <c r="AQ120" s="104" t="str">
        <f>仕様書作成!DN123</f>
        <v/>
      </c>
      <c r="AR120" s="104" t="str">
        <f>IF(仕様書作成!DP123="","",仕様書作成!DP123&amp;",")</f>
        <v/>
      </c>
      <c r="AS120" s="104" t="str">
        <f>仕様書作成!DQ123</f>
        <v/>
      </c>
      <c r="AT120" s="104" t="str">
        <f t="shared" ref="AT120:AT145" si="80">K123</f>
        <v>デジタル入力ユニット</v>
      </c>
      <c r="AU120" s="104" t="str">
        <f t="shared" ref="AU120:AU145" si="81">L123</f>
        <v>EX600-DXPC</v>
      </c>
      <c r="AV120" s="104" t="str">
        <f t="shared" ref="AV120:AV145" si="82">M123</f>
        <v/>
      </c>
      <c r="AW120" s="104"/>
      <c r="AX120" s="104"/>
      <c r="AY120" s="104"/>
      <c r="AZ120" s="104"/>
      <c r="BA120" s="104"/>
      <c r="BB120" s="104"/>
      <c r="BC120" s="104"/>
      <c r="BD120" s="104"/>
      <c r="BE120" s="104"/>
      <c r="BF120" s="104"/>
      <c r="BG120" s="104"/>
      <c r="BH120" s="104"/>
      <c r="BI120" s="104"/>
      <c r="BJ120" s="104"/>
      <c r="BK120" s="104"/>
      <c r="BL120" s="104"/>
      <c r="BM120" s="104"/>
      <c r="BN120" s="104"/>
      <c r="BO120" s="104"/>
      <c r="BP120" s="104"/>
      <c r="BQ120" s="104"/>
      <c r="BR120" s="104"/>
      <c r="BS120" s="104"/>
    </row>
    <row r="121" spans="6:71" ht="12.75" customHeight="1" x14ac:dyDescent="0.15">
      <c r="F121" s="104"/>
      <c r="G121" s="104"/>
      <c r="H121" s="104"/>
      <c r="I121" s="104"/>
      <c r="J121" s="459">
        <v>95</v>
      </c>
      <c r="K121" s="232" t="s">
        <v>838</v>
      </c>
      <c r="L121" s="104" t="str">
        <f>仕様書作成!CN124</f>
        <v>(ポートプラグ_SJ2000-48-1A)</v>
      </c>
      <c r="M121" s="104" t="str">
        <f>仕様書作成!CM124</f>
        <v/>
      </c>
      <c r="N121" s="104" t="str">
        <f t="shared" si="76"/>
        <v/>
      </c>
      <c r="O121" s="104"/>
      <c r="P121" s="104"/>
      <c r="Q121" s="104"/>
      <c r="R121" s="104" t="str">
        <f>IF(仕様書作成!CO124="","",仕様書作成!CO124&amp;",")</f>
        <v/>
      </c>
      <c r="S121" s="104" t="str">
        <f>仕様書作成!CP124</f>
        <v/>
      </c>
      <c r="T121" s="104" t="str">
        <f>仕様書作成!CQ124</f>
        <v/>
      </c>
      <c r="U121" s="104" t="str">
        <f>仕様書作成!CR124</f>
        <v/>
      </c>
      <c r="V121" s="104" t="str">
        <f>仕様書作成!CS124</f>
        <v/>
      </c>
      <c r="W121" s="104" t="str">
        <f>仕様書作成!CT124</f>
        <v/>
      </c>
      <c r="X121" s="104" t="str">
        <f>仕様書作成!CU124</f>
        <v/>
      </c>
      <c r="Y121" s="104" t="str">
        <f>仕様書作成!CV124</f>
        <v/>
      </c>
      <c r="Z121" s="104" t="str">
        <f>仕様書作成!CW124</f>
        <v/>
      </c>
      <c r="AA121" s="104" t="str">
        <f>仕様書作成!CX124</f>
        <v/>
      </c>
      <c r="AB121" s="104" t="str">
        <f>仕様書作成!CY124</f>
        <v/>
      </c>
      <c r="AC121" s="104" t="str">
        <f>仕様書作成!CZ124</f>
        <v/>
      </c>
      <c r="AD121" s="104" t="str">
        <f>仕様書作成!DA124</f>
        <v/>
      </c>
      <c r="AE121" s="104" t="str">
        <f>仕様書作成!DB124</f>
        <v/>
      </c>
      <c r="AF121" s="104" t="str">
        <f>仕様書作成!DC124</f>
        <v/>
      </c>
      <c r="AG121" s="104" t="str">
        <f>仕様書作成!DD124</f>
        <v/>
      </c>
      <c r="AH121" s="104" t="str">
        <f>仕様書作成!DE124</f>
        <v/>
      </c>
      <c r="AI121" s="104" t="str">
        <f>仕様書作成!DF124</f>
        <v/>
      </c>
      <c r="AJ121" s="104" t="str">
        <f>仕様書作成!DG124</f>
        <v/>
      </c>
      <c r="AK121" s="104" t="str">
        <f>仕様書作成!DH124</f>
        <v/>
      </c>
      <c r="AL121" s="104" t="str">
        <f>仕様書作成!DI124</f>
        <v/>
      </c>
      <c r="AM121" s="104" t="str">
        <f>仕様書作成!DJ124</f>
        <v/>
      </c>
      <c r="AN121" s="104" t="str">
        <f>仕様書作成!DK124</f>
        <v/>
      </c>
      <c r="AO121" s="104" t="str">
        <f>仕様書作成!DL124</f>
        <v/>
      </c>
      <c r="AP121" s="104" t="str">
        <f>仕様書作成!DM124</f>
        <v/>
      </c>
      <c r="AQ121" s="104" t="str">
        <f>仕様書作成!DN124</f>
        <v/>
      </c>
      <c r="AR121" s="104" t="str">
        <f>IF(仕様書作成!DP124="","",仕様書作成!DP124&amp;",")</f>
        <v/>
      </c>
      <c r="AS121" s="104" t="str">
        <f>仕様書作成!DQ124</f>
        <v/>
      </c>
      <c r="AT121" s="104" t="str">
        <f t="shared" si="80"/>
        <v>デジタル入力ユニット</v>
      </c>
      <c r="AU121" s="104" t="str">
        <f t="shared" si="81"/>
        <v>EX600-DXPC1</v>
      </c>
      <c r="AV121" s="104" t="str">
        <f t="shared" si="82"/>
        <v/>
      </c>
      <c r="AW121" s="104"/>
      <c r="AX121" s="104"/>
      <c r="AY121" s="104"/>
      <c r="AZ121" s="104"/>
      <c r="BA121" s="104"/>
      <c r="BB121" s="104"/>
      <c r="BC121" s="104"/>
      <c r="BD121" s="104"/>
      <c r="BE121" s="104"/>
      <c r="BF121" s="104"/>
      <c r="BG121" s="104"/>
      <c r="BH121" s="104"/>
      <c r="BI121" s="104"/>
      <c r="BJ121" s="104"/>
      <c r="BK121" s="104"/>
      <c r="BL121" s="104"/>
      <c r="BM121" s="104"/>
      <c r="BN121" s="104"/>
      <c r="BO121" s="104"/>
      <c r="BP121" s="104"/>
      <c r="BQ121" s="104"/>
      <c r="BR121" s="104"/>
      <c r="BS121" s="104"/>
    </row>
    <row r="122" spans="6:71" ht="12.75" customHeight="1" x14ac:dyDescent="0.15">
      <c r="F122" s="104"/>
      <c r="G122" s="104"/>
      <c r="H122" s="104"/>
      <c r="I122" s="104"/>
      <c r="J122" s="104"/>
      <c r="K122" s="104" t="s">
        <v>472</v>
      </c>
      <c r="L122" s="104" t="str">
        <f>'I Oユニット部選択'!S4</f>
        <v>EX600-DXPB</v>
      </c>
      <c r="M122" s="104" t="str">
        <f>'I Oユニット部選択'!AF4</f>
        <v/>
      </c>
      <c r="N122" s="104"/>
      <c r="O122" s="104"/>
      <c r="P122" s="104"/>
      <c r="Q122" s="104"/>
      <c r="R122" s="104"/>
      <c r="S122" s="104"/>
      <c r="T122" s="104" t="str">
        <f>IF('I Oユニット部選択'!W4="","",'I Oユニット部選択'!W4)</f>
        <v/>
      </c>
      <c r="U122" s="104" t="str">
        <f>IF('I Oユニット部選択'!X4="","",'I Oユニット部選択'!X4)</f>
        <v/>
      </c>
      <c r="V122" s="104" t="str">
        <f>IF('I Oユニット部選択'!Y4="","",'I Oユニット部選択'!Y4)</f>
        <v/>
      </c>
      <c r="W122" s="104" t="str">
        <f>IF('I Oユニット部選択'!Z4="","",'I Oユニット部選択'!Z4)</f>
        <v/>
      </c>
      <c r="X122" s="104" t="str">
        <f>IF('I Oユニット部選択'!AA4="","",'I Oユニット部選択'!AA4)</f>
        <v/>
      </c>
      <c r="Y122" s="104" t="str">
        <f>IF('I Oユニット部選択'!AB4="","",'I Oユニット部選択'!AB4)</f>
        <v/>
      </c>
      <c r="Z122" s="104" t="str">
        <f>IF('I Oユニット部選択'!AC4="","",'I Oユニット部選択'!AC4)</f>
        <v/>
      </c>
      <c r="AA122" s="104" t="str">
        <f>IF('I Oユニット部選択'!AD4="","",'I Oユニット部選択'!AD4)</f>
        <v/>
      </c>
      <c r="AB122" s="104" t="str">
        <f>IF('I Oユニット部選択'!AE4="","",'I Oユニット部選択'!AE4)</f>
        <v/>
      </c>
      <c r="AC122" s="104"/>
      <c r="AD122" s="104"/>
      <c r="AE122" s="104"/>
      <c r="AF122" s="104"/>
      <c r="AG122" s="104"/>
      <c r="AH122" s="104"/>
      <c r="AI122" s="104"/>
      <c r="AJ122" s="104"/>
      <c r="AK122" s="104"/>
      <c r="AL122" s="104"/>
      <c r="AM122" s="104"/>
      <c r="AN122" s="104"/>
      <c r="AO122" s="104"/>
      <c r="AP122" s="104"/>
      <c r="AQ122" s="104"/>
      <c r="AR122" s="104"/>
      <c r="AS122" s="104"/>
      <c r="AT122" s="104" t="str">
        <f t="shared" si="80"/>
        <v>デジタル入力ユニット</v>
      </c>
      <c r="AU122" s="104" t="str">
        <f t="shared" si="81"/>
        <v>EX600-DXPD</v>
      </c>
      <c r="AV122" s="104" t="str">
        <f t="shared" si="82"/>
        <v/>
      </c>
      <c r="AW122" s="104"/>
      <c r="AX122" s="104"/>
      <c r="AY122" s="104"/>
      <c r="AZ122" s="104"/>
      <c r="BA122" s="104"/>
      <c r="BB122" s="104"/>
      <c r="BC122" s="104"/>
      <c r="BD122" s="104"/>
      <c r="BE122" s="104"/>
      <c r="BF122" s="104"/>
      <c r="BG122" s="104"/>
      <c r="BH122" s="104"/>
      <c r="BI122" s="104"/>
      <c r="BJ122" s="104"/>
      <c r="BK122" s="104"/>
      <c r="BL122" s="104"/>
      <c r="BM122" s="104"/>
      <c r="BN122" s="104"/>
      <c r="BO122" s="104"/>
      <c r="BP122" s="104"/>
      <c r="BQ122" s="104"/>
      <c r="BR122" s="104"/>
      <c r="BS122" s="104"/>
    </row>
    <row r="123" spans="6:71" ht="12.75" customHeight="1" x14ac:dyDescent="0.15">
      <c r="F123" s="104"/>
      <c r="G123" s="104"/>
      <c r="H123" s="104"/>
      <c r="I123" s="104"/>
      <c r="J123" s="104"/>
      <c r="K123" s="104" t="s">
        <v>472</v>
      </c>
      <c r="L123" s="104" t="str">
        <f>'I Oユニット部選択'!S5</f>
        <v>EX600-DXPC</v>
      </c>
      <c r="M123" s="104" t="str">
        <f>'I Oユニット部選択'!AF5</f>
        <v/>
      </c>
      <c r="N123" s="104"/>
      <c r="O123" s="104"/>
      <c r="P123" s="104"/>
      <c r="Q123" s="104"/>
      <c r="R123" s="104"/>
      <c r="S123" s="104"/>
      <c r="T123" s="104" t="str">
        <f>IF('I Oユニット部選択'!W5="","",'I Oユニット部選択'!W5)</f>
        <v/>
      </c>
      <c r="U123" s="104" t="str">
        <f>IF('I Oユニット部選択'!X5="","",'I Oユニット部選択'!X5)</f>
        <v/>
      </c>
      <c r="V123" s="104" t="str">
        <f>IF('I Oユニット部選択'!Y5="","",'I Oユニット部選択'!Y5)</f>
        <v/>
      </c>
      <c r="W123" s="104" t="str">
        <f>IF('I Oユニット部選択'!Z5="","",'I Oユニット部選択'!Z5)</f>
        <v/>
      </c>
      <c r="X123" s="104" t="str">
        <f>IF('I Oユニット部選択'!AA5="","",'I Oユニット部選択'!AA5)</f>
        <v/>
      </c>
      <c r="Y123" s="104" t="str">
        <f>IF('I Oユニット部選択'!AB5="","",'I Oユニット部選択'!AB5)</f>
        <v/>
      </c>
      <c r="Z123" s="104" t="str">
        <f>IF('I Oユニット部選択'!AC5="","",'I Oユニット部選択'!AC5)</f>
        <v/>
      </c>
      <c r="AA123" s="104" t="str">
        <f>IF('I Oユニット部選択'!AD5="","",'I Oユニット部選択'!AD5)</f>
        <v/>
      </c>
      <c r="AB123" s="104" t="str">
        <f>IF('I Oユニット部選択'!AE5="","",'I Oユニット部選択'!AE5)</f>
        <v/>
      </c>
      <c r="AC123" s="104"/>
      <c r="AD123" s="104"/>
      <c r="AE123" s="104"/>
      <c r="AF123" s="104"/>
      <c r="AG123" s="104"/>
      <c r="AH123" s="104"/>
      <c r="AI123" s="104"/>
      <c r="AJ123" s="104"/>
      <c r="AK123" s="104"/>
      <c r="AL123" s="104"/>
      <c r="AM123" s="104"/>
      <c r="AN123" s="104"/>
      <c r="AO123" s="104"/>
      <c r="AP123" s="104"/>
      <c r="AQ123" s="104"/>
      <c r="AR123" s="104"/>
      <c r="AS123" s="104"/>
      <c r="AT123" s="104" t="str">
        <f t="shared" si="80"/>
        <v>デジタル入力ユニット</v>
      </c>
      <c r="AU123" s="104" t="str">
        <f t="shared" si="81"/>
        <v>EX600-DXPE</v>
      </c>
      <c r="AV123" s="104" t="str">
        <f t="shared" si="82"/>
        <v/>
      </c>
      <c r="AW123" s="104"/>
      <c r="AX123" s="104"/>
      <c r="AY123" s="104"/>
      <c r="AZ123" s="104"/>
      <c r="BA123" s="104"/>
      <c r="BB123" s="104"/>
      <c r="BC123" s="104"/>
      <c r="BD123" s="104"/>
      <c r="BE123" s="104"/>
      <c r="BF123" s="104"/>
      <c r="BG123" s="104"/>
      <c r="BH123" s="104"/>
      <c r="BI123" s="104"/>
      <c r="BJ123" s="104"/>
      <c r="BK123" s="104"/>
      <c r="BL123" s="104"/>
      <c r="BM123" s="104"/>
      <c r="BN123" s="104"/>
      <c r="BO123" s="104"/>
      <c r="BP123" s="104"/>
      <c r="BQ123" s="104"/>
      <c r="BR123" s="104"/>
      <c r="BS123" s="104"/>
    </row>
    <row r="124" spans="6:71" ht="12.75" customHeight="1" x14ac:dyDescent="0.15">
      <c r="F124" s="104"/>
      <c r="G124" s="104"/>
      <c r="H124" s="104"/>
      <c r="I124" s="104"/>
      <c r="J124" s="104"/>
      <c r="K124" s="104" t="s">
        <v>472</v>
      </c>
      <c r="L124" s="104" t="str">
        <f>'I Oユニット部選択'!S6</f>
        <v>EX600-DXPC1</v>
      </c>
      <c r="M124" s="104" t="str">
        <f>'I Oユニット部選択'!AF6</f>
        <v/>
      </c>
      <c r="N124" s="104"/>
      <c r="O124" s="104"/>
      <c r="P124" s="104"/>
      <c r="Q124" s="104"/>
      <c r="R124" s="104"/>
      <c r="S124" s="104"/>
      <c r="T124" s="104" t="str">
        <f>IF('I Oユニット部選択'!W6="","",'I Oユニット部選択'!W6)</f>
        <v/>
      </c>
      <c r="U124" s="104" t="str">
        <f>IF('I Oユニット部選択'!X6="","",'I Oユニット部選択'!X6)</f>
        <v/>
      </c>
      <c r="V124" s="104" t="str">
        <f>IF('I Oユニット部選択'!Y6="","",'I Oユニット部選択'!Y6)</f>
        <v/>
      </c>
      <c r="W124" s="104" t="str">
        <f>IF('I Oユニット部選択'!Z6="","",'I Oユニット部選択'!Z6)</f>
        <v/>
      </c>
      <c r="X124" s="104" t="str">
        <f>IF('I Oユニット部選択'!AA6="","",'I Oユニット部選択'!AA6)</f>
        <v/>
      </c>
      <c r="Y124" s="104" t="str">
        <f>IF('I Oユニット部選択'!AB6="","",'I Oユニット部選択'!AB6)</f>
        <v/>
      </c>
      <c r="Z124" s="104" t="str">
        <f>IF('I Oユニット部選択'!AC6="","",'I Oユニット部選択'!AC6)</f>
        <v/>
      </c>
      <c r="AA124" s="104" t="str">
        <f>IF('I Oユニット部選択'!AD6="","",'I Oユニット部選択'!AD6)</f>
        <v/>
      </c>
      <c r="AB124" s="104" t="str">
        <f>IF('I Oユニット部選択'!AE6="","",'I Oユニット部選択'!AE6)</f>
        <v/>
      </c>
      <c r="AC124" s="104"/>
      <c r="AD124" s="104"/>
      <c r="AE124" s="104"/>
      <c r="AF124" s="104"/>
      <c r="AG124" s="104"/>
      <c r="AH124" s="104"/>
      <c r="AI124" s="104"/>
      <c r="AJ124" s="104"/>
      <c r="AK124" s="104"/>
      <c r="AL124" s="104"/>
      <c r="AM124" s="104"/>
      <c r="AN124" s="104"/>
      <c r="AO124" s="104"/>
      <c r="AP124" s="104"/>
      <c r="AQ124" s="104"/>
      <c r="AR124" s="104"/>
      <c r="AS124" s="104"/>
      <c r="AT124" s="104" t="str">
        <f t="shared" si="80"/>
        <v>デジタル入力ユニット</v>
      </c>
      <c r="AU124" s="104" t="str">
        <f t="shared" si="81"/>
        <v>EX600-DXPF</v>
      </c>
      <c r="AV124" s="104" t="str">
        <f t="shared" si="82"/>
        <v/>
      </c>
      <c r="AW124" s="104"/>
      <c r="AX124" s="104"/>
      <c r="AY124" s="104"/>
      <c r="AZ124" s="104"/>
      <c r="BA124" s="104"/>
      <c r="BB124" s="104"/>
      <c r="BC124" s="104"/>
      <c r="BD124" s="104"/>
      <c r="BE124" s="104"/>
      <c r="BF124" s="104"/>
      <c r="BG124" s="104"/>
      <c r="BH124" s="104"/>
      <c r="BI124" s="104"/>
      <c r="BJ124" s="104"/>
      <c r="BK124" s="104"/>
      <c r="BL124" s="104"/>
      <c r="BM124" s="104"/>
      <c r="BN124" s="104"/>
      <c r="BO124" s="104"/>
      <c r="BP124" s="104"/>
      <c r="BQ124" s="104"/>
      <c r="BR124" s="104"/>
      <c r="BS124" s="104"/>
    </row>
    <row r="125" spans="6:71" ht="12.75" customHeight="1" x14ac:dyDescent="0.15">
      <c r="F125" s="104"/>
      <c r="G125" s="104"/>
      <c r="H125" s="104"/>
      <c r="I125" s="104"/>
      <c r="J125" s="104"/>
      <c r="K125" s="104" t="s">
        <v>472</v>
      </c>
      <c r="L125" s="104" t="str">
        <f>'I Oユニット部選択'!S7</f>
        <v>EX600-DXPD</v>
      </c>
      <c r="M125" s="104" t="str">
        <f>'I Oユニット部選択'!AF7</f>
        <v/>
      </c>
      <c r="N125" s="104"/>
      <c r="O125" s="104"/>
      <c r="P125" s="104"/>
      <c r="Q125" s="104"/>
      <c r="R125" s="104"/>
      <c r="S125" s="104"/>
      <c r="T125" s="104" t="str">
        <f>IF('I Oユニット部選択'!W7="","",'I Oユニット部選択'!W7)</f>
        <v/>
      </c>
      <c r="U125" s="104" t="str">
        <f>IF('I Oユニット部選択'!X7="","",'I Oユニット部選択'!X7)</f>
        <v/>
      </c>
      <c r="V125" s="104" t="str">
        <f>IF('I Oユニット部選択'!Y7="","",'I Oユニット部選択'!Y7)</f>
        <v/>
      </c>
      <c r="W125" s="104" t="str">
        <f>IF('I Oユニット部選択'!Z7="","",'I Oユニット部選択'!Z7)</f>
        <v/>
      </c>
      <c r="X125" s="104" t="str">
        <f>IF('I Oユニット部選択'!AA7="","",'I Oユニット部選択'!AA7)</f>
        <v/>
      </c>
      <c r="Y125" s="104" t="str">
        <f>IF('I Oユニット部選択'!AB7="","",'I Oユニット部選択'!AB7)</f>
        <v/>
      </c>
      <c r="Z125" s="104" t="str">
        <f>IF('I Oユニット部選択'!AC7="","",'I Oユニット部選択'!AC7)</f>
        <v/>
      </c>
      <c r="AA125" s="104" t="str">
        <f>IF('I Oユニット部選択'!AD7="","",'I Oユニット部選択'!AD7)</f>
        <v/>
      </c>
      <c r="AB125" s="104" t="str">
        <f>IF('I Oユニット部選択'!AE7="","",'I Oユニット部選択'!AE7)</f>
        <v/>
      </c>
      <c r="AC125" s="104"/>
      <c r="AD125" s="104"/>
      <c r="AE125" s="104"/>
      <c r="AF125" s="104"/>
      <c r="AG125" s="104"/>
      <c r="AH125" s="104"/>
      <c r="AI125" s="104"/>
      <c r="AJ125" s="104"/>
      <c r="AK125" s="104"/>
      <c r="AL125" s="104"/>
      <c r="AM125" s="104"/>
      <c r="AN125" s="104"/>
      <c r="AO125" s="104"/>
      <c r="AP125" s="104"/>
      <c r="AQ125" s="104"/>
      <c r="AR125" s="104"/>
      <c r="AS125" s="104"/>
      <c r="AT125" s="104" t="str">
        <f t="shared" si="80"/>
        <v>デジタル入力ユニット</v>
      </c>
      <c r="AU125" s="104" t="str">
        <f t="shared" si="81"/>
        <v>EX600-DXNB</v>
      </c>
      <c r="AV125" s="104" t="str">
        <f t="shared" si="82"/>
        <v/>
      </c>
      <c r="AW125" s="104"/>
      <c r="AX125" s="104"/>
      <c r="AY125" s="104"/>
      <c r="AZ125" s="104"/>
      <c r="BA125" s="104"/>
      <c r="BB125" s="104"/>
      <c r="BC125" s="104"/>
      <c r="BD125" s="104"/>
      <c r="BE125" s="104"/>
      <c r="BF125" s="104"/>
      <c r="BG125" s="104"/>
      <c r="BH125" s="104"/>
      <c r="BI125" s="104"/>
      <c r="BJ125" s="104"/>
      <c r="BK125" s="104"/>
      <c r="BL125" s="104"/>
      <c r="BM125" s="104"/>
      <c r="BN125" s="104"/>
      <c r="BO125" s="104"/>
      <c r="BP125" s="104"/>
      <c r="BQ125" s="104"/>
      <c r="BR125" s="104"/>
      <c r="BS125" s="104"/>
    </row>
    <row r="126" spans="6:71" ht="12.75" customHeight="1" x14ac:dyDescent="0.15">
      <c r="F126" s="104"/>
      <c r="G126" s="104"/>
      <c r="H126" s="104"/>
      <c r="I126" s="104"/>
      <c r="J126" s="104"/>
      <c r="K126" s="104" t="s">
        <v>472</v>
      </c>
      <c r="L126" s="104" t="str">
        <f>'I Oユニット部選択'!S8</f>
        <v>EX600-DXPE</v>
      </c>
      <c r="M126" s="104" t="str">
        <f>'I Oユニット部選択'!AF8</f>
        <v/>
      </c>
      <c r="N126" s="104"/>
      <c r="O126" s="104"/>
      <c r="P126" s="104"/>
      <c r="Q126" s="104"/>
      <c r="R126" s="104"/>
      <c r="S126" s="104"/>
      <c r="T126" s="104" t="str">
        <f>IF('I Oユニット部選択'!W8="","",'I Oユニット部選択'!W8)</f>
        <v/>
      </c>
      <c r="U126" s="104" t="str">
        <f>IF('I Oユニット部選択'!X8="","",'I Oユニット部選択'!X8)</f>
        <v/>
      </c>
      <c r="V126" s="104" t="str">
        <f>IF('I Oユニット部選択'!Y8="","",'I Oユニット部選択'!Y8)</f>
        <v/>
      </c>
      <c r="W126" s="104" t="str">
        <f>IF('I Oユニット部選択'!Z8="","",'I Oユニット部選択'!Z8)</f>
        <v/>
      </c>
      <c r="X126" s="104" t="str">
        <f>IF('I Oユニット部選択'!AA8="","",'I Oユニット部選択'!AA8)</f>
        <v/>
      </c>
      <c r="Y126" s="104" t="str">
        <f>IF('I Oユニット部選択'!AB8="","",'I Oユニット部選択'!AB8)</f>
        <v/>
      </c>
      <c r="Z126" s="104" t="str">
        <f>IF('I Oユニット部選択'!AC8="","",'I Oユニット部選択'!AC8)</f>
        <v/>
      </c>
      <c r="AA126" s="104" t="str">
        <f>IF('I Oユニット部選択'!AD8="","",'I Oユニット部選択'!AD8)</f>
        <v/>
      </c>
      <c r="AB126" s="104" t="str">
        <f>IF('I Oユニット部選択'!AE8="","",'I Oユニット部選択'!AE8)</f>
        <v/>
      </c>
      <c r="AC126" s="104"/>
      <c r="AD126" s="104"/>
      <c r="AE126" s="104"/>
      <c r="AF126" s="104"/>
      <c r="AG126" s="104"/>
      <c r="AH126" s="104"/>
      <c r="AI126" s="104"/>
      <c r="AJ126" s="104"/>
      <c r="AK126" s="104"/>
      <c r="AL126" s="104"/>
      <c r="AM126" s="104"/>
      <c r="AN126" s="104"/>
      <c r="AO126" s="104"/>
      <c r="AP126" s="104"/>
      <c r="AQ126" s="104"/>
      <c r="AR126" s="104"/>
      <c r="AS126" s="104"/>
      <c r="AT126" s="104" t="str">
        <f t="shared" si="80"/>
        <v>デジタル入力ユニット</v>
      </c>
      <c r="AU126" s="104" t="str">
        <f t="shared" si="81"/>
        <v>EX600-DXNC</v>
      </c>
      <c r="AV126" s="104" t="str">
        <f t="shared" si="82"/>
        <v/>
      </c>
      <c r="AW126" s="104"/>
      <c r="AX126" s="104"/>
      <c r="AY126" s="104"/>
      <c r="AZ126" s="104"/>
      <c r="BA126" s="104"/>
      <c r="BB126" s="104"/>
      <c r="BC126" s="104"/>
      <c r="BD126" s="104"/>
      <c r="BE126" s="104"/>
      <c r="BF126" s="104"/>
      <c r="BG126" s="104"/>
      <c r="BH126" s="104"/>
      <c r="BI126" s="104"/>
      <c r="BJ126" s="104"/>
      <c r="BK126" s="104"/>
      <c r="BL126" s="104"/>
      <c r="BM126" s="104"/>
      <c r="BN126" s="104"/>
      <c r="BO126" s="104"/>
      <c r="BP126" s="104"/>
      <c r="BQ126" s="104"/>
      <c r="BR126" s="104"/>
      <c r="BS126" s="104"/>
    </row>
    <row r="127" spans="6:71" ht="12.75" customHeight="1" x14ac:dyDescent="0.15">
      <c r="F127" s="104"/>
      <c r="G127" s="104"/>
      <c r="H127" s="104"/>
      <c r="I127" s="104"/>
      <c r="J127" s="104"/>
      <c r="K127" s="104" t="s">
        <v>472</v>
      </c>
      <c r="L127" s="104" t="str">
        <f>'I Oユニット部選択'!S9</f>
        <v>EX600-DXPF</v>
      </c>
      <c r="M127" s="104" t="str">
        <f>'I Oユニット部選択'!AF9</f>
        <v/>
      </c>
      <c r="N127" s="104"/>
      <c r="O127" s="104"/>
      <c r="P127" s="104"/>
      <c r="Q127" s="104"/>
      <c r="R127" s="104"/>
      <c r="S127" s="104"/>
      <c r="T127" s="104" t="str">
        <f>IF('I Oユニット部選択'!W9="","",'I Oユニット部選択'!W9)</f>
        <v/>
      </c>
      <c r="U127" s="104" t="str">
        <f>IF('I Oユニット部選択'!X9="","",'I Oユニット部選択'!X9)</f>
        <v/>
      </c>
      <c r="V127" s="104" t="str">
        <f>IF('I Oユニット部選択'!Y9="","",'I Oユニット部選択'!Y9)</f>
        <v/>
      </c>
      <c r="W127" s="104" t="str">
        <f>IF('I Oユニット部選択'!Z9="","",'I Oユニット部選択'!Z9)</f>
        <v/>
      </c>
      <c r="X127" s="104" t="str">
        <f>IF('I Oユニット部選択'!AA9="","",'I Oユニット部選択'!AA9)</f>
        <v/>
      </c>
      <c r="Y127" s="104" t="str">
        <f>IF('I Oユニット部選択'!AB9="","",'I Oユニット部選択'!AB9)</f>
        <v/>
      </c>
      <c r="Z127" s="104" t="str">
        <f>IF('I Oユニット部選択'!AC9="","",'I Oユニット部選択'!AC9)</f>
        <v/>
      </c>
      <c r="AA127" s="104" t="str">
        <f>IF('I Oユニット部選択'!AD9="","",'I Oユニット部選択'!AD9)</f>
        <v/>
      </c>
      <c r="AB127" s="104" t="str">
        <f>IF('I Oユニット部選択'!AE9="","",'I Oユニット部選択'!AE9)</f>
        <v/>
      </c>
      <c r="AC127" s="104"/>
      <c r="AD127" s="104"/>
      <c r="AE127" s="104"/>
      <c r="AF127" s="104"/>
      <c r="AG127" s="104"/>
      <c r="AH127" s="104"/>
      <c r="AI127" s="104"/>
      <c r="AJ127" s="104"/>
      <c r="AK127" s="104"/>
      <c r="AL127" s="104"/>
      <c r="AM127" s="104"/>
      <c r="AN127" s="104"/>
      <c r="AO127" s="104"/>
      <c r="AP127" s="104"/>
      <c r="AQ127" s="104"/>
      <c r="AR127" s="104"/>
      <c r="AS127" s="104"/>
      <c r="AT127" s="104" t="str">
        <f t="shared" si="80"/>
        <v>デジタル入力ユニット</v>
      </c>
      <c r="AU127" s="104" t="str">
        <f t="shared" si="81"/>
        <v>EX600-DXNC1</v>
      </c>
      <c r="AV127" s="104" t="str">
        <f t="shared" si="82"/>
        <v/>
      </c>
      <c r="AW127" s="104"/>
      <c r="AX127" s="104"/>
      <c r="AY127" s="104"/>
      <c r="AZ127" s="104"/>
      <c r="BA127" s="104"/>
      <c r="BB127" s="104"/>
      <c r="BC127" s="104"/>
      <c r="BD127" s="104"/>
      <c r="BE127" s="104"/>
      <c r="BF127" s="104"/>
      <c r="BG127" s="104"/>
      <c r="BH127" s="104"/>
      <c r="BI127" s="104"/>
      <c r="BJ127" s="104"/>
      <c r="BK127" s="104"/>
      <c r="BL127" s="104"/>
      <c r="BM127" s="104"/>
      <c r="BN127" s="104"/>
      <c r="BO127" s="104"/>
      <c r="BP127" s="104"/>
      <c r="BQ127" s="104"/>
      <c r="BR127" s="104"/>
      <c r="BS127" s="104"/>
    </row>
    <row r="128" spans="6:71" ht="12.75" customHeight="1" x14ac:dyDescent="0.15">
      <c r="F128" s="104"/>
      <c r="G128" s="104"/>
      <c r="H128" s="104"/>
      <c r="I128" s="104"/>
      <c r="J128" s="104"/>
      <c r="K128" s="104" t="s">
        <v>472</v>
      </c>
      <c r="L128" s="104" t="str">
        <f>'I Oユニット部選択'!S10</f>
        <v>EX600-DXNB</v>
      </c>
      <c r="M128" s="104" t="str">
        <f>'I Oユニット部選択'!AF10</f>
        <v/>
      </c>
      <c r="N128" s="104"/>
      <c r="O128" s="104"/>
      <c r="P128" s="104"/>
      <c r="Q128" s="104"/>
      <c r="R128" s="104"/>
      <c r="S128" s="104"/>
      <c r="T128" s="104" t="str">
        <f>IF('I Oユニット部選択'!W10="","",'I Oユニット部選択'!W10)</f>
        <v/>
      </c>
      <c r="U128" s="104" t="str">
        <f>IF('I Oユニット部選択'!X10="","",'I Oユニット部選択'!X10)</f>
        <v/>
      </c>
      <c r="V128" s="104" t="str">
        <f>IF('I Oユニット部選択'!Y10="","",'I Oユニット部選択'!Y10)</f>
        <v/>
      </c>
      <c r="W128" s="104" t="str">
        <f>IF('I Oユニット部選択'!Z10="","",'I Oユニット部選択'!Z10)</f>
        <v/>
      </c>
      <c r="X128" s="104" t="str">
        <f>IF('I Oユニット部選択'!AA10="","",'I Oユニット部選択'!AA10)</f>
        <v/>
      </c>
      <c r="Y128" s="104" t="str">
        <f>IF('I Oユニット部選択'!AB10="","",'I Oユニット部選択'!AB10)</f>
        <v/>
      </c>
      <c r="Z128" s="104" t="str">
        <f>IF('I Oユニット部選択'!AC10="","",'I Oユニット部選択'!AC10)</f>
        <v/>
      </c>
      <c r="AA128" s="104" t="str">
        <f>IF('I Oユニット部選択'!AD10="","",'I Oユニット部選択'!AD10)</f>
        <v/>
      </c>
      <c r="AB128" s="104" t="str">
        <f>IF('I Oユニット部選択'!AE10="","",'I Oユニット部選択'!AE10)</f>
        <v/>
      </c>
      <c r="AC128" s="104"/>
      <c r="AD128" s="104"/>
      <c r="AE128" s="104"/>
      <c r="AF128" s="104"/>
      <c r="AG128" s="104"/>
      <c r="AH128" s="104"/>
      <c r="AI128" s="104"/>
      <c r="AJ128" s="104"/>
      <c r="AK128" s="104"/>
      <c r="AL128" s="104"/>
      <c r="AM128" s="104"/>
      <c r="AN128" s="104"/>
      <c r="AO128" s="104"/>
      <c r="AP128" s="104"/>
      <c r="AQ128" s="104"/>
      <c r="AR128" s="104"/>
      <c r="AS128" s="104"/>
      <c r="AT128" s="104" t="str">
        <f t="shared" si="80"/>
        <v>デジタル入力ユニット</v>
      </c>
      <c r="AU128" s="104" t="str">
        <f t="shared" si="81"/>
        <v>EX600-DXND</v>
      </c>
      <c r="AV128" s="104" t="str">
        <f t="shared" si="82"/>
        <v/>
      </c>
      <c r="AW128" s="104"/>
      <c r="AX128" s="104"/>
      <c r="AY128" s="104"/>
      <c r="AZ128" s="104"/>
      <c r="BA128" s="104"/>
      <c r="BB128" s="104"/>
      <c r="BC128" s="104"/>
      <c r="BD128" s="104"/>
      <c r="BE128" s="104"/>
      <c r="BF128" s="104"/>
      <c r="BG128" s="104"/>
      <c r="BH128" s="104"/>
      <c r="BI128" s="104"/>
      <c r="BJ128" s="104"/>
      <c r="BK128" s="104"/>
      <c r="BL128" s="104"/>
      <c r="BM128" s="104"/>
      <c r="BN128" s="104"/>
      <c r="BO128" s="104"/>
      <c r="BP128" s="104"/>
      <c r="BQ128" s="104"/>
      <c r="BR128" s="104"/>
      <c r="BS128" s="104"/>
    </row>
    <row r="129" spans="6:71" ht="12.75" customHeight="1" x14ac:dyDescent="0.15">
      <c r="F129" s="104"/>
      <c r="G129" s="104"/>
      <c r="H129" s="104"/>
      <c r="I129" s="104"/>
      <c r="J129" s="104"/>
      <c r="K129" s="104" t="s">
        <v>472</v>
      </c>
      <c r="L129" s="104" t="str">
        <f>'I Oユニット部選択'!S11</f>
        <v>EX600-DXNC</v>
      </c>
      <c r="M129" s="104" t="str">
        <f>'I Oユニット部選択'!AF11</f>
        <v/>
      </c>
      <c r="N129" s="104"/>
      <c r="O129" s="104"/>
      <c r="P129" s="104"/>
      <c r="Q129" s="104"/>
      <c r="R129" s="104"/>
      <c r="S129" s="104"/>
      <c r="T129" s="104" t="str">
        <f>IF('I Oユニット部選択'!W11="","",'I Oユニット部選択'!W11)</f>
        <v/>
      </c>
      <c r="U129" s="104" t="str">
        <f>IF('I Oユニット部選択'!X11="","",'I Oユニット部選択'!X11)</f>
        <v/>
      </c>
      <c r="V129" s="104" t="str">
        <f>IF('I Oユニット部選択'!Y11="","",'I Oユニット部選択'!Y11)</f>
        <v/>
      </c>
      <c r="W129" s="104" t="str">
        <f>IF('I Oユニット部選択'!Z11="","",'I Oユニット部選択'!Z11)</f>
        <v/>
      </c>
      <c r="X129" s="104" t="str">
        <f>IF('I Oユニット部選択'!AA11="","",'I Oユニット部選択'!AA11)</f>
        <v/>
      </c>
      <c r="Y129" s="104" t="str">
        <f>IF('I Oユニット部選択'!AB11="","",'I Oユニット部選択'!AB11)</f>
        <v/>
      </c>
      <c r="Z129" s="104" t="str">
        <f>IF('I Oユニット部選択'!AC11="","",'I Oユニット部選択'!AC11)</f>
        <v/>
      </c>
      <c r="AA129" s="104" t="str">
        <f>IF('I Oユニット部選択'!AD11="","",'I Oユニット部選択'!AD11)</f>
        <v/>
      </c>
      <c r="AB129" s="104" t="str">
        <f>IF('I Oユニット部選択'!AE11="","",'I Oユニット部選択'!AE11)</f>
        <v/>
      </c>
      <c r="AC129" s="104"/>
      <c r="AD129" s="104"/>
      <c r="AE129" s="104"/>
      <c r="AF129" s="104"/>
      <c r="AG129" s="104"/>
      <c r="AH129" s="104"/>
      <c r="AI129" s="104"/>
      <c r="AJ129" s="104"/>
      <c r="AK129" s="104"/>
      <c r="AL129" s="104"/>
      <c r="AM129" s="104"/>
      <c r="AN129" s="104"/>
      <c r="AO129" s="104"/>
      <c r="AP129" s="104"/>
      <c r="AQ129" s="104"/>
      <c r="AR129" s="104"/>
      <c r="AS129" s="104"/>
      <c r="AT129" s="104" t="str">
        <f t="shared" si="80"/>
        <v>デジタル入力ユニット</v>
      </c>
      <c r="AU129" s="104" t="str">
        <f t="shared" si="81"/>
        <v>EX600-DXNE</v>
      </c>
      <c r="AV129" s="104" t="str">
        <f t="shared" si="82"/>
        <v/>
      </c>
      <c r="AW129" s="104"/>
      <c r="AX129" s="104"/>
      <c r="AY129" s="104"/>
      <c r="AZ129" s="104"/>
      <c r="BA129" s="104"/>
      <c r="BB129" s="104"/>
      <c r="BC129" s="104"/>
      <c r="BD129" s="104"/>
      <c r="BE129" s="104"/>
      <c r="BF129" s="104"/>
      <c r="BG129" s="104"/>
      <c r="BH129" s="104"/>
      <c r="BI129" s="104"/>
      <c r="BJ129" s="104"/>
      <c r="BK129" s="104"/>
      <c r="BL129" s="104"/>
      <c r="BM129" s="104"/>
      <c r="BN129" s="104"/>
      <c r="BO129" s="104"/>
      <c r="BP129" s="104"/>
      <c r="BQ129" s="104"/>
      <c r="BR129" s="104"/>
      <c r="BS129" s="104"/>
    </row>
    <row r="130" spans="6:71" ht="12.75" customHeight="1" x14ac:dyDescent="0.15">
      <c r="F130" s="104"/>
      <c r="G130" s="104"/>
      <c r="H130" s="104"/>
      <c r="I130" s="104"/>
      <c r="J130" s="104"/>
      <c r="K130" s="104" t="s">
        <v>472</v>
      </c>
      <c r="L130" s="104" t="str">
        <f>'I Oユニット部選択'!S12</f>
        <v>EX600-DXNC1</v>
      </c>
      <c r="M130" s="104" t="str">
        <f>'I Oユニット部選択'!AF12</f>
        <v/>
      </c>
      <c r="N130" s="104"/>
      <c r="O130" s="104"/>
      <c r="P130" s="104"/>
      <c r="Q130" s="104"/>
      <c r="R130" s="104"/>
      <c r="S130" s="104"/>
      <c r="T130" s="104" t="str">
        <f>IF('I Oユニット部選択'!W12="","",'I Oユニット部選択'!W12)</f>
        <v/>
      </c>
      <c r="U130" s="104" t="str">
        <f>IF('I Oユニット部選択'!X12="","",'I Oユニット部選択'!X12)</f>
        <v/>
      </c>
      <c r="V130" s="104" t="str">
        <f>IF('I Oユニット部選択'!Y12="","",'I Oユニット部選択'!Y12)</f>
        <v/>
      </c>
      <c r="W130" s="104" t="str">
        <f>IF('I Oユニット部選択'!Z12="","",'I Oユニット部選択'!Z12)</f>
        <v/>
      </c>
      <c r="X130" s="104" t="str">
        <f>IF('I Oユニット部選択'!AA12="","",'I Oユニット部選択'!AA12)</f>
        <v/>
      </c>
      <c r="Y130" s="104" t="str">
        <f>IF('I Oユニット部選択'!AB12="","",'I Oユニット部選択'!AB12)</f>
        <v/>
      </c>
      <c r="Z130" s="104" t="str">
        <f>IF('I Oユニット部選択'!AC12="","",'I Oユニット部選択'!AC12)</f>
        <v/>
      </c>
      <c r="AA130" s="104" t="str">
        <f>IF('I Oユニット部選択'!AD12="","",'I Oユニット部選択'!AD12)</f>
        <v/>
      </c>
      <c r="AB130" s="104" t="str">
        <f>IF('I Oユニット部選択'!AE12="","",'I Oユニット部選択'!AE12)</f>
        <v/>
      </c>
      <c r="AC130" s="104"/>
      <c r="AD130" s="104"/>
      <c r="AE130" s="104"/>
      <c r="AF130" s="104"/>
      <c r="AG130" s="104"/>
      <c r="AH130" s="104"/>
      <c r="AI130" s="104"/>
      <c r="AJ130" s="104"/>
      <c r="AK130" s="104"/>
      <c r="AL130" s="104"/>
      <c r="AM130" s="104"/>
      <c r="AN130" s="104"/>
      <c r="AO130" s="104"/>
      <c r="AP130" s="104"/>
      <c r="AQ130" s="104"/>
      <c r="AR130" s="104"/>
      <c r="AS130" s="104"/>
      <c r="AT130" s="104" t="str">
        <f t="shared" si="80"/>
        <v>デジタル入力ユニット</v>
      </c>
      <c r="AU130" s="104" t="str">
        <f t="shared" si="81"/>
        <v>EX600-DXNF</v>
      </c>
      <c r="AV130" s="104" t="str">
        <f t="shared" si="82"/>
        <v/>
      </c>
      <c r="AW130" s="104"/>
      <c r="AX130" s="104"/>
      <c r="AY130" s="104"/>
      <c r="AZ130" s="104"/>
      <c r="BA130" s="104"/>
      <c r="BB130" s="104"/>
      <c r="BC130" s="104"/>
      <c r="BD130" s="104"/>
      <c r="BE130" s="104"/>
      <c r="BF130" s="104"/>
      <c r="BG130" s="104"/>
      <c r="BH130" s="104"/>
      <c r="BI130" s="104"/>
      <c r="BJ130" s="104"/>
      <c r="BK130" s="104"/>
      <c r="BL130" s="104"/>
      <c r="BM130" s="104"/>
      <c r="BN130" s="104"/>
      <c r="BO130" s="104"/>
      <c r="BP130" s="104"/>
      <c r="BQ130" s="104"/>
      <c r="BR130" s="104"/>
      <c r="BS130" s="104"/>
    </row>
    <row r="131" spans="6:71" ht="12.75" customHeight="1" x14ac:dyDescent="0.15">
      <c r="F131" s="104"/>
      <c r="G131" s="104"/>
      <c r="H131" s="104"/>
      <c r="I131" s="104"/>
      <c r="J131" s="104"/>
      <c r="K131" s="104" t="s">
        <v>472</v>
      </c>
      <c r="L131" s="104" t="str">
        <f>'I Oユニット部選択'!S13</f>
        <v>EX600-DXND</v>
      </c>
      <c r="M131" s="104" t="str">
        <f>'I Oユニット部選択'!AF13</f>
        <v/>
      </c>
      <c r="N131" s="104"/>
      <c r="O131" s="104"/>
      <c r="P131" s="104"/>
      <c r="Q131" s="104"/>
      <c r="R131" s="104"/>
      <c r="S131" s="104"/>
      <c r="T131" s="104" t="str">
        <f>IF('I Oユニット部選択'!W13="","",'I Oユニット部選択'!W13)</f>
        <v/>
      </c>
      <c r="U131" s="104" t="str">
        <f>IF('I Oユニット部選択'!X13="","",'I Oユニット部選択'!X13)</f>
        <v/>
      </c>
      <c r="V131" s="104" t="str">
        <f>IF('I Oユニット部選択'!Y13="","",'I Oユニット部選択'!Y13)</f>
        <v/>
      </c>
      <c r="W131" s="104" t="str">
        <f>IF('I Oユニット部選択'!Z13="","",'I Oユニット部選択'!Z13)</f>
        <v/>
      </c>
      <c r="X131" s="104" t="str">
        <f>IF('I Oユニット部選択'!AA13="","",'I Oユニット部選択'!AA13)</f>
        <v/>
      </c>
      <c r="Y131" s="104" t="str">
        <f>IF('I Oユニット部選択'!AB13="","",'I Oユニット部選択'!AB13)</f>
        <v/>
      </c>
      <c r="Z131" s="104" t="str">
        <f>IF('I Oユニット部選択'!AC13="","",'I Oユニット部選択'!AC13)</f>
        <v/>
      </c>
      <c r="AA131" s="104" t="str">
        <f>IF('I Oユニット部選択'!AD13="","",'I Oユニット部選択'!AD13)</f>
        <v/>
      </c>
      <c r="AB131" s="104" t="str">
        <f>IF('I Oユニット部選択'!AE13="","",'I Oユニット部選択'!AE13)</f>
        <v/>
      </c>
      <c r="AC131" s="104"/>
      <c r="AD131" s="104"/>
      <c r="AE131" s="104"/>
      <c r="AF131" s="104"/>
      <c r="AG131" s="104"/>
      <c r="AH131" s="104"/>
      <c r="AI131" s="104"/>
      <c r="AJ131" s="104"/>
      <c r="AK131" s="104"/>
      <c r="AL131" s="104"/>
      <c r="AM131" s="104"/>
      <c r="AN131" s="104"/>
      <c r="AO131" s="104"/>
      <c r="AP131" s="104"/>
      <c r="AQ131" s="104"/>
      <c r="AR131" s="104"/>
      <c r="AS131" s="104"/>
      <c r="AT131" s="104" t="str">
        <f t="shared" si="80"/>
        <v>デジタル出力ユニット</v>
      </c>
      <c r="AU131" s="104" t="str">
        <f t="shared" si="81"/>
        <v>EX600-DYPB</v>
      </c>
      <c r="AV131" s="104" t="str">
        <f t="shared" si="82"/>
        <v/>
      </c>
      <c r="AW131" s="104"/>
      <c r="AX131" s="104"/>
      <c r="AY131" s="104"/>
      <c r="AZ131" s="104"/>
      <c r="BA131" s="104"/>
      <c r="BB131" s="104"/>
      <c r="BC131" s="104"/>
      <c r="BD131" s="104"/>
      <c r="BE131" s="104"/>
      <c r="BF131" s="104"/>
      <c r="BG131" s="104"/>
      <c r="BH131" s="104"/>
      <c r="BI131" s="104"/>
      <c r="BJ131" s="104"/>
      <c r="BK131" s="104"/>
      <c r="BL131" s="104"/>
      <c r="BM131" s="104"/>
      <c r="BN131" s="104"/>
      <c r="BO131" s="104"/>
      <c r="BP131" s="104"/>
      <c r="BQ131" s="104"/>
      <c r="BR131" s="104"/>
      <c r="BS131" s="104"/>
    </row>
    <row r="132" spans="6:71" ht="12.75" customHeight="1" x14ac:dyDescent="0.15">
      <c r="F132" s="104"/>
      <c r="G132" s="104"/>
      <c r="H132" s="104"/>
      <c r="I132" s="104"/>
      <c r="J132" s="104"/>
      <c r="K132" s="104" t="s">
        <v>472</v>
      </c>
      <c r="L132" s="104" t="str">
        <f>'I Oユニット部選択'!S14</f>
        <v>EX600-DXNE</v>
      </c>
      <c r="M132" s="104" t="str">
        <f>'I Oユニット部選択'!AF14</f>
        <v/>
      </c>
      <c r="N132" s="104"/>
      <c r="O132" s="104"/>
      <c r="P132" s="104"/>
      <c r="Q132" s="104"/>
      <c r="R132" s="104"/>
      <c r="S132" s="104"/>
      <c r="T132" s="104" t="str">
        <f>IF('I Oユニット部選択'!W14="","",'I Oユニット部選択'!W14)</f>
        <v/>
      </c>
      <c r="U132" s="104" t="str">
        <f>IF('I Oユニット部選択'!X14="","",'I Oユニット部選択'!X14)</f>
        <v/>
      </c>
      <c r="V132" s="104" t="str">
        <f>IF('I Oユニット部選択'!Y14="","",'I Oユニット部選択'!Y14)</f>
        <v/>
      </c>
      <c r="W132" s="104" t="str">
        <f>IF('I Oユニット部選択'!Z14="","",'I Oユニット部選択'!Z14)</f>
        <v/>
      </c>
      <c r="X132" s="104" t="str">
        <f>IF('I Oユニット部選択'!AA14="","",'I Oユニット部選択'!AA14)</f>
        <v/>
      </c>
      <c r="Y132" s="104" t="str">
        <f>IF('I Oユニット部選択'!AB14="","",'I Oユニット部選択'!AB14)</f>
        <v/>
      </c>
      <c r="Z132" s="104" t="str">
        <f>IF('I Oユニット部選択'!AC14="","",'I Oユニット部選択'!AC14)</f>
        <v/>
      </c>
      <c r="AA132" s="104" t="str">
        <f>IF('I Oユニット部選択'!AD14="","",'I Oユニット部選択'!AD14)</f>
        <v/>
      </c>
      <c r="AB132" s="104" t="str">
        <f>IF('I Oユニット部選択'!AE14="","",'I Oユニット部選択'!AE14)</f>
        <v/>
      </c>
      <c r="AC132" s="104"/>
      <c r="AD132" s="104"/>
      <c r="AE132" s="104"/>
      <c r="AF132" s="104"/>
      <c r="AG132" s="104"/>
      <c r="AH132" s="104"/>
      <c r="AI132" s="104"/>
      <c r="AJ132" s="104"/>
      <c r="AK132" s="104"/>
      <c r="AL132" s="104"/>
      <c r="AM132" s="104"/>
      <c r="AN132" s="104"/>
      <c r="AO132" s="104"/>
      <c r="AP132" s="104"/>
      <c r="AQ132" s="104"/>
      <c r="AR132" s="104"/>
      <c r="AS132" s="104"/>
      <c r="AT132" s="104" t="str">
        <f t="shared" si="80"/>
        <v>デジタル出力ユニット</v>
      </c>
      <c r="AU132" s="104" t="str">
        <f t="shared" si="81"/>
        <v>EX600-DYPE</v>
      </c>
      <c r="AV132" s="104" t="str">
        <f t="shared" si="82"/>
        <v/>
      </c>
      <c r="AW132" s="104"/>
      <c r="AX132" s="104"/>
      <c r="AY132" s="104"/>
      <c r="AZ132" s="104"/>
      <c r="BA132" s="104"/>
      <c r="BB132" s="104"/>
      <c r="BC132" s="104"/>
      <c r="BD132" s="104"/>
      <c r="BE132" s="104"/>
      <c r="BF132" s="104"/>
      <c r="BG132" s="104"/>
      <c r="BH132" s="104"/>
      <c r="BI132" s="104"/>
      <c r="BJ132" s="104"/>
      <c r="BK132" s="104"/>
      <c r="BL132" s="104"/>
      <c r="BM132" s="104"/>
      <c r="BN132" s="104"/>
      <c r="BO132" s="104"/>
      <c r="BP132" s="104"/>
      <c r="BQ132" s="104"/>
      <c r="BR132" s="104"/>
      <c r="BS132" s="104"/>
    </row>
    <row r="133" spans="6:71" ht="12.75" customHeight="1" x14ac:dyDescent="0.15">
      <c r="F133" s="104"/>
      <c r="G133" s="104"/>
      <c r="H133" s="104"/>
      <c r="I133" s="104"/>
      <c r="J133" s="104"/>
      <c r="K133" s="104" t="s">
        <v>472</v>
      </c>
      <c r="L133" s="104" t="str">
        <f>'I Oユニット部選択'!S15</f>
        <v>EX600-DXNF</v>
      </c>
      <c r="M133" s="104" t="str">
        <f>'I Oユニット部選択'!AF15</f>
        <v/>
      </c>
      <c r="N133" s="104"/>
      <c r="O133" s="104"/>
      <c r="P133" s="104"/>
      <c r="Q133" s="104"/>
      <c r="R133" s="104"/>
      <c r="S133" s="104"/>
      <c r="T133" s="104" t="str">
        <f>IF('I Oユニット部選択'!W15="","",'I Oユニット部選択'!W15)</f>
        <v/>
      </c>
      <c r="U133" s="104" t="str">
        <f>IF('I Oユニット部選択'!X15="","",'I Oユニット部選択'!X15)</f>
        <v/>
      </c>
      <c r="V133" s="104" t="str">
        <f>IF('I Oユニット部選択'!Y15="","",'I Oユニット部選択'!Y15)</f>
        <v/>
      </c>
      <c r="W133" s="104" t="str">
        <f>IF('I Oユニット部選択'!Z15="","",'I Oユニット部選択'!Z15)</f>
        <v/>
      </c>
      <c r="X133" s="104" t="str">
        <f>IF('I Oユニット部選択'!AA15="","",'I Oユニット部選択'!AA15)</f>
        <v/>
      </c>
      <c r="Y133" s="104" t="str">
        <f>IF('I Oユニット部選択'!AB15="","",'I Oユニット部選択'!AB15)</f>
        <v/>
      </c>
      <c r="Z133" s="104" t="str">
        <f>IF('I Oユニット部選択'!AC15="","",'I Oユニット部選択'!AC15)</f>
        <v/>
      </c>
      <c r="AA133" s="104" t="str">
        <f>IF('I Oユニット部選択'!AD15="","",'I Oユニット部選択'!AD15)</f>
        <v/>
      </c>
      <c r="AB133" s="104" t="str">
        <f>IF('I Oユニット部選択'!AE15="","",'I Oユニット部選択'!AE15)</f>
        <v/>
      </c>
      <c r="AC133" s="104"/>
      <c r="AD133" s="104"/>
      <c r="AE133" s="104"/>
      <c r="AF133" s="104"/>
      <c r="AG133" s="104"/>
      <c r="AH133" s="104"/>
      <c r="AI133" s="104"/>
      <c r="AJ133" s="104"/>
      <c r="AK133" s="104"/>
      <c r="AL133" s="104"/>
      <c r="AM133" s="104"/>
      <c r="AN133" s="104"/>
      <c r="AO133" s="104"/>
      <c r="AP133" s="104"/>
      <c r="AQ133" s="104"/>
      <c r="AR133" s="104"/>
      <c r="AS133" s="104"/>
      <c r="AT133" s="104" t="str">
        <f t="shared" si="80"/>
        <v>デジタル出力ユニット</v>
      </c>
      <c r="AU133" s="104" t="str">
        <f t="shared" si="81"/>
        <v>EX600-DYPF</v>
      </c>
      <c r="AV133" s="104" t="str">
        <f t="shared" si="82"/>
        <v/>
      </c>
      <c r="AW133" s="104"/>
      <c r="AX133" s="104"/>
      <c r="AY133" s="104"/>
      <c r="AZ133" s="104"/>
      <c r="BA133" s="104"/>
      <c r="BB133" s="104"/>
      <c r="BC133" s="104"/>
      <c r="BD133" s="104"/>
      <c r="BE133" s="104"/>
      <c r="BF133" s="104"/>
      <c r="BG133" s="104"/>
      <c r="BH133" s="104"/>
      <c r="BI133" s="104"/>
      <c r="BJ133" s="104"/>
      <c r="BK133" s="104"/>
      <c r="BL133" s="104"/>
      <c r="BM133" s="104"/>
      <c r="BN133" s="104"/>
      <c r="BO133" s="104"/>
      <c r="BP133" s="104"/>
      <c r="BQ133" s="104"/>
      <c r="BR133" s="104"/>
      <c r="BS133" s="104"/>
    </row>
    <row r="134" spans="6:71" ht="12.75" customHeight="1" x14ac:dyDescent="0.15">
      <c r="F134" s="104"/>
      <c r="G134" s="104"/>
      <c r="H134" s="104"/>
      <c r="I134" s="104"/>
      <c r="J134" s="104"/>
      <c r="K134" s="104" t="s">
        <v>532</v>
      </c>
      <c r="L134" s="104" t="str">
        <f>'I Oユニット部選択'!S16</f>
        <v>EX600-DYPB</v>
      </c>
      <c r="M134" s="104" t="str">
        <f>'I Oユニット部選択'!AF16</f>
        <v/>
      </c>
      <c r="N134" s="104"/>
      <c r="O134" s="104"/>
      <c r="P134" s="104"/>
      <c r="Q134" s="104"/>
      <c r="R134" s="104"/>
      <c r="S134" s="104"/>
      <c r="T134" s="104" t="str">
        <f>IF('I Oユニット部選択'!W16="","",'I Oユニット部選択'!W16)</f>
        <v/>
      </c>
      <c r="U134" s="104" t="str">
        <f>IF('I Oユニット部選択'!X16="","",'I Oユニット部選択'!X16)</f>
        <v/>
      </c>
      <c r="V134" s="104" t="str">
        <f>IF('I Oユニット部選択'!Y16="","",'I Oユニット部選択'!Y16)</f>
        <v/>
      </c>
      <c r="W134" s="104" t="str">
        <f>IF('I Oユニット部選択'!Z16="","",'I Oユニット部選択'!Z16)</f>
        <v/>
      </c>
      <c r="X134" s="104" t="str">
        <f>IF('I Oユニット部選択'!AA16="","",'I Oユニット部選択'!AA16)</f>
        <v/>
      </c>
      <c r="Y134" s="104" t="str">
        <f>IF('I Oユニット部選択'!AB16="","",'I Oユニット部選択'!AB16)</f>
        <v/>
      </c>
      <c r="Z134" s="104" t="str">
        <f>IF('I Oユニット部選択'!AC16="","",'I Oユニット部選択'!AC16)</f>
        <v/>
      </c>
      <c r="AA134" s="104" t="str">
        <f>IF('I Oユニット部選択'!AD16="","",'I Oユニット部選択'!AD16)</f>
        <v/>
      </c>
      <c r="AB134" s="104" t="str">
        <f>IF('I Oユニット部選択'!AE16="","",'I Oユニット部選択'!AE16)</f>
        <v/>
      </c>
      <c r="AC134" s="104"/>
      <c r="AD134" s="104"/>
      <c r="AE134" s="104"/>
      <c r="AF134" s="104"/>
      <c r="AG134" s="104"/>
      <c r="AH134" s="104"/>
      <c r="AI134" s="104"/>
      <c r="AJ134" s="104"/>
      <c r="AK134" s="104"/>
      <c r="AL134" s="104"/>
      <c r="AM134" s="104"/>
      <c r="AN134" s="104"/>
      <c r="AO134" s="104"/>
      <c r="AP134" s="104"/>
      <c r="AQ134" s="104"/>
      <c r="AR134" s="104"/>
      <c r="AS134" s="104"/>
      <c r="AT134" s="104" t="str">
        <f t="shared" si="80"/>
        <v>デジタル出力ユニット</v>
      </c>
      <c r="AU134" s="104" t="str">
        <f t="shared" si="81"/>
        <v>EX600-DYNB</v>
      </c>
      <c r="AV134" s="104" t="str">
        <f t="shared" si="82"/>
        <v/>
      </c>
      <c r="AW134" s="104"/>
      <c r="AX134" s="104"/>
      <c r="AY134" s="104"/>
      <c r="AZ134" s="104"/>
      <c r="BA134" s="104"/>
      <c r="BB134" s="104"/>
      <c r="BC134" s="104"/>
      <c r="BD134" s="104"/>
      <c r="BE134" s="104"/>
      <c r="BF134" s="104"/>
      <c r="BG134" s="104"/>
      <c r="BH134" s="104"/>
      <c r="BI134" s="104"/>
      <c r="BJ134" s="104"/>
      <c r="BK134" s="104"/>
      <c r="BL134" s="104"/>
      <c r="BM134" s="104"/>
      <c r="BN134" s="104"/>
      <c r="BO134" s="104"/>
      <c r="BP134" s="104"/>
      <c r="BQ134" s="104"/>
      <c r="BR134" s="104"/>
      <c r="BS134" s="104"/>
    </row>
    <row r="135" spans="6:71" ht="12.75" customHeight="1" x14ac:dyDescent="0.15">
      <c r="F135" s="104"/>
      <c r="G135" s="104"/>
      <c r="H135" s="104"/>
      <c r="I135" s="104"/>
      <c r="J135" s="104"/>
      <c r="K135" s="104" t="s">
        <v>532</v>
      </c>
      <c r="L135" s="104" t="str">
        <f>'I Oユニット部選択'!S17</f>
        <v>EX600-DYPE</v>
      </c>
      <c r="M135" s="104" t="str">
        <f>'I Oユニット部選択'!AF17</f>
        <v/>
      </c>
      <c r="N135" s="104"/>
      <c r="O135" s="104"/>
      <c r="P135" s="104"/>
      <c r="Q135" s="104"/>
      <c r="R135" s="104"/>
      <c r="S135" s="104"/>
      <c r="T135" s="104" t="str">
        <f>IF('I Oユニット部選択'!W17="","",'I Oユニット部選択'!W17)</f>
        <v/>
      </c>
      <c r="U135" s="104" t="str">
        <f>IF('I Oユニット部選択'!X17="","",'I Oユニット部選択'!X17)</f>
        <v/>
      </c>
      <c r="V135" s="104" t="str">
        <f>IF('I Oユニット部選択'!Y17="","",'I Oユニット部選択'!Y17)</f>
        <v/>
      </c>
      <c r="W135" s="104" t="str">
        <f>IF('I Oユニット部選択'!Z17="","",'I Oユニット部選択'!Z17)</f>
        <v/>
      </c>
      <c r="X135" s="104" t="str">
        <f>IF('I Oユニット部選択'!AA17="","",'I Oユニット部選択'!AA17)</f>
        <v/>
      </c>
      <c r="Y135" s="104" t="str">
        <f>IF('I Oユニット部選択'!AB17="","",'I Oユニット部選択'!AB17)</f>
        <v/>
      </c>
      <c r="Z135" s="104" t="str">
        <f>IF('I Oユニット部選択'!AC17="","",'I Oユニット部選択'!AC17)</f>
        <v/>
      </c>
      <c r="AA135" s="104" t="str">
        <f>IF('I Oユニット部選択'!AD17="","",'I Oユニット部選択'!AD17)</f>
        <v/>
      </c>
      <c r="AB135" s="104" t="str">
        <f>IF('I Oユニット部選択'!AE17="","",'I Oユニット部選択'!AE17)</f>
        <v/>
      </c>
      <c r="AC135" s="104"/>
      <c r="AD135" s="104"/>
      <c r="AE135" s="104"/>
      <c r="AF135" s="104"/>
      <c r="AG135" s="104"/>
      <c r="AH135" s="104"/>
      <c r="AI135" s="104"/>
      <c r="AJ135" s="104"/>
      <c r="AK135" s="104"/>
      <c r="AL135" s="104"/>
      <c r="AM135" s="104"/>
      <c r="AN135" s="104"/>
      <c r="AO135" s="104"/>
      <c r="AP135" s="104"/>
      <c r="AQ135" s="104"/>
      <c r="AR135" s="104"/>
      <c r="AS135" s="104"/>
      <c r="AT135" s="104" t="str">
        <f t="shared" si="80"/>
        <v>デジタル出力ユニット</v>
      </c>
      <c r="AU135" s="104" t="str">
        <f t="shared" si="81"/>
        <v>EX600-DYNE</v>
      </c>
      <c r="AV135" s="104" t="str">
        <f t="shared" si="82"/>
        <v/>
      </c>
      <c r="AW135" s="104"/>
      <c r="AX135" s="104"/>
      <c r="AY135" s="104"/>
      <c r="AZ135" s="104"/>
      <c r="BA135" s="104"/>
      <c r="BB135" s="104"/>
      <c r="BC135" s="104"/>
      <c r="BD135" s="104"/>
      <c r="BE135" s="104"/>
      <c r="BF135" s="104"/>
      <c r="BG135" s="104"/>
      <c r="BH135" s="104"/>
      <c r="BI135" s="104"/>
      <c r="BJ135" s="104"/>
      <c r="BK135" s="104"/>
      <c r="BL135" s="104"/>
      <c r="BM135" s="104"/>
      <c r="BN135" s="104"/>
      <c r="BO135" s="104"/>
      <c r="BP135" s="104"/>
      <c r="BQ135" s="104"/>
      <c r="BR135" s="104"/>
      <c r="BS135" s="104"/>
    </row>
    <row r="136" spans="6:71" ht="12.75" customHeight="1" x14ac:dyDescent="0.15">
      <c r="F136" s="104"/>
      <c r="G136" s="104"/>
      <c r="H136" s="104"/>
      <c r="I136" s="104"/>
      <c r="J136" s="104"/>
      <c r="K136" s="104" t="s">
        <v>532</v>
      </c>
      <c r="L136" s="104" t="str">
        <f>'I Oユニット部選択'!S18</f>
        <v>EX600-DYPF</v>
      </c>
      <c r="M136" s="104" t="str">
        <f>'I Oユニット部選択'!AF18</f>
        <v/>
      </c>
      <c r="N136" s="104"/>
      <c r="O136" s="104"/>
      <c r="P136" s="104"/>
      <c r="Q136" s="104"/>
      <c r="R136" s="104"/>
      <c r="S136" s="104"/>
      <c r="T136" s="104" t="str">
        <f>IF('I Oユニット部選択'!W18="","",'I Oユニット部選択'!W18)</f>
        <v/>
      </c>
      <c r="U136" s="104" t="str">
        <f>IF('I Oユニット部選択'!X18="","",'I Oユニット部選択'!X18)</f>
        <v/>
      </c>
      <c r="V136" s="104" t="str">
        <f>IF('I Oユニット部選択'!Y18="","",'I Oユニット部選択'!Y18)</f>
        <v/>
      </c>
      <c r="W136" s="104" t="str">
        <f>IF('I Oユニット部選択'!Z18="","",'I Oユニット部選択'!Z18)</f>
        <v/>
      </c>
      <c r="X136" s="104" t="str">
        <f>IF('I Oユニット部選択'!AA18="","",'I Oユニット部選択'!AA18)</f>
        <v/>
      </c>
      <c r="Y136" s="104" t="str">
        <f>IF('I Oユニット部選択'!AB18="","",'I Oユニット部選択'!AB18)</f>
        <v/>
      </c>
      <c r="Z136" s="104" t="str">
        <f>IF('I Oユニット部選択'!AC18="","",'I Oユニット部選択'!AC18)</f>
        <v/>
      </c>
      <c r="AA136" s="104" t="str">
        <f>IF('I Oユニット部選択'!AD18="","",'I Oユニット部選択'!AD18)</f>
        <v/>
      </c>
      <c r="AB136" s="104" t="str">
        <f>IF('I Oユニット部選択'!AE18="","",'I Oユニット部選択'!AE18)</f>
        <v/>
      </c>
      <c r="AC136" s="104"/>
      <c r="AD136" s="104"/>
      <c r="AE136" s="104"/>
      <c r="AF136" s="104"/>
      <c r="AG136" s="104"/>
      <c r="AH136" s="104"/>
      <c r="AI136" s="104"/>
      <c r="AJ136" s="104"/>
      <c r="AK136" s="104"/>
      <c r="AL136" s="104"/>
      <c r="AM136" s="104"/>
      <c r="AN136" s="104"/>
      <c r="AO136" s="104"/>
      <c r="AP136" s="104"/>
      <c r="AQ136" s="104"/>
      <c r="AR136" s="104"/>
      <c r="AS136" s="104"/>
      <c r="AT136" s="104" t="str">
        <f t="shared" si="80"/>
        <v>デジタル出力ユニット</v>
      </c>
      <c r="AU136" s="104" t="str">
        <f t="shared" si="81"/>
        <v>EX600-DYNF</v>
      </c>
      <c r="AV136" s="104" t="str">
        <f t="shared" si="82"/>
        <v/>
      </c>
      <c r="AW136" s="104"/>
      <c r="AX136" s="104"/>
      <c r="AY136" s="104"/>
      <c r="AZ136" s="104"/>
      <c r="BA136" s="104"/>
      <c r="BB136" s="104"/>
      <c r="BC136" s="104"/>
      <c r="BD136" s="104"/>
      <c r="BE136" s="104"/>
      <c r="BF136" s="104"/>
      <c r="BG136" s="104"/>
      <c r="BH136" s="104"/>
      <c r="BI136" s="104"/>
      <c r="BJ136" s="104"/>
      <c r="BK136" s="104"/>
      <c r="BL136" s="104"/>
      <c r="BM136" s="104"/>
      <c r="BN136" s="104"/>
      <c r="BO136" s="104"/>
      <c r="BP136" s="104"/>
      <c r="BQ136" s="104"/>
      <c r="BR136" s="104"/>
      <c r="BS136" s="104"/>
    </row>
    <row r="137" spans="6:71" ht="12.75" customHeight="1" x14ac:dyDescent="0.15">
      <c r="F137" s="104"/>
      <c r="G137" s="104"/>
      <c r="H137" s="104"/>
      <c r="I137" s="104"/>
      <c r="J137" s="104"/>
      <c r="K137" s="104" t="s">
        <v>532</v>
      </c>
      <c r="L137" s="104" t="str">
        <f>'I Oユニット部選択'!S19</f>
        <v>EX600-DYNB</v>
      </c>
      <c r="M137" s="104" t="str">
        <f>'I Oユニット部選択'!AF19</f>
        <v/>
      </c>
      <c r="N137" s="104"/>
      <c r="O137" s="104"/>
      <c r="P137" s="104"/>
      <c r="Q137" s="104"/>
      <c r="R137" s="104"/>
      <c r="S137" s="104"/>
      <c r="T137" s="104" t="str">
        <f>IF('I Oユニット部選択'!W19="","",'I Oユニット部選択'!W19)</f>
        <v/>
      </c>
      <c r="U137" s="104" t="str">
        <f>IF('I Oユニット部選択'!X19="","",'I Oユニット部選択'!X19)</f>
        <v/>
      </c>
      <c r="V137" s="104" t="str">
        <f>IF('I Oユニット部選択'!Y19="","",'I Oユニット部選択'!Y19)</f>
        <v/>
      </c>
      <c r="W137" s="104" t="str">
        <f>IF('I Oユニット部選択'!Z19="","",'I Oユニット部選択'!Z19)</f>
        <v/>
      </c>
      <c r="X137" s="104" t="str">
        <f>IF('I Oユニット部選択'!AA19="","",'I Oユニット部選択'!AA19)</f>
        <v/>
      </c>
      <c r="Y137" s="104" t="str">
        <f>IF('I Oユニット部選択'!AB19="","",'I Oユニット部選択'!AB19)</f>
        <v/>
      </c>
      <c r="Z137" s="104" t="str">
        <f>IF('I Oユニット部選択'!AC19="","",'I Oユニット部選択'!AC19)</f>
        <v/>
      </c>
      <c r="AA137" s="104" t="str">
        <f>IF('I Oユニット部選択'!AD19="","",'I Oユニット部選択'!AD19)</f>
        <v/>
      </c>
      <c r="AB137" s="104" t="str">
        <f>IF('I Oユニット部選択'!AE19="","",'I Oユニット部選択'!AE19)</f>
        <v/>
      </c>
      <c r="AC137" s="104"/>
      <c r="AD137" s="104"/>
      <c r="AE137" s="104"/>
      <c r="AF137" s="104"/>
      <c r="AG137" s="104"/>
      <c r="AH137" s="104"/>
      <c r="AI137" s="104"/>
      <c r="AJ137" s="104"/>
      <c r="AK137" s="104"/>
      <c r="AL137" s="104"/>
      <c r="AM137" s="104"/>
      <c r="AN137" s="104"/>
      <c r="AO137" s="104"/>
      <c r="AP137" s="104"/>
      <c r="AQ137" s="104"/>
      <c r="AR137" s="104"/>
      <c r="AS137" s="104"/>
      <c r="AT137" s="104" t="str">
        <f t="shared" si="80"/>
        <v>デジタル入出力ユニット</v>
      </c>
      <c r="AU137" s="104" t="str">
        <f t="shared" si="81"/>
        <v>EX600-DMPE</v>
      </c>
      <c r="AV137" s="104" t="str">
        <f t="shared" si="82"/>
        <v/>
      </c>
      <c r="AW137" s="104"/>
      <c r="AX137" s="104"/>
      <c r="AY137" s="104"/>
      <c r="AZ137" s="104"/>
      <c r="BA137" s="104"/>
      <c r="BB137" s="104"/>
      <c r="BC137" s="104"/>
      <c r="BD137" s="104"/>
      <c r="BE137" s="104"/>
      <c r="BF137" s="104"/>
      <c r="BG137" s="104"/>
      <c r="BH137" s="104"/>
      <c r="BI137" s="104"/>
      <c r="BJ137" s="104"/>
      <c r="BK137" s="104"/>
      <c r="BL137" s="104"/>
      <c r="BM137" s="104"/>
      <c r="BN137" s="104"/>
      <c r="BO137" s="104"/>
      <c r="BP137" s="104"/>
      <c r="BQ137" s="104"/>
      <c r="BR137" s="104"/>
      <c r="BS137" s="104"/>
    </row>
    <row r="138" spans="6:71" ht="12.75" customHeight="1" x14ac:dyDescent="0.15">
      <c r="F138" s="104"/>
      <c r="G138" s="104"/>
      <c r="H138" s="104"/>
      <c r="I138" s="104"/>
      <c r="J138" s="104"/>
      <c r="K138" s="104" t="s">
        <v>532</v>
      </c>
      <c r="L138" s="104" t="str">
        <f>'I Oユニット部選択'!S20</f>
        <v>EX600-DYNE</v>
      </c>
      <c r="M138" s="104" t="str">
        <f>'I Oユニット部選択'!AF20</f>
        <v/>
      </c>
      <c r="N138" s="104"/>
      <c r="O138" s="104"/>
      <c r="P138" s="104"/>
      <c r="Q138" s="104"/>
      <c r="R138" s="104"/>
      <c r="S138" s="104"/>
      <c r="T138" s="104" t="str">
        <f>IF('I Oユニット部選択'!W20="","",'I Oユニット部選択'!W20)</f>
        <v/>
      </c>
      <c r="U138" s="104" t="str">
        <f>IF('I Oユニット部選択'!X20="","",'I Oユニット部選択'!X20)</f>
        <v/>
      </c>
      <c r="V138" s="104" t="str">
        <f>IF('I Oユニット部選択'!Y20="","",'I Oユニット部選択'!Y20)</f>
        <v/>
      </c>
      <c r="W138" s="104" t="str">
        <f>IF('I Oユニット部選択'!Z20="","",'I Oユニット部選択'!Z20)</f>
        <v/>
      </c>
      <c r="X138" s="104" t="str">
        <f>IF('I Oユニット部選択'!AA20="","",'I Oユニット部選択'!AA20)</f>
        <v/>
      </c>
      <c r="Y138" s="104" t="str">
        <f>IF('I Oユニット部選択'!AB20="","",'I Oユニット部選択'!AB20)</f>
        <v/>
      </c>
      <c r="Z138" s="104" t="str">
        <f>IF('I Oユニット部選択'!AC20="","",'I Oユニット部選択'!AC20)</f>
        <v/>
      </c>
      <c r="AA138" s="104" t="str">
        <f>IF('I Oユニット部選択'!AD20="","",'I Oユニット部選択'!AD20)</f>
        <v/>
      </c>
      <c r="AB138" s="104" t="str">
        <f>IF('I Oユニット部選択'!AE20="","",'I Oユニット部選択'!AE20)</f>
        <v/>
      </c>
      <c r="AC138" s="104"/>
      <c r="AD138" s="104"/>
      <c r="AE138" s="104"/>
      <c r="AF138" s="104"/>
      <c r="AG138" s="104"/>
      <c r="AH138" s="104"/>
      <c r="AI138" s="104"/>
      <c r="AJ138" s="104"/>
      <c r="AK138" s="104"/>
      <c r="AL138" s="104"/>
      <c r="AM138" s="104"/>
      <c r="AN138" s="104"/>
      <c r="AO138" s="104"/>
      <c r="AP138" s="104"/>
      <c r="AQ138" s="104"/>
      <c r="AR138" s="104"/>
      <c r="AS138" s="104"/>
      <c r="AT138" s="104" t="str">
        <f t="shared" si="80"/>
        <v>デジタル入出力ユニット</v>
      </c>
      <c r="AU138" s="104" t="str">
        <f t="shared" si="81"/>
        <v>EX600-DMPF</v>
      </c>
      <c r="AV138" s="104" t="str">
        <f t="shared" si="82"/>
        <v/>
      </c>
      <c r="AW138" s="104"/>
      <c r="AX138" s="104"/>
      <c r="AY138" s="104"/>
      <c r="AZ138" s="104"/>
      <c r="BA138" s="104"/>
      <c r="BB138" s="104"/>
      <c r="BC138" s="104"/>
      <c r="BD138" s="104"/>
      <c r="BE138" s="104"/>
      <c r="BF138" s="104"/>
      <c r="BG138" s="104"/>
      <c r="BH138" s="104"/>
      <c r="BI138" s="104"/>
      <c r="BJ138" s="104"/>
      <c r="BK138" s="104"/>
      <c r="BL138" s="104"/>
      <c r="BM138" s="104"/>
      <c r="BN138" s="104"/>
      <c r="BO138" s="104"/>
      <c r="BP138" s="104"/>
      <c r="BQ138" s="104"/>
      <c r="BR138" s="104"/>
      <c r="BS138" s="104"/>
    </row>
    <row r="139" spans="6:71" ht="12.75" customHeight="1" x14ac:dyDescent="0.15">
      <c r="F139" s="104"/>
      <c r="G139" s="104"/>
      <c r="H139" s="104"/>
      <c r="I139" s="104"/>
      <c r="J139" s="104"/>
      <c r="K139" s="104" t="s">
        <v>532</v>
      </c>
      <c r="L139" s="104" t="str">
        <f>'I Oユニット部選択'!S21</f>
        <v>EX600-DYNF</v>
      </c>
      <c r="M139" s="104" t="str">
        <f>'I Oユニット部選択'!AF21</f>
        <v/>
      </c>
      <c r="N139" s="104"/>
      <c r="O139" s="104"/>
      <c r="P139" s="104"/>
      <c r="Q139" s="104"/>
      <c r="R139" s="104"/>
      <c r="S139" s="104"/>
      <c r="T139" s="104" t="str">
        <f>IF('I Oユニット部選択'!W21="","",'I Oユニット部選択'!W21)</f>
        <v/>
      </c>
      <c r="U139" s="104" t="str">
        <f>IF('I Oユニット部選択'!X21="","",'I Oユニット部選択'!X21)</f>
        <v/>
      </c>
      <c r="V139" s="104" t="str">
        <f>IF('I Oユニット部選択'!Y21="","",'I Oユニット部選択'!Y21)</f>
        <v/>
      </c>
      <c r="W139" s="104" t="str">
        <f>IF('I Oユニット部選択'!Z21="","",'I Oユニット部選択'!Z21)</f>
        <v/>
      </c>
      <c r="X139" s="104" t="str">
        <f>IF('I Oユニット部選択'!AA21="","",'I Oユニット部選択'!AA21)</f>
        <v/>
      </c>
      <c r="Y139" s="104" t="str">
        <f>IF('I Oユニット部選択'!AB21="","",'I Oユニット部選択'!AB21)</f>
        <v/>
      </c>
      <c r="Z139" s="104" t="str">
        <f>IF('I Oユニット部選択'!AC21="","",'I Oユニット部選択'!AC21)</f>
        <v/>
      </c>
      <c r="AA139" s="104" t="str">
        <f>IF('I Oユニット部選択'!AD21="","",'I Oユニット部選択'!AD21)</f>
        <v/>
      </c>
      <c r="AB139" s="104" t="str">
        <f>IF('I Oユニット部選択'!AE21="","",'I Oユニット部選択'!AE21)</f>
        <v/>
      </c>
      <c r="AC139" s="104"/>
      <c r="AD139" s="104"/>
      <c r="AE139" s="104"/>
      <c r="AF139" s="104"/>
      <c r="AG139" s="104"/>
      <c r="AH139" s="104"/>
      <c r="AI139" s="104"/>
      <c r="AJ139" s="104"/>
      <c r="AK139" s="104"/>
      <c r="AL139" s="104"/>
      <c r="AM139" s="104"/>
      <c r="AN139" s="104"/>
      <c r="AO139" s="104"/>
      <c r="AP139" s="104"/>
      <c r="AQ139" s="104"/>
      <c r="AR139" s="104"/>
      <c r="AS139" s="104"/>
      <c r="AT139" s="104" t="str">
        <f t="shared" si="80"/>
        <v>デジタル入出力ユニット</v>
      </c>
      <c r="AU139" s="104" t="str">
        <f t="shared" si="81"/>
        <v>EX600-DMNE</v>
      </c>
      <c r="AV139" s="104" t="str">
        <f t="shared" si="82"/>
        <v/>
      </c>
      <c r="AW139" s="104"/>
      <c r="AX139" s="104"/>
      <c r="AY139" s="104"/>
      <c r="AZ139" s="104"/>
      <c r="BA139" s="104"/>
      <c r="BB139" s="104"/>
      <c r="BC139" s="104"/>
      <c r="BD139" s="104"/>
      <c r="BE139" s="104"/>
      <c r="BF139" s="104"/>
      <c r="BG139" s="104"/>
      <c r="BH139" s="104"/>
      <c r="BI139" s="104"/>
      <c r="BJ139" s="104"/>
      <c r="BK139" s="104"/>
      <c r="BL139" s="104"/>
      <c r="BM139" s="104"/>
      <c r="BN139" s="104"/>
      <c r="BO139" s="104"/>
      <c r="BP139" s="104"/>
      <c r="BQ139" s="104"/>
      <c r="BR139" s="104"/>
      <c r="BS139" s="104"/>
    </row>
    <row r="140" spans="6:71" ht="12.75" customHeight="1" x14ac:dyDescent="0.15">
      <c r="F140" s="104"/>
      <c r="G140" s="104"/>
      <c r="H140" s="104"/>
      <c r="I140" s="104"/>
      <c r="J140" s="104"/>
      <c r="K140" s="104" t="s">
        <v>533</v>
      </c>
      <c r="L140" s="104" t="str">
        <f>'I Oユニット部選択'!S22</f>
        <v>EX600-DMPE</v>
      </c>
      <c r="M140" s="104" t="str">
        <f>'I Oユニット部選択'!AF22</f>
        <v/>
      </c>
      <c r="N140" s="104"/>
      <c r="O140" s="104"/>
      <c r="P140" s="104"/>
      <c r="Q140" s="104"/>
      <c r="R140" s="104"/>
      <c r="S140" s="104"/>
      <c r="T140" s="104" t="str">
        <f>IF('I Oユニット部選択'!W22="","",'I Oユニット部選択'!W22)</f>
        <v/>
      </c>
      <c r="U140" s="104" t="str">
        <f>IF('I Oユニット部選択'!X22="","",'I Oユニット部選択'!X22)</f>
        <v/>
      </c>
      <c r="V140" s="104" t="str">
        <f>IF('I Oユニット部選択'!Y22="","",'I Oユニット部選択'!Y22)</f>
        <v/>
      </c>
      <c r="W140" s="104" t="str">
        <f>IF('I Oユニット部選択'!Z22="","",'I Oユニット部選択'!Z22)</f>
        <v/>
      </c>
      <c r="X140" s="104" t="str">
        <f>IF('I Oユニット部選択'!AA22="","",'I Oユニット部選択'!AA22)</f>
        <v/>
      </c>
      <c r="Y140" s="104" t="str">
        <f>IF('I Oユニット部選択'!AB22="","",'I Oユニット部選択'!AB22)</f>
        <v/>
      </c>
      <c r="Z140" s="104" t="str">
        <f>IF('I Oユニット部選択'!AC22="","",'I Oユニット部選択'!AC22)</f>
        <v/>
      </c>
      <c r="AA140" s="104" t="str">
        <f>IF('I Oユニット部選択'!AD22="","",'I Oユニット部選択'!AD22)</f>
        <v/>
      </c>
      <c r="AB140" s="104" t="str">
        <f>IF('I Oユニット部選択'!AE22="","",'I Oユニット部選択'!AE22)</f>
        <v/>
      </c>
      <c r="AC140" s="104"/>
      <c r="AD140" s="104"/>
      <c r="AE140" s="104"/>
      <c r="AF140" s="104"/>
      <c r="AG140" s="104"/>
      <c r="AH140" s="104"/>
      <c r="AI140" s="104"/>
      <c r="AJ140" s="104"/>
      <c r="AK140" s="104"/>
      <c r="AL140" s="104"/>
      <c r="AM140" s="104"/>
      <c r="AN140" s="104"/>
      <c r="AO140" s="104"/>
      <c r="AP140" s="104"/>
      <c r="AQ140" s="104"/>
      <c r="AR140" s="104"/>
      <c r="AS140" s="104"/>
      <c r="AT140" s="104" t="str">
        <f t="shared" si="80"/>
        <v>デジタル入出力ユニット</v>
      </c>
      <c r="AU140" s="104" t="str">
        <f t="shared" si="81"/>
        <v>EX600-DMNF</v>
      </c>
      <c r="AV140" s="104" t="str">
        <f t="shared" si="82"/>
        <v/>
      </c>
      <c r="AW140" s="104"/>
      <c r="AX140" s="104"/>
      <c r="AY140" s="104"/>
      <c r="AZ140" s="104"/>
      <c r="BA140" s="104"/>
      <c r="BB140" s="104"/>
      <c r="BC140" s="104"/>
      <c r="BD140" s="104"/>
      <c r="BE140" s="104"/>
      <c r="BF140" s="104"/>
      <c r="BG140" s="104"/>
      <c r="BH140" s="104"/>
      <c r="BI140" s="104"/>
      <c r="BJ140" s="104"/>
      <c r="BK140" s="104"/>
      <c r="BL140" s="104"/>
      <c r="BM140" s="104"/>
      <c r="BN140" s="104"/>
      <c r="BO140" s="104"/>
      <c r="BP140" s="104"/>
      <c r="BQ140" s="104"/>
      <c r="BR140" s="104"/>
      <c r="BS140" s="104"/>
    </row>
    <row r="141" spans="6:71" ht="12.75" customHeight="1" x14ac:dyDescent="0.15">
      <c r="F141" s="104"/>
      <c r="G141" s="104"/>
      <c r="H141" s="104"/>
      <c r="I141" s="104"/>
      <c r="J141" s="104"/>
      <c r="K141" s="104" t="s">
        <v>533</v>
      </c>
      <c r="L141" s="104" t="str">
        <f>'I Oユニット部選択'!S23</f>
        <v>EX600-DMPF</v>
      </c>
      <c r="M141" s="104" t="str">
        <f>'I Oユニット部選択'!AF23</f>
        <v/>
      </c>
      <c r="N141" s="104"/>
      <c r="O141" s="104"/>
      <c r="P141" s="104"/>
      <c r="Q141" s="104"/>
      <c r="R141" s="104"/>
      <c r="S141" s="104"/>
      <c r="T141" s="104" t="str">
        <f>IF('I Oユニット部選択'!W23="","",'I Oユニット部選択'!W23)</f>
        <v/>
      </c>
      <c r="U141" s="104" t="str">
        <f>IF('I Oユニット部選択'!X23="","",'I Oユニット部選択'!X23)</f>
        <v/>
      </c>
      <c r="V141" s="104" t="str">
        <f>IF('I Oユニット部選択'!Y23="","",'I Oユニット部選択'!Y23)</f>
        <v/>
      </c>
      <c r="W141" s="104" t="str">
        <f>IF('I Oユニット部選択'!Z23="","",'I Oユニット部選択'!Z23)</f>
        <v/>
      </c>
      <c r="X141" s="104" t="str">
        <f>IF('I Oユニット部選択'!AA23="","",'I Oユニット部選択'!AA23)</f>
        <v/>
      </c>
      <c r="Y141" s="104" t="str">
        <f>IF('I Oユニット部選択'!AB23="","",'I Oユニット部選択'!AB23)</f>
        <v/>
      </c>
      <c r="Z141" s="104" t="str">
        <f>IF('I Oユニット部選択'!AC23="","",'I Oユニット部選択'!AC23)</f>
        <v/>
      </c>
      <c r="AA141" s="104" t="str">
        <f>IF('I Oユニット部選択'!AD23="","",'I Oユニット部選択'!AD23)</f>
        <v/>
      </c>
      <c r="AB141" s="104" t="str">
        <f>IF('I Oユニット部選択'!AE23="","",'I Oユニット部選択'!AE23)</f>
        <v/>
      </c>
      <c r="AC141" s="104"/>
      <c r="AD141" s="104"/>
      <c r="AE141" s="104"/>
      <c r="AF141" s="104"/>
      <c r="AG141" s="104"/>
      <c r="AH141" s="104"/>
      <c r="AI141" s="104"/>
      <c r="AJ141" s="104"/>
      <c r="AK141" s="104"/>
      <c r="AL141" s="104"/>
      <c r="AM141" s="104"/>
      <c r="AN141" s="104"/>
      <c r="AO141" s="104"/>
      <c r="AP141" s="104"/>
      <c r="AQ141" s="104"/>
      <c r="AR141" s="104"/>
      <c r="AS141" s="104"/>
      <c r="AT141" s="104" t="str">
        <f t="shared" si="80"/>
        <v>アナログ出力ユニット</v>
      </c>
      <c r="AU141" s="104" t="str">
        <f t="shared" si="81"/>
        <v>EX600-AXA</v>
      </c>
      <c r="AV141" s="104" t="str">
        <f t="shared" si="82"/>
        <v/>
      </c>
      <c r="AW141" s="104"/>
      <c r="AX141" s="104"/>
      <c r="AY141" s="104"/>
      <c r="AZ141" s="104"/>
      <c r="BA141" s="104"/>
      <c r="BB141" s="104"/>
      <c r="BC141" s="104"/>
      <c r="BD141" s="104"/>
      <c r="BE141" s="104"/>
      <c r="BF141" s="104"/>
      <c r="BG141" s="104"/>
      <c r="BH141" s="104"/>
      <c r="BI141" s="104"/>
      <c r="BJ141" s="104"/>
      <c r="BK141" s="104"/>
      <c r="BL141" s="104"/>
      <c r="BM141" s="104"/>
      <c r="BN141" s="104"/>
      <c r="BO141" s="104"/>
      <c r="BP141" s="104"/>
      <c r="BQ141" s="104"/>
      <c r="BR141" s="104"/>
      <c r="BS141" s="104"/>
    </row>
    <row r="142" spans="6:71" ht="12.75" customHeight="1" x14ac:dyDescent="0.15">
      <c r="F142" s="104"/>
      <c r="G142" s="104"/>
      <c r="H142" s="104"/>
      <c r="I142" s="104"/>
      <c r="J142" s="104"/>
      <c r="K142" s="104" t="s">
        <v>533</v>
      </c>
      <c r="L142" s="104" t="str">
        <f>'I Oユニット部選択'!S24</f>
        <v>EX600-DMNE</v>
      </c>
      <c r="M142" s="104" t="str">
        <f>'I Oユニット部選択'!AF24</f>
        <v/>
      </c>
      <c r="N142" s="104"/>
      <c r="O142" s="104"/>
      <c r="P142" s="104"/>
      <c r="Q142" s="104"/>
      <c r="R142" s="104"/>
      <c r="S142" s="104"/>
      <c r="T142" s="104" t="str">
        <f>IF('I Oユニット部選択'!W24="","",'I Oユニット部選択'!W24)</f>
        <v/>
      </c>
      <c r="U142" s="104" t="str">
        <f>IF('I Oユニット部選択'!X24="","",'I Oユニット部選択'!X24)</f>
        <v/>
      </c>
      <c r="V142" s="104" t="str">
        <f>IF('I Oユニット部選択'!Y24="","",'I Oユニット部選択'!Y24)</f>
        <v/>
      </c>
      <c r="W142" s="104" t="str">
        <f>IF('I Oユニット部選択'!Z24="","",'I Oユニット部選択'!Z24)</f>
        <v/>
      </c>
      <c r="X142" s="104" t="str">
        <f>IF('I Oユニット部選択'!AA24="","",'I Oユニット部選択'!AA24)</f>
        <v/>
      </c>
      <c r="Y142" s="104" t="str">
        <f>IF('I Oユニット部選択'!AB24="","",'I Oユニット部選択'!AB24)</f>
        <v/>
      </c>
      <c r="Z142" s="104" t="str">
        <f>IF('I Oユニット部選択'!AC24="","",'I Oユニット部選択'!AC24)</f>
        <v/>
      </c>
      <c r="AA142" s="104" t="str">
        <f>IF('I Oユニット部選択'!AD24="","",'I Oユニット部選択'!AD24)</f>
        <v/>
      </c>
      <c r="AB142" s="104" t="str">
        <f>IF('I Oユニット部選択'!AE24="","",'I Oユニット部選択'!AE24)</f>
        <v/>
      </c>
      <c r="AC142" s="104"/>
      <c r="AD142" s="104"/>
      <c r="AE142" s="104"/>
      <c r="AF142" s="104"/>
      <c r="AG142" s="104"/>
      <c r="AH142" s="104"/>
      <c r="AI142" s="104"/>
      <c r="AJ142" s="104"/>
      <c r="AK142" s="104"/>
      <c r="AL142" s="104"/>
      <c r="AM142" s="104"/>
      <c r="AN142" s="104"/>
      <c r="AO142" s="104"/>
      <c r="AP142" s="104"/>
      <c r="AQ142" s="104"/>
      <c r="AR142" s="104"/>
      <c r="AS142" s="104"/>
      <c r="AT142" s="104" t="str">
        <f t="shared" si="80"/>
        <v>アナログ入力ユニット</v>
      </c>
      <c r="AU142" s="104" t="str">
        <f t="shared" si="81"/>
        <v>EX600-AYA</v>
      </c>
      <c r="AV142" s="104" t="str">
        <f t="shared" si="82"/>
        <v/>
      </c>
      <c r="AW142" s="104"/>
      <c r="AX142" s="104"/>
      <c r="AY142" s="104"/>
      <c r="AZ142" s="104"/>
      <c r="BA142" s="104"/>
      <c r="BB142" s="104"/>
      <c r="BC142" s="104"/>
      <c r="BD142" s="104"/>
      <c r="BE142" s="104"/>
      <c r="BF142" s="104"/>
      <c r="BG142" s="104"/>
      <c r="BH142" s="104"/>
      <c r="BI142" s="104"/>
      <c r="BJ142" s="104"/>
      <c r="BK142" s="104"/>
      <c r="BL142" s="104"/>
      <c r="BM142" s="104"/>
      <c r="BN142" s="104"/>
      <c r="BO142" s="104"/>
      <c r="BP142" s="104"/>
      <c r="BQ142" s="104"/>
      <c r="BR142" s="104"/>
      <c r="BS142" s="104"/>
    </row>
    <row r="143" spans="6:71" ht="12.75" customHeight="1" x14ac:dyDescent="0.15">
      <c r="F143" s="104"/>
      <c r="G143" s="104"/>
      <c r="H143" s="104"/>
      <c r="I143" s="104"/>
      <c r="J143" s="104"/>
      <c r="K143" s="104" t="s">
        <v>533</v>
      </c>
      <c r="L143" s="104" t="str">
        <f>'I Oユニット部選択'!S25</f>
        <v>EX600-DMNF</v>
      </c>
      <c r="M143" s="104" t="str">
        <f>'I Oユニット部選択'!AF25</f>
        <v/>
      </c>
      <c r="N143" s="104"/>
      <c r="O143" s="104"/>
      <c r="P143" s="104"/>
      <c r="Q143" s="104"/>
      <c r="R143" s="104"/>
      <c r="S143" s="104"/>
      <c r="T143" s="104" t="str">
        <f>IF('I Oユニット部選択'!W25="","",'I Oユニット部選択'!W25)</f>
        <v/>
      </c>
      <c r="U143" s="104" t="str">
        <f>IF('I Oユニット部選択'!X25="","",'I Oユニット部選択'!X25)</f>
        <v/>
      </c>
      <c r="V143" s="104" t="str">
        <f>IF('I Oユニット部選択'!Y25="","",'I Oユニット部選択'!Y25)</f>
        <v/>
      </c>
      <c r="W143" s="104" t="str">
        <f>IF('I Oユニット部選択'!Z25="","",'I Oユニット部選択'!Z25)</f>
        <v/>
      </c>
      <c r="X143" s="104" t="str">
        <f>IF('I Oユニット部選択'!AA25="","",'I Oユニット部選択'!AA25)</f>
        <v/>
      </c>
      <c r="Y143" s="104" t="str">
        <f>IF('I Oユニット部選択'!AB25="","",'I Oユニット部選択'!AB25)</f>
        <v/>
      </c>
      <c r="Z143" s="104" t="str">
        <f>IF('I Oユニット部選択'!AC25="","",'I Oユニット部選択'!AC25)</f>
        <v/>
      </c>
      <c r="AA143" s="104" t="str">
        <f>IF('I Oユニット部選択'!AD25="","",'I Oユニット部選択'!AD25)</f>
        <v/>
      </c>
      <c r="AB143" s="104" t="str">
        <f>IF('I Oユニット部選択'!AE25="","",'I Oユニット部選択'!AE25)</f>
        <v/>
      </c>
      <c r="AC143" s="104"/>
      <c r="AD143" s="104"/>
      <c r="AE143" s="104"/>
      <c r="AF143" s="104"/>
      <c r="AG143" s="104"/>
      <c r="AH143" s="104"/>
      <c r="AI143" s="104"/>
      <c r="AJ143" s="104"/>
      <c r="AK143" s="104"/>
      <c r="AL143" s="104"/>
      <c r="AM143" s="104"/>
      <c r="AN143" s="104"/>
      <c r="AO143" s="104"/>
      <c r="AP143" s="104"/>
      <c r="AQ143" s="104"/>
      <c r="AR143" s="104"/>
      <c r="AS143" s="104"/>
      <c r="AT143" s="104" t="str">
        <f t="shared" si="80"/>
        <v>アナログ入出力ユニット</v>
      </c>
      <c r="AU143" s="104" t="str">
        <f t="shared" si="81"/>
        <v>EX600-AMB</v>
      </c>
      <c r="AV143" s="104" t="str">
        <f t="shared" si="82"/>
        <v/>
      </c>
      <c r="AW143" s="104"/>
      <c r="AX143" s="104"/>
      <c r="AY143" s="104"/>
      <c r="AZ143" s="104"/>
      <c r="BA143" s="104"/>
      <c r="BB143" s="104"/>
      <c r="BC143" s="104"/>
      <c r="BD143" s="104"/>
      <c r="BE143" s="104"/>
      <c r="BF143" s="104"/>
      <c r="BG143" s="104"/>
      <c r="BH143" s="104"/>
      <c r="BI143" s="104"/>
      <c r="BJ143" s="104"/>
      <c r="BK143" s="104"/>
      <c r="BL143" s="104"/>
      <c r="BM143" s="104"/>
      <c r="BN143" s="104"/>
      <c r="BO143" s="104"/>
      <c r="BP143" s="104"/>
      <c r="BQ143" s="104"/>
      <c r="BR143" s="104"/>
      <c r="BS143" s="104"/>
    </row>
    <row r="144" spans="6:71" ht="12.75" customHeight="1" x14ac:dyDescent="0.15">
      <c r="F144" s="104"/>
      <c r="G144" s="104"/>
      <c r="H144" s="104"/>
      <c r="I144" s="104"/>
      <c r="J144" s="104"/>
      <c r="K144" s="104" t="s">
        <v>534</v>
      </c>
      <c r="L144" s="104" t="str">
        <f>'I Oユニット部選択'!S26</f>
        <v>EX600-AXA</v>
      </c>
      <c r="M144" s="104" t="str">
        <f>'I Oユニット部選択'!AF26</f>
        <v/>
      </c>
      <c r="N144" s="104"/>
      <c r="O144" s="104"/>
      <c r="P144" s="104"/>
      <c r="Q144" s="104"/>
      <c r="R144" s="104"/>
      <c r="S144" s="104"/>
      <c r="T144" s="104" t="str">
        <f>IF('I Oユニット部選択'!W26="","",'I Oユニット部選択'!W26)</f>
        <v/>
      </c>
      <c r="U144" s="104" t="str">
        <f>IF('I Oユニット部選択'!X26="","",'I Oユニット部選択'!X26)</f>
        <v/>
      </c>
      <c r="V144" s="104" t="str">
        <f>IF('I Oユニット部選択'!Y26="","",'I Oユニット部選択'!Y26)</f>
        <v/>
      </c>
      <c r="W144" s="104" t="str">
        <f>IF('I Oユニット部選択'!Z26="","",'I Oユニット部選択'!Z26)</f>
        <v/>
      </c>
      <c r="X144" s="104" t="str">
        <f>IF('I Oユニット部選択'!AA26="","",'I Oユニット部選択'!AA26)</f>
        <v/>
      </c>
      <c r="Y144" s="104" t="str">
        <f>IF('I Oユニット部選択'!AB26="","",'I Oユニット部選択'!AB26)</f>
        <v/>
      </c>
      <c r="Z144" s="104" t="str">
        <f>IF('I Oユニット部選択'!AC26="","",'I Oユニット部選択'!AC26)</f>
        <v/>
      </c>
      <c r="AA144" s="104" t="str">
        <f>IF('I Oユニット部選択'!AD26="","",'I Oユニット部選択'!AD26)</f>
        <v/>
      </c>
      <c r="AB144" s="104" t="str">
        <f>IF('I Oユニット部選択'!AE26="","",'I Oユニット部選択'!AE26)</f>
        <v/>
      </c>
      <c r="AC144" s="104"/>
      <c r="AD144" s="104"/>
      <c r="AE144" s="104"/>
      <c r="AF144" s="104"/>
      <c r="AG144" s="104"/>
      <c r="AH144" s="104"/>
      <c r="AI144" s="104"/>
      <c r="AJ144" s="104"/>
      <c r="AK144" s="104"/>
      <c r="AL144" s="104"/>
      <c r="AM144" s="104"/>
      <c r="AN144" s="104"/>
      <c r="AO144" s="104"/>
      <c r="AP144" s="104"/>
      <c r="AQ144" s="104"/>
      <c r="AR144" s="104"/>
      <c r="AS144" s="104"/>
      <c r="AT144" s="104" t="str">
        <f t="shared" si="80"/>
        <v>IO-Linkユニット</v>
      </c>
      <c r="AU144" s="104" t="str">
        <f t="shared" si="81"/>
        <v>EX600-LAB1</v>
      </c>
      <c r="AV144" s="104" t="str">
        <f t="shared" si="82"/>
        <v/>
      </c>
      <c r="AW144" s="104"/>
      <c r="AX144" s="104"/>
      <c r="AY144" s="104"/>
      <c r="AZ144" s="104"/>
      <c r="BA144" s="104"/>
      <c r="BB144" s="104"/>
      <c r="BC144" s="104"/>
      <c r="BD144" s="104"/>
      <c r="BE144" s="104"/>
      <c r="BF144" s="104"/>
      <c r="BG144" s="104"/>
      <c r="BH144" s="104"/>
      <c r="BI144" s="104"/>
      <c r="BJ144" s="104"/>
      <c r="BK144" s="104"/>
      <c r="BL144" s="104"/>
      <c r="BM144" s="104"/>
      <c r="BN144" s="104"/>
      <c r="BO144" s="104"/>
      <c r="BP144" s="104"/>
      <c r="BQ144" s="104"/>
      <c r="BR144" s="104"/>
      <c r="BS144" s="104"/>
    </row>
    <row r="145" spans="6:71" ht="12.75" customHeight="1" x14ac:dyDescent="0.15">
      <c r="F145" s="104"/>
      <c r="G145" s="104"/>
      <c r="H145" s="104"/>
      <c r="I145" s="104"/>
      <c r="J145" s="104"/>
      <c r="K145" s="104" t="s">
        <v>535</v>
      </c>
      <c r="L145" s="104" t="str">
        <f>'I Oユニット部選択'!S27</f>
        <v>EX600-AYA</v>
      </c>
      <c r="M145" s="104" t="str">
        <f>'I Oユニット部選択'!AF27</f>
        <v/>
      </c>
      <c r="N145" s="104"/>
      <c r="O145" s="104"/>
      <c r="P145" s="104"/>
      <c r="Q145" s="104"/>
      <c r="R145" s="104"/>
      <c r="S145" s="104"/>
      <c r="T145" s="104" t="str">
        <f>IF('I Oユニット部選択'!W27="","",'I Oユニット部選択'!W27)</f>
        <v/>
      </c>
      <c r="U145" s="104" t="str">
        <f>IF('I Oユニット部選択'!X27="","",'I Oユニット部選択'!X27)</f>
        <v/>
      </c>
      <c r="V145" s="104" t="str">
        <f>IF('I Oユニット部選択'!Y27="","",'I Oユニット部選択'!Y27)</f>
        <v/>
      </c>
      <c r="W145" s="104" t="str">
        <f>IF('I Oユニット部選択'!Z27="","",'I Oユニット部選択'!Z27)</f>
        <v/>
      </c>
      <c r="X145" s="104" t="str">
        <f>IF('I Oユニット部選択'!AA27="","",'I Oユニット部選択'!AA27)</f>
        <v/>
      </c>
      <c r="Y145" s="104" t="str">
        <f>IF('I Oユニット部選択'!AB27="","",'I Oユニット部選択'!AB27)</f>
        <v/>
      </c>
      <c r="Z145" s="104" t="str">
        <f>IF('I Oユニット部選択'!AC27="","",'I Oユニット部選択'!AC27)</f>
        <v/>
      </c>
      <c r="AA145" s="104" t="str">
        <f>IF('I Oユニット部選択'!AD27="","",'I Oユニット部選択'!AD27)</f>
        <v/>
      </c>
      <c r="AB145" s="104" t="str">
        <f>IF('I Oユニット部選択'!AE27="","",'I Oユニット部選択'!AE27)</f>
        <v/>
      </c>
      <c r="AC145" s="104"/>
      <c r="AD145" s="104"/>
      <c r="AE145" s="104"/>
      <c r="AF145" s="104"/>
      <c r="AG145" s="104"/>
      <c r="AH145" s="104"/>
      <c r="AI145" s="104"/>
      <c r="AJ145" s="104"/>
      <c r="AK145" s="104"/>
      <c r="AL145" s="104"/>
      <c r="AM145" s="104"/>
      <c r="AN145" s="104"/>
      <c r="AO145" s="104"/>
      <c r="AP145" s="104"/>
      <c r="AQ145" s="104"/>
      <c r="AR145" s="104"/>
      <c r="AS145" s="104"/>
      <c r="AT145" s="104" t="str">
        <f t="shared" si="80"/>
        <v>IO-Linkユニット</v>
      </c>
      <c r="AU145" s="104" t="str">
        <f t="shared" si="81"/>
        <v>EX600-LBB1</v>
      </c>
      <c r="AV145" s="104" t="str">
        <f t="shared" si="82"/>
        <v/>
      </c>
      <c r="AW145" s="104"/>
      <c r="AX145" s="104"/>
      <c r="AY145" s="104"/>
      <c r="AZ145" s="104"/>
      <c r="BA145" s="104"/>
      <c r="BB145" s="104"/>
      <c r="BC145" s="104"/>
      <c r="BD145" s="104"/>
      <c r="BE145" s="104"/>
      <c r="BF145" s="104"/>
      <c r="BG145" s="104"/>
      <c r="BH145" s="104"/>
      <c r="BI145" s="104"/>
      <c r="BJ145" s="104"/>
      <c r="BK145" s="104"/>
      <c r="BL145" s="104"/>
      <c r="BM145" s="104"/>
      <c r="BN145" s="104"/>
      <c r="BO145" s="104"/>
      <c r="BP145" s="104"/>
      <c r="BQ145" s="104"/>
      <c r="BR145" s="104"/>
      <c r="BS145" s="104"/>
    </row>
    <row r="146" spans="6:71" ht="12.75" customHeight="1" x14ac:dyDescent="0.15">
      <c r="F146" s="104"/>
      <c r="G146" s="104"/>
      <c r="H146" s="104"/>
      <c r="I146" s="104"/>
      <c r="J146" s="104"/>
      <c r="K146" s="104" t="s">
        <v>536</v>
      </c>
      <c r="L146" s="104" t="str">
        <f>'I Oユニット部選択'!S28</f>
        <v>EX600-AMB</v>
      </c>
      <c r="M146" s="104" t="str">
        <f>'I Oユニット部選択'!AF28</f>
        <v/>
      </c>
      <c r="N146" s="104"/>
      <c r="O146" s="104"/>
      <c r="P146" s="104"/>
      <c r="Q146" s="104"/>
      <c r="R146" s="104"/>
      <c r="S146" s="104"/>
      <c r="T146" s="104" t="str">
        <f>IF('I Oユニット部選択'!W28="","",'I Oユニット部選択'!W28)</f>
        <v/>
      </c>
      <c r="U146" s="104" t="str">
        <f>IF('I Oユニット部選択'!X28="","",'I Oユニット部選択'!X28)</f>
        <v/>
      </c>
      <c r="V146" s="104" t="str">
        <f>IF('I Oユニット部選択'!Y28="","",'I Oユニット部選択'!Y28)</f>
        <v/>
      </c>
      <c r="W146" s="104" t="str">
        <f>IF('I Oユニット部選択'!Z28="","",'I Oユニット部選択'!Z28)</f>
        <v/>
      </c>
      <c r="X146" s="104" t="str">
        <f>IF('I Oユニット部選択'!AA28="","",'I Oユニット部選択'!AA28)</f>
        <v/>
      </c>
      <c r="Y146" s="104" t="str">
        <f>IF('I Oユニット部選択'!AB28="","",'I Oユニット部選択'!AB28)</f>
        <v/>
      </c>
      <c r="Z146" s="104" t="str">
        <f>IF('I Oユニット部選択'!AC28="","",'I Oユニット部選択'!AC28)</f>
        <v/>
      </c>
      <c r="AA146" s="104" t="str">
        <f>IF('I Oユニット部選択'!AD28="","",'I Oユニット部選択'!AD28)</f>
        <v/>
      </c>
      <c r="AB146" s="104" t="str">
        <f>IF('I Oユニット部選択'!AE28="","",'I Oユニット部選択'!AE28)</f>
        <v/>
      </c>
      <c r="AC146" s="104"/>
      <c r="AD146" s="104"/>
      <c r="AE146" s="104"/>
      <c r="AF146" s="104"/>
      <c r="AG146" s="104"/>
      <c r="AH146" s="104"/>
      <c r="AI146" s="104"/>
      <c r="AJ146" s="104"/>
      <c r="AK146" s="104"/>
      <c r="AL146" s="104"/>
      <c r="AM146" s="104"/>
      <c r="AN146" s="104"/>
      <c r="AO146" s="104"/>
      <c r="AP146" s="104"/>
      <c r="AQ146" s="104"/>
      <c r="AR146" s="104"/>
      <c r="AS146" s="104"/>
      <c r="AT146" s="104"/>
      <c r="AU146" s="104"/>
      <c r="AV146" s="104"/>
      <c r="AW146" s="104"/>
      <c r="AX146" s="104"/>
      <c r="AY146" s="104"/>
      <c r="AZ146" s="104"/>
      <c r="BA146" s="104"/>
      <c r="BB146" s="104"/>
      <c r="BC146" s="104"/>
      <c r="BD146" s="104"/>
      <c r="BE146" s="104"/>
      <c r="BF146" s="104"/>
      <c r="BG146" s="104"/>
      <c r="BH146" s="104"/>
      <c r="BI146" s="104"/>
      <c r="BJ146" s="104"/>
      <c r="BK146" s="104"/>
      <c r="BL146" s="104"/>
      <c r="BM146" s="104"/>
      <c r="BN146" s="104"/>
      <c r="BO146" s="104"/>
      <c r="BP146" s="104"/>
      <c r="BQ146" s="104"/>
      <c r="BR146" s="104"/>
      <c r="BS146" s="104"/>
    </row>
    <row r="147" spans="6:71" ht="12.75" customHeight="1" x14ac:dyDescent="0.15">
      <c r="F147" s="104"/>
      <c r="G147" s="104"/>
      <c r="H147" s="104"/>
      <c r="I147" s="104"/>
      <c r="J147" s="104"/>
      <c r="K147" s="104" t="s">
        <v>1057</v>
      </c>
      <c r="L147" s="104" t="str">
        <f>'I Oユニット部選択'!S29</f>
        <v>EX600-LAB1</v>
      </c>
      <c r="M147" s="104" t="str">
        <f>'I Oユニット部選択'!AF29</f>
        <v/>
      </c>
      <c r="N147" s="104"/>
      <c r="O147" s="104"/>
      <c r="P147" s="104"/>
      <c r="Q147" s="104"/>
      <c r="R147" s="104"/>
      <c r="S147" s="104"/>
      <c r="T147" s="104" t="str">
        <f>IF('I Oユニット部選択'!W29="","",'I Oユニット部選択'!W29)</f>
        <v/>
      </c>
      <c r="U147" s="104" t="str">
        <f>IF('I Oユニット部選択'!X29="","",'I Oユニット部選択'!X29)</f>
        <v/>
      </c>
      <c r="V147" s="104" t="str">
        <f>IF('I Oユニット部選択'!Y29="","",'I Oユニット部選択'!Y29)</f>
        <v/>
      </c>
      <c r="W147" s="104" t="str">
        <f>IF('I Oユニット部選択'!Z29="","",'I Oユニット部選択'!Z29)</f>
        <v/>
      </c>
      <c r="X147" s="104" t="str">
        <f>IF('I Oユニット部選択'!AA29="","",'I Oユニット部選択'!AA29)</f>
        <v/>
      </c>
      <c r="Y147" s="104" t="str">
        <f>IF('I Oユニット部選択'!AB29="","",'I Oユニット部選択'!AB29)</f>
        <v/>
      </c>
      <c r="Z147" s="104" t="str">
        <f>IF('I Oユニット部選択'!AC29="","",'I Oユニット部選択'!AC29)</f>
        <v/>
      </c>
      <c r="AA147" s="104" t="str">
        <f>IF('I Oユニット部選択'!AD29="","",'I Oユニット部選択'!AD29)</f>
        <v/>
      </c>
      <c r="AB147" s="104" t="str">
        <f>IF('I Oユニット部選択'!AE29="","",'I Oユニット部選択'!AE29)</f>
        <v/>
      </c>
      <c r="AC147" s="104"/>
      <c r="AD147" s="104"/>
      <c r="AE147" s="104"/>
      <c r="AF147" s="104"/>
      <c r="AG147" s="104"/>
      <c r="AH147" s="104"/>
      <c r="AI147" s="104"/>
      <c r="AJ147" s="104"/>
      <c r="AK147" s="104"/>
      <c r="AL147" s="104"/>
      <c r="AM147" s="104"/>
      <c r="AN147" s="104"/>
      <c r="AO147" s="104"/>
      <c r="AP147" s="104"/>
      <c r="AQ147" s="104"/>
      <c r="AR147" s="104"/>
      <c r="AS147" s="104"/>
      <c r="AT147" s="104"/>
      <c r="AU147" s="104"/>
      <c r="AV147" s="104"/>
      <c r="AW147" s="104"/>
      <c r="AX147" s="104"/>
      <c r="AY147" s="104"/>
      <c r="AZ147" s="104"/>
      <c r="BA147" s="104"/>
      <c r="BB147" s="104"/>
      <c r="BC147" s="104"/>
      <c r="BD147" s="104"/>
      <c r="BE147" s="104"/>
      <c r="BF147" s="104"/>
      <c r="BG147" s="104"/>
      <c r="BH147" s="104"/>
      <c r="BI147" s="104"/>
      <c r="BJ147" s="104"/>
      <c r="BK147" s="104"/>
      <c r="BL147" s="104"/>
      <c r="BM147" s="104"/>
      <c r="BN147" s="104"/>
      <c r="BO147" s="104"/>
      <c r="BP147" s="104"/>
      <c r="BQ147" s="104"/>
      <c r="BR147" s="104"/>
      <c r="BS147" s="104"/>
    </row>
    <row r="148" spans="6:71" ht="12.75" customHeight="1" x14ac:dyDescent="0.15">
      <c r="F148" s="104"/>
      <c r="G148" s="104"/>
      <c r="H148" s="104"/>
      <c r="I148" s="104"/>
      <c r="J148" s="104"/>
      <c r="K148" s="104" t="s">
        <v>1057</v>
      </c>
      <c r="L148" s="104" t="str">
        <f>'I Oユニット部選択'!S30</f>
        <v>EX600-LBB1</v>
      </c>
      <c r="M148" s="104" t="str">
        <f>'I Oユニット部選択'!AF30</f>
        <v/>
      </c>
      <c r="N148" s="104"/>
      <c r="O148" s="104"/>
      <c r="P148" s="104"/>
      <c r="Q148" s="104"/>
      <c r="R148" s="104"/>
      <c r="S148" s="104"/>
      <c r="T148" s="104" t="str">
        <f>IF('I Oユニット部選択'!W30="","",'I Oユニット部選択'!W30)</f>
        <v/>
      </c>
      <c r="U148" s="104" t="str">
        <f>IF('I Oユニット部選択'!X30="","",'I Oユニット部選択'!X30)</f>
        <v/>
      </c>
      <c r="V148" s="104" t="str">
        <f>IF('I Oユニット部選択'!Y30="","",'I Oユニット部選択'!Y30)</f>
        <v/>
      </c>
      <c r="W148" s="104" t="str">
        <f>IF('I Oユニット部選択'!Z30="","",'I Oユニット部選択'!Z30)</f>
        <v/>
      </c>
      <c r="X148" s="104" t="str">
        <f>IF('I Oユニット部選択'!AA30="","",'I Oユニット部選択'!AA30)</f>
        <v/>
      </c>
      <c r="Y148" s="104" t="str">
        <f>IF('I Oユニット部選択'!AB30="","",'I Oユニット部選択'!AB30)</f>
        <v/>
      </c>
      <c r="Z148" s="104" t="str">
        <f>IF('I Oユニット部選択'!AC30="","",'I Oユニット部選択'!AC30)</f>
        <v/>
      </c>
      <c r="AA148" s="104" t="str">
        <f>IF('I Oユニット部選択'!AD30="","",'I Oユニット部選択'!AD30)</f>
        <v/>
      </c>
      <c r="AB148" s="104" t="str">
        <f>IF('I Oユニット部選択'!AE30="","",'I Oユニット部選択'!AE30)</f>
        <v/>
      </c>
      <c r="AC148" s="104"/>
      <c r="AD148" s="104"/>
      <c r="AE148" s="104"/>
      <c r="AF148" s="104"/>
      <c r="AG148" s="104"/>
      <c r="AH148" s="104"/>
      <c r="AI148" s="104"/>
      <c r="AJ148" s="104"/>
      <c r="AK148" s="104"/>
      <c r="AL148" s="104"/>
      <c r="AM148" s="104"/>
      <c r="AN148" s="104"/>
      <c r="AO148" s="104"/>
      <c r="AP148" s="104"/>
      <c r="AQ148" s="104"/>
      <c r="AR148" s="104"/>
      <c r="AS148" s="104"/>
      <c r="AT148" s="104"/>
      <c r="AU148" s="104"/>
      <c r="AV148" s="104"/>
      <c r="AW148" s="104"/>
      <c r="AX148" s="104"/>
      <c r="AY148" s="104"/>
      <c r="AZ148" s="104"/>
      <c r="BA148" s="104"/>
      <c r="BB148" s="104"/>
      <c r="BC148" s="104"/>
      <c r="BD148" s="104"/>
      <c r="BE148" s="104"/>
      <c r="BF148" s="104"/>
      <c r="BG148" s="104"/>
      <c r="BH148" s="104"/>
      <c r="BI148" s="104"/>
      <c r="BJ148" s="104"/>
      <c r="BK148" s="104"/>
      <c r="BL148" s="104"/>
      <c r="BM148" s="104"/>
      <c r="BN148" s="104"/>
      <c r="BO148" s="104"/>
      <c r="BP148" s="104"/>
      <c r="BQ148" s="104"/>
      <c r="BR148" s="104"/>
      <c r="BS148" s="104"/>
    </row>
    <row r="149" spans="6:71" ht="12.75" customHeight="1" x14ac:dyDescent="0.15">
      <c r="F149" s="104"/>
      <c r="G149" s="104"/>
      <c r="H149" s="104"/>
      <c r="I149" s="104"/>
      <c r="J149" s="104"/>
      <c r="K149" s="104"/>
      <c r="L149" s="104"/>
      <c r="M149" s="104"/>
      <c r="N149" s="104"/>
      <c r="O149" s="104"/>
      <c r="P149" s="104"/>
      <c r="Q149" s="104"/>
      <c r="R149" s="104"/>
      <c r="S149" s="104"/>
      <c r="T149" s="104"/>
      <c r="U149" s="104"/>
      <c r="V149" s="104"/>
      <c r="W149" s="104"/>
      <c r="X149" s="104"/>
      <c r="Y149" s="104"/>
      <c r="Z149" s="104"/>
      <c r="AA149" s="104"/>
      <c r="AB149" s="104"/>
      <c r="AC149" s="104"/>
      <c r="AD149" s="104"/>
      <c r="AE149" s="104"/>
      <c r="AF149" s="104"/>
      <c r="AG149" s="104"/>
      <c r="AH149" s="104"/>
      <c r="AI149" s="104"/>
      <c r="AJ149" s="104"/>
      <c r="AK149" s="104"/>
      <c r="AL149" s="104"/>
      <c r="AM149" s="104"/>
      <c r="AN149" s="104"/>
      <c r="AO149" s="104"/>
      <c r="AP149" s="104"/>
      <c r="AQ149" s="104"/>
      <c r="AR149" s="104"/>
      <c r="AS149" s="104"/>
      <c r="AT149" s="104"/>
      <c r="AU149" s="104"/>
      <c r="AV149" s="104"/>
      <c r="AW149" s="104"/>
      <c r="AX149" s="104"/>
      <c r="AY149" s="104"/>
      <c r="AZ149" s="104"/>
      <c r="BA149" s="104"/>
      <c r="BB149" s="104"/>
      <c r="BC149" s="104"/>
      <c r="BD149" s="104"/>
      <c r="BE149" s="104"/>
      <c r="BF149" s="104"/>
      <c r="BG149" s="104"/>
      <c r="BH149" s="104"/>
      <c r="BI149" s="104"/>
      <c r="BJ149" s="104"/>
      <c r="BK149" s="104"/>
      <c r="BL149" s="104"/>
      <c r="BM149" s="104"/>
      <c r="BN149" s="104"/>
      <c r="BO149" s="104"/>
      <c r="BP149" s="104"/>
      <c r="BQ149" s="104"/>
      <c r="BR149" s="104"/>
      <c r="BS149" s="104"/>
    </row>
    <row r="150" spans="6:71" ht="12.75" customHeight="1" x14ac:dyDescent="0.15">
      <c r="F150" s="104"/>
      <c r="G150" s="104"/>
      <c r="H150" s="104"/>
      <c r="I150" s="104"/>
      <c r="J150" s="104"/>
      <c r="K150" s="104"/>
      <c r="L150" s="104"/>
      <c r="M150" s="104"/>
      <c r="N150" s="104"/>
      <c r="O150" s="104"/>
      <c r="P150" s="104"/>
      <c r="Q150" s="104"/>
      <c r="R150" s="104"/>
      <c r="S150" s="104"/>
      <c r="T150" s="104"/>
      <c r="U150" s="104"/>
      <c r="V150" s="104"/>
      <c r="W150" s="104"/>
      <c r="X150" s="104"/>
      <c r="Y150" s="104"/>
      <c r="Z150" s="104"/>
      <c r="AA150" s="104"/>
      <c r="AB150" s="104"/>
      <c r="AC150" s="104"/>
      <c r="AD150" s="104"/>
      <c r="AE150" s="104"/>
      <c r="AF150" s="104"/>
      <c r="AG150" s="104"/>
      <c r="AH150" s="104"/>
      <c r="AI150" s="104"/>
      <c r="AJ150" s="104"/>
      <c r="AK150" s="104"/>
      <c r="AL150" s="104"/>
      <c r="AM150" s="104"/>
      <c r="AN150" s="104"/>
      <c r="AO150" s="104"/>
      <c r="AP150" s="104"/>
      <c r="AQ150" s="104"/>
      <c r="AR150" s="104"/>
      <c r="AS150" s="104"/>
      <c r="AT150" s="104"/>
      <c r="AU150" s="104"/>
      <c r="AV150" s="104"/>
      <c r="AW150" s="104"/>
      <c r="AX150" s="104"/>
      <c r="AY150" s="104"/>
      <c r="AZ150" s="104"/>
      <c r="BA150" s="104"/>
      <c r="BB150" s="104"/>
      <c r="BC150" s="104"/>
      <c r="BD150" s="104"/>
      <c r="BE150" s="104"/>
      <c r="BF150" s="104"/>
      <c r="BG150" s="104"/>
      <c r="BH150" s="104"/>
      <c r="BI150" s="104"/>
      <c r="BJ150" s="104"/>
      <c r="BK150" s="104"/>
      <c r="BL150" s="104"/>
      <c r="BM150" s="104"/>
      <c r="BN150" s="104"/>
      <c r="BO150" s="104"/>
      <c r="BP150" s="104"/>
      <c r="BQ150" s="104"/>
      <c r="BR150" s="104"/>
      <c r="BS150" s="104"/>
    </row>
    <row r="151" spans="6:71" ht="12.75" customHeight="1" x14ac:dyDescent="0.15">
      <c r="F151" s="104"/>
      <c r="G151" s="104"/>
      <c r="H151" s="104"/>
      <c r="I151" s="104"/>
      <c r="J151" s="104"/>
      <c r="K151" s="104"/>
      <c r="L151" s="104"/>
      <c r="M151" s="104"/>
      <c r="N151" s="104"/>
      <c r="O151" s="104"/>
      <c r="P151" s="104"/>
      <c r="Q151" s="104"/>
      <c r="R151" s="104"/>
      <c r="S151" s="104"/>
      <c r="T151" s="104"/>
      <c r="U151" s="104"/>
      <c r="V151" s="104"/>
      <c r="W151" s="104"/>
      <c r="X151" s="104"/>
      <c r="Y151" s="104"/>
      <c r="Z151" s="104"/>
      <c r="AA151" s="104"/>
      <c r="AB151" s="104"/>
      <c r="AC151" s="104"/>
      <c r="AD151" s="104"/>
      <c r="AE151" s="104"/>
      <c r="AF151" s="104"/>
      <c r="AG151" s="104"/>
      <c r="AH151" s="104"/>
      <c r="AI151" s="104"/>
      <c r="AJ151" s="104"/>
      <c r="AK151" s="104"/>
      <c r="AL151" s="104"/>
      <c r="AM151" s="104"/>
      <c r="AN151" s="104"/>
      <c r="AO151" s="104"/>
      <c r="AP151" s="104"/>
      <c r="AQ151" s="104"/>
      <c r="AR151" s="104"/>
      <c r="AS151" s="104"/>
      <c r="AT151" s="104"/>
      <c r="AU151" s="104"/>
      <c r="AV151" s="104"/>
      <c r="AW151" s="104"/>
      <c r="AX151" s="104"/>
      <c r="AY151" s="104"/>
      <c r="AZ151" s="104"/>
      <c r="BA151" s="104"/>
      <c r="BB151" s="104"/>
      <c r="BC151" s="104"/>
      <c r="BD151" s="104"/>
      <c r="BE151" s="104"/>
      <c r="BF151" s="104"/>
      <c r="BG151" s="104"/>
      <c r="BH151" s="104"/>
      <c r="BI151" s="104"/>
      <c r="BJ151" s="104"/>
      <c r="BK151" s="104"/>
      <c r="BL151" s="104"/>
      <c r="BM151" s="104"/>
      <c r="BN151" s="104"/>
      <c r="BO151" s="104"/>
      <c r="BP151" s="104"/>
      <c r="BQ151" s="104"/>
      <c r="BR151" s="104"/>
      <c r="BS151" s="104"/>
    </row>
    <row r="152" spans="6:71" ht="12.75" customHeight="1" x14ac:dyDescent="0.15">
      <c r="F152" s="104"/>
      <c r="G152" s="104"/>
      <c r="H152" s="104"/>
      <c r="I152" s="104"/>
      <c r="J152" s="104"/>
      <c r="K152" s="104"/>
      <c r="L152" s="104"/>
      <c r="M152" s="104"/>
      <c r="N152" s="104"/>
      <c r="O152" s="104"/>
      <c r="P152" s="104"/>
      <c r="Q152" s="104"/>
      <c r="R152" s="104"/>
      <c r="S152" s="104"/>
      <c r="T152" s="104"/>
      <c r="U152" s="104"/>
      <c r="V152" s="104"/>
      <c r="W152" s="104"/>
      <c r="X152" s="104"/>
      <c r="Y152" s="104"/>
      <c r="Z152" s="104"/>
      <c r="AA152" s="104"/>
      <c r="AB152" s="104"/>
      <c r="AC152" s="104"/>
      <c r="AD152" s="104"/>
      <c r="AE152" s="104"/>
      <c r="AF152" s="104"/>
      <c r="AG152" s="104"/>
      <c r="AH152" s="104"/>
      <c r="AI152" s="104"/>
      <c r="AJ152" s="104"/>
      <c r="AK152" s="104"/>
      <c r="AL152" s="104"/>
      <c r="AM152" s="104"/>
      <c r="AN152" s="104"/>
      <c r="AO152" s="104"/>
      <c r="AP152" s="104"/>
      <c r="AQ152" s="104"/>
      <c r="AR152" s="104"/>
      <c r="AS152" s="104"/>
      <c r="AT152" s="104"/>
      <c r="AU152" s="104"/>
      <c r="AV152" s="104"/>
      <c r="AW152" s="104"/>
      <c r="AX152" s="104"/>
      <c r="AY152" s="104"/>
      <c r="AZ152" s="104"/>
      <c r="BA152" s="104"/>
      <c r="BB152" s="104"/>
      <c r="BC152" s="104"/>
      <c r="BD152" s="104"/>
      <c r="BE152" s="104"/>
      <c r="BF152" s="104"/>
      <c r="BG152" s="104"/>
      <c r="BH152" s="104"/>
      <c r="BI152" s="104"/>
      <c r="BJ152" s="104"/>
      <c r="BK152" s="104"/>
      <c r="BL152" s="104"/>
      <c r="BM152" s="104"/>
      <c r="BN152" s="104"/>
      <c r="BO152" s="104"/>
      <c r="BP152" s="104"/>
      <c r="BQ152" s="104"/>
      <c r="BR152" s="104"/>
      <c r="BS152" s="104"/>
    </row>
    <row r="153" spans="6:71" ht="12.75" customHeight="1" x14ac:dyDescent="0.15">
      <c r="F153" s="104"/>
      <c r="G153" s="104"/>
      <c r="H153" s="104"/>
      <c r="I153" s="104"/>
      <c r="J153" s="104"/>
      <c r="K153" s="104"/>
      <c r="L153" s="104"/>
      <c r="M153" s="104"/>
      <c r="N153" s="104"/>
      <c r="O153" s="104"/>
      <c r="P153" s="104"/>
      <c r="Q153" s="104"/>
      <c r="R153" s="104"/>
      <c r="S153" s="104"/>
      <c r="T153" s="104"/>
      <c r="U153" s="104"/>
      <c r="V153" s="104"/>
      <c r="W153" s="104"/>
      <c r="X153" s="104"/>
      <c r="Y153" s="104"/>
      <c r="Z153" s="104"/>
      <c r="AA153" s="104"/>
      <c r="AB153" s="104"/>
      <c r="AC153" s="104"/>
      <c r="AD153" s="104"/>
      <c r="AE153" s="104"/>
      <c r="AF153" s="104"/>
      <c r="AG153" s="104"/>
      <c r="AH153" s="104"/>
      <c r="AI153" s="104"/>
      <c r="AJ153" s="104"/>
      <c r="AK153" s="104"/>
      <c r="AL153" s="104"/>
      <c r="AM153" s="104"/>
      <c r="AN153" s="104"/>
      <c r="AO153" s="104"/>
      <c r="AP153" s="104"/>
      <c r="AQ153" s="104"/>
      <c r="AR153" s="104"/>
      <c r="AS153" s="104"/>
      <c r="AT153" s="104"/>
      <c r="AU153" s="104"/>
      <c r="AV153" s="104"/>
      <c r="AW153" s="104"/>
      <c r="AX153" s="104"/>
      <c r="AY153" s="104"/>
      <c r="AZ153" s="104"/>
      <c r="BA153" s="104"/>
      <c r="BB153" s="104"/>
      <c r="BC153" s="104"/>
      <c r="BD153" s="104"/>
      <c r="BE153" s="104"/>
      <c r="BF153" s="104"/>
      <c r="BG153" s="104"/>
      <c r="BH153" s="104"/>
      <c r="BI153" s="104"/>
      <c r="BJ153" s="104"/>
      <c r="BK153" s="104"/>
      <c r="BL153" s="104"/>
      <c r="BM153" s="104"/>
      <c r="BN153" s="104"/>
      <c r="BO153" s="104"/>
      <c r="BP153" s="104"/>
      <c r="BQ153" s="104"/>
      <c r="BR153" s="104"/>
      <c r="BS153" s="104"/>
    </row>
    <row r="154" spans="6:71" ht="12.75" customHeight="1" x14ac:dyDescent="0.15">
      <c r="F154" s="104"/>
      <c r="G154" s="104"/>
      <c r="H154" s="104"/>
      <c r="I154" s="104"/>
      <c r="J154" s="104"/>
      <c r="K154" s="104" t="str">
        <f t="array" ref="K154">IF(COUNTA($M$2:$M$150)&lt;ROW(M1),"",INDEX($K$1:$K$150,SMALL(IF($M$2:$M$150&lt;&gt;"",ROW($M$2:$M$150)),ROW(M1))))</f>
        <v>マニホールドベース</v>
      </c>
      <c r="L154" s="104" t="str">
        <f t="array" ref="L154">IF(COUNTA($M$2:$M$150)&lt;ROW(M1),"",INDEX($L$1:$L$150,SMALL(IF($M$2:$M$150&lt;&gt;"",ROW($M$2:$M$150)),ROW(M1))))</f>
        <v>必須項目に入力漏れがあります</v>
      </c>
      <c r="M154" s="104">
        <f t="array" ref="M154">IF(COUNTA($M$2:$M$150)&lt;ROW(M1),"",INDEX($M$1:$M$150,SMALL(IF($M$2:$M$150&lt;&gt;"",ROW($M$2:$M$150)),ROW(M1))))</f>
        <v>1</v>
      </c>
      <c r="N154" s="104"/>
      <c r="O154" s="104"/>
      <c r="P154" s="104"/>
      <c r="Q154" s="104"/>
      <c r="R154" s="104">
        <f t="array" ref="R154">IF(COUNTA($M$2:$M$150)&lt;ROW(M1),"",INDEX($R$1:$R$150,SMALL(IF($M$2:$M$150&lt;&gt;"",ROW($M$2:$M$150)),ROW(M1))))</f>
        <v>0</v>
      </c>
      <c r="S154" s="104">
        <f t="array" ref="S154">IF(COUNTA($M$2:$M$150)&lt;ROW(N1),"",INDEX($S$1:$S$150,SMALL(IF($M$2:$M$150&lt;&gt;"",ROW($M$2:$M$150)),ROW(N1))))</f>
        <v>0</v>
      </c>
      <c r="T154" s="104" t="str">
        <f t="array" ref="T154">IF(COUNTA($M$2:$M$150)&lt;ROW(M1),"",INDEX($T$1:$T$150,SMALL(IF($M$2:$M$150&lt;&gt;"",ROW($M$2:$M$150)),ROW(M1))))</f>
        <v/>
      </c>
      <c r="U154" s="104" t="str">
        <f t="array" ref="U154">IF(COUNTA($M$2:$M$150)&lt;ROW(M1),"",INDEX($U$1:$U$150,SMALL(IF($M$2:$M$150&lt;&gt;"",ROW($M$2:$M$150)),ROW(M1))))</f>
        <v/>
      </c>
      <c r="V154" s="104" t="str">
        <f t="array" ref="V154">IF(COUNTA($M$2:$M$150)&lt;ROW(M1),"",INDEX($V$1:$V$150,SMALL(IF($M$2:$M$150&lt;&gt;"",ROW($M$2:$M$150)),ROW(M1))))</f>
        <v/>
      </c>
      <c r="W154" s="104" t="str">
        <f t="array" ref="W154">IF(COUNTA($M$2:$M$150)&lt;ROW(M1),"",INDEX($W$1:$W$150,SMALL(IF($M$2:$M$150&lt;&gt;"",ROW($M$2:$M$150)),ROW(M1))))</f>
        <v/>
      </c>
      <c r="X154" s="104" t="str">
        <f t="array" ref="X154">IF(COUNTA($M$2:$M$150)&lt;ROW(M1),"",INDEX($X$1:$X$150,SMALL(IF($M$2:$M$150&lt;&gt;"",ROW($M$2:$M$150)),ROW(M1))))</f>
        <v/>
      </c>
      <c r="Y154" s="104" t="str">
        <f t="array" ref="Y154">IF(COUNTA($M$2:$M$150)&lt;ROW(M1),"",INDEX($Y$1:$Y$150,SMALL(IF($M$2:$M$150&lt;&gt;"",ROW($M$2:$M$150)),ROW(M1))))</f>
        <v/>
      </c>
      <c r="Z154" s="104" t="str">
        <f t="array" ref="Z154">IF(COUNTA($M$2:$M$150)&lt;ROW(M1),"",INDEX($Z$1:$Z$150,SMALL(IF($M$2:$M$150&lt;&gt;"",ROW($M$2:$M$150)),ROW(M1))))</f>
        <v/>
      </c>
      <c r="AA154" s="104" t="str">
        <f t="array" ref="AA154">IF(COUNTA($M$2:$M$150)&lt;ROW(M1),"",INDEX($AA$1:$AA$150,SMALL(IF($M$2:$M$150&lt;&gt;"",ROW($M$2:$M$150)),ROW(M1))))</f>
        <v/>
      </c>
      <c r="AB154" s="104" t="str">
        <f t="array" ref="AB154">IF(COUNTA($M$2:$M$150)&lt;ROW(M1),"",INDEX($AB$1:$AB$150,SMALL(IF($M$2:$M$150&lt;&gt;"",ROW($M$2:$M$150)),ROW(M1))))</f>
        <v/>
      </c>
      <c r="AC154" s="104" t="str">
        <f t="array" ref="AC154">IF(COUNTA($M$2:$M$150)&lt;ROW(M1),"",INDEX($AC$1:$AC$150,SMALL(IF($M$2:$M$150&lt;&gt;"",ROW($M$2:$M$150)),ROW(M1))))</f>
        <v/>
      </c>
      <c r="AD154" s="104" t="str">
        <f t="array" ref="AD154">IF(COUNTA($M$2:$M$150)&lt;ROW(M1),"",INDEX($AD$1:$AD$150,SMALL(IF($M$2:$M$150&lt;&gt;"",ROW($M$2:$M$150)),ROW(M1))))</f>
        <v/>
      </c>
      <c r="AE154" s="104" t="str">
        <f t="array" ref="AE154">IF(COUNTA($M$2:$M$150)&lt;ROW(M1),"",INDEX($AE$1:$AE$150,SMALL(IF($M$2:$M$150&lt;&gt;"",ROW($M$2:$M$150)),ROW(M1))))</f>
        <v/>
      </c>
      <c r="AF154" s="104" t="str">
        <f t="array" ref="AF154">IF(COUNTA($M$2:$M$150)&lt;ROW(M1),"",INDEX($AF$1:$AF$150,SMALL(IF($M$2:$M$150&lt;&gt;"",ROW($M$2:$M$150)),ROW(M1))))</f>
        <v/>
      </c>
      <c r="AG154" s="104" t="str">
        <f t="array" ref="AG154">IF(COUNTA($M$2:$M$150)&lt;ROW(M1),"",INDEX($AG$1:$AG$150,SMALL(IF($M$2:$M$150&lt;&gt;"",ROW($M$2:$M$150)),ROW(M1))))</f>
        <v/>
      </c>
      <c r="AH154" s="104" t="str">
        <f t="array" ref="AH154">IF(COUNTA($M$2:$M$150)&lt;ROW(M1),"",INDEX($AH$1:$AH$150,SMALL(IF($M$2:$M$150&lt;&gt;"",ROW($M$2:$M$150)),ROW(M1))))</f>
        <v/>
      </c>
      <c r="AI154" s="104" t="str">
        <f t="array" ref="AI154">IF(COUNTA($M$2:$M$150)&lt;ROW(M1),"",INDEX($AI$1:$AI$150,SMALL(IF($M$2:$M$150&lt;&gt;"",ROW($M$2:$M$150)),ROW(M1))))</f>
        <v/>
      </c>
      <c r="AJ154" s="104" t="str">
        <f t="array" ref="AJ154">IF(COUNTA($M$2:$M$150)&lt;ROW(M1),"",INDEX($AJ$1:$AJ$150,SMALL(IF($M$2:$M$150&lt;&gt;"",ROW($M$2:$M$150)),ROW(M1))))</f>
        <v/>
      </c>
      <c r="AK154" s="104" t="str">
        <f t="array" ref="AK154">IF(COUNTA($M$2:$M$150)&lt;ROW(M1),"",INDEX($AK$1:$AK$150,SMALL(IF($M$2:$M$150&lt;&gt;"",ROW($M$2:$M$150)),ROW(M1))))</f>
        <v/>
      </c>
      <c r="AL154" s="104" t="str">
        <f t="array" ref="AL154">IF(COUNTA($M$2:$M$150)&lt;ROW(M1),"",INDEX($AL$1:$AL$150,SMALL(IF($M$2:$M$150&lt;&gt;"",ROW($M$2:$M$150)),ROW(M1))))</f>
        <v/>
      </c>
      <c r="AM154" s="104" t="str">
        <f t="array" ref="AM154">IF(COUNTA($M$2:$M$150)&lt;ROW(M1),"",INDEX($AM$1:$AM$150,SMALL(IF($M$2:$M$150&lt;&gt;"",ROW($M$2:$M$150)),ROW(M1))))</f>
        <v/>
      </c>
      <c r="AN154" s="104" t="str">
        <f t="array" ref="AN154">IF(COUNTA($M$2:$M$150)&lt;ROW(M1),"",INDEX($AN$1:$AN$150,SMALL(IF($M$2:$M$150&lt;&gt;"",ROW($M$2:$M$150)),ROW(M1))))</f>
        <v/>
      </c>
      <c r="AO154" s="104" t="str">
        <f t="array" ref="AO154">IF(COUNTA($M$2:$M$150)&lt;ROW(M1),"",INDEX($AO$1:$AO$150,SMALL(IF($M$2:$M$150&lt;&gt;"",ROW($M$2:$M$150)),ROW(M1))))</f>
        <v/>
      </c>
      <c r="AP154" s="104" t="str">
        <f t="array" ref="AP154">IF(COUNTA($M$2:$M$150)&lt;ROW(M1),"",INDEX($AP$1:$AP$150,SMALL(IF($M$2:$M$150&lt;&gt;"",ROW($M$2:$M$150)),ROW(M1))))</f>
        <v/>
      </c>
      <c r="AQ154" s="104" t="str">
        <f t="array" ref="AQ154">IF(COUNTA($M$2:$M$150)&lt;ROW(M1),"",INDEX($AQ$1:$AQ$150,SMALL(IF($M$2:$M$150&lt;&gt;"",ROW($M$2:$M$150)),ROW(M1))))</f>
        <v/>
      </c>
      <c r="AR154" s="104">
        <f t="array" ref="AR154">IF(COUNTA($M$2:$M$150)&lt;ROW(M1),"",INDEX($AR$1:$AR$150,SMALL(IF($M$2:$M$150&lt;&gt;"",ROW($M$2:$M$150)),ROW(M1))))</f>
        <v>0</v>
      </c>
      <c r="AS154" s="104">
        <f t="array" ref="AS154">IF(COUNTA($M$2:$M$150)&lt;ROW(N1),"",INDEX($AS$1:$AS$150,SMALL(IF($M$2:$M$150&lt;&gt;"",ROW($M$2:$M$150)),ROW(N1))))</f>
        <v>0</v>
      </c>
      <c r="AT154" s="104" t="str">
        <f t="array" ref="AT154">IF(COUNTA($AV$2:$AV$146)&lt;ROW(AV1),"",INDEX($AT$1:$AT$146,SMALL(IF($AV$2:$AV$146&lt;&gt;"",ROW($AV$2:$AV$146)),ROW(AV1))))</f>
        <v>マニホールドベース</v>
      </c>
      <c r="AU154" s="104" t="str">
        <f t="array" ref="AU154">IF(COUNTA($AV$2:$AV$146)&lt;ROW(AV1),"",INDEX($AU$1:$AU$146,SMALL(IF($AV$2:$AV$146&lt;&gt;"",ROW($AV$2:$AV$146)),ROW(AV1))))</f>
        <v>必須項目に入力漏れがあります</v>
      </c>
      <c r="AV154" s="104">
        <f t="array" ref="AV154">IF(COUNTA($AV$2:$AV$146)&lt;ROW(AV1),"",INDEX($AV$1:$AV$146,SMALL(IF($AV$2:$AV$146&lt;&gt;"",ROW($AV$2:$AV$146)),ROW(AV1))))</f>
        <v>1</v>
      </c>
      <c r="AW154" s="104"/>
      <c r="AX154" s="104"/>
      <c r="AY154" s="104"/>
      <c r="AZ154" s="104"/>
      <c r="BA154" s="104" t="e">
        <f t="array" ref="BA154">IF(COUNTA($BC$2:$BC$30)&lt;ROW(BC1),"",INDEX($BA$1:$BA$30,SMALL(IF($BC$2:$BC$30&lt;&gt;"",ROW($BC$2:$BC$30)),ROW(BC1))))</f>
        <v>#NUM!</v>
      </c>
      <c r="BB154" s="104" t="e">
        <f t="array" ref="BB154">IF(COUNTA($BC$2:$BC$30)&lt;ROW(BD1),"",INDEX($BB$1:$BB$30,SMALL(IF($BC$2:$BC$30&lt;&gt;"",ROW($BC$2:$BC$30)),ROW(BD1))))</f>
        <v>#NUM!</v>
      </c>
      <c r="BC154" s="104" t="e">
        <f t="array" ref="BC154">IF(COUNTA($BC$2:$BC$30)&lt;ROW(BE1),"",INDEX($BC$1:$BC$30,SMALL(IF($BC$2:$BC$30&lt;&gt;"",ROW($BC$2:$BC$30)),ROW(BE1))))</f>
        <v>#NUM!</v>
      </c>
      <c r="BD154" s="104" t="e">
        <f t="array" ref="BD154">IF(COUNTA($BC$2:$BC$30)&lt;ROW(BF1),"",INDEX($BD$1:$BD$30,SMALL(IF($BC$2:$BC$30&lt;&gt;"",ROW($BC$2:$BC$30)),ROW(BF1))))</f>
        <v>#NUM!</v>
      </c>
      <c r="BE154" s="104" t="e">
        <f t="array" ref="BE154">IF(COUNTA($BC$2:$BC$30)&lt;ROW(BG1),"",INDEX($BE$1:$BE$30,SMALL(IF($BC$2:$BC$30&lt;&gt;"",ROW($BC$2:$BC$30)),ROW(BG1))))</f>
        <v>#NUM!</v>
      </c>
      <c r="BF154" s="104" t="e">
        <f t="array" ref="BF154">IF(COUNTA($BC$2:$BC$30)&lt;ROW(BH1),"",INDEX($BF$1:$BF$30,SMALL(IF($BC$2:$BC$30&lt;&gt;"",ROW($BC$2:$BC$30)),ROW(BH1))))</f>
        <v>#NUM!</v>
      </c>
      <c r="BG154" s="104" t="e">
        <f t="array" ref="BG154">IF(COUNTA($BC$2:$BC$30)&lt;ROW(BI1),"",INDEX($BG$1:$BG$30,SMALL(IF($BC$2:$BC$30&lt;&gt;"",ROW($BC$2:$BC$30)),ROW(BI1))))</f>
        <v>#NUM!</v>
      </c>
      <c r="BH154" s="104" t="e">
        <f t="array" ref="BH154">IF(COUNTA($BC$2:$BC$30)&lt;ROW(BJ1),"",INDEX($BH$1:$BH$30,SMALL(IF($BC$2:$BC$30&lt;&gt;"",ROW($BC$2:$BC$30)),ROW(BJ1))))</f>
        <v>#NUM!</v>
      </c>
      <c r="BI154" s="104" t="e">
        <f t="array" ref="BI154">IF(COUNTA($BC$2:$BC$30)&lt;ROW(BK1),"",INDEX($BI$1:$BI$30,SMALL(IF($BC$2:$BC$30&lt;&gt;"",ROW($BC$2:$BC$30)),ROW(BK1))))</f>
        <v>#NUM!</v>
      </c>
      <c r="BJ154" s="104" t="e">
        <f t="array" ref="BJ154">IF(COUNTA($BC$2:$BC$30)&lt;ROW(BL1),"",INDEX($BJ$1:$BJ$30,SMALL(IF($BC$2:$BC$30&lt;&gt;"",ROW($BC$2:$BC$30)),ROW(BL1))))</f>
        <v>#NUM!</v>
      </c>
      <c r="BK154" s="104" t="e">
        <f t="array" ref="BK154">IF(COUNTA($BC$2:$BC$30)&lt;ROW(BM1),"",INDEX($BK$1:$BK$30,SMALL(IF($BC$2:$BC$30&lt;&gt;"",ROW($BC$2:$BC$30)),ROW(BM1))))</f>
        <v>#NUM!</v>
      </c>
      <c r="BL154" s="104" t="e">
        <f t="array" ref="BL154">IF(COUNTA($BC$2:$BC$30)&lt;ROW(BN1),"",INDEX($BL$1:$BL$30,SMALL(IF($BC$2:$BC$30&lt;&gt;"",ROW($BC$2:$BC$30)),ROW(BN1))))</f>
        <v>#NUM!</v>
      </c>
      <c r="BM154" s="104" t="e">
        <f t="array" ref="BM154">IF(COUNTA($BC$2:$BC$30)&lt;ROW(BO1),"",INDEX($BM$1:$BM$30,SMALL(IF($BC$2:$BC$30&lt;&gt;"",ROW($BC$2:$BC$30)),ROW(BO1))))</f>
        <v>#NUM!</v>
      </c>
      <c r="BN154" s="104" t="e">
        <f t="array" ref="BN154">IF(COUNTA($BC$2:$BC$30)&lt;ROW(BP1),"",INDEX($BN$1:$BN$30,SMALL(IF($BC$2:$BC$30&lt;&gt;"",ROW($BC$2:$BC$30)),ROW(BP1))))</f>
        <v>#NUM!</v>
      </c>
      <c r="BO154" s="104" t="e">
        <f t="array" ref="BO154">IF(COUNTA($BC$2:$BC$30)&lt;ROW(BQ1),"",INDEX($BO$1:$BO$30,SMALL(IF($BC$2:$BC$30&lt;&gt;"",ROW($BC$2:$BC$30)),ROW(BQ1))))</f>
        <v>#NUM!</v>
      </c>
      <c r="BP154" s="104" t="e">
        <f t="array" ref="BP154">IF(COUNTA($BC$2:$BC$30)&lt;ROW(BR1),"",INDEX($BP$1:$BP$30,SMALL(IF($BC$2:$BC$30&lt;&gt;"",ROW($BC$2:$BC$30)),ROW(BR1))))</f>
        <v>#NUM!</v>
      </c>
      <c r="BQ154" s="104" t="e">
        <f t="array" ref="BQ154">IF(COUNTA($BC$2:$BC$30)&lt;ROW(BS1),"",INDEX($BQ$1:$BQ$30,SMALL(IF($BC$2:$BC$30&lt;&gt;"",ROW($BC$2:$BC$30)),ROW(BS1))))</f>
        <v>#NUM!</v>
      </c>
      <c r="BR154" s="104" t="e">
        <f t="array" ref="BR154">IF(COUNTA($BC$2:$BC$30)&lt;ROW(BT1),"",INDEX($BR$1:$BR$30,SMALL(IF($BC$2:$BC$30&lt;&gt;"",ROW($BC$2:$BC$30)),ROW(BT1))))</f>
        <v>#NUM!</v>
      </c>
      <c r="BS154" s="104"/>
    </row>
    <row r="155" spans="6:71" ht="12.75" customHeight="1" x14ac:dyDescent="0.15">
      <c r="F155" s="104"/>
      <c r="G155" s="104"/>
      <c r="H155" s="104"/>
      <c r="I155" s="104"/>
      <c r="J155" s="104"/>
      <c r="K155" s="104" t="e">
        <f t="array" ref="K155">IF(COUNTA($M$2:$M$150)&lt;ROW(M2),"",INDEX($K$1:$K$150,SMALL(IF($M$2:$M$150&lt;&gt;"",ROW($M$2:$M$150)),ROW(M2))))</f>
        <v>#NUM!</v>
      </c>
      <c r="L155" s="104" t="e">
        <f t="array" ref="L155">IF(COUNTA($M$2:$M$150)&lt;ROW(M2),"",INDEX($L$1:$L$150,SMALL(IF($M$2:$M$150&lt;&gt;"",ROW($M$2:$M$150)),ROW(M2))))</f>
        <v>#NUM!</v>
      </c>
      <c r="M155" s="104" t="e">
        <f t="array" ref="M155">IF(COUNTA($M$2:$M$150)&lt;ROW(M2),"",INDEX($M$1:$M$150,SMALL(IF($M$2:$M$150&lt;&gt;"",ROW($M$2:$M$150)),ROW(M2))))</f>
        <v>#NUM!</v>
      </c>
      <c r="N155" s="104"/>
      <c r="O155" s="104"/>
      <c r="P155" s="104"/>
      <c r="Q155" s="104"/>
      <c r="R155" s="104" t="e">
        <f t="array" ref="R155">IF(COUNTA($M$2:$M$150)&lt;ROW(M2),"",INDEX($R$1:$R$150,SMALL(IF($M$2:$M$150&lt;&gt;"",ROW($M$2:$M$150)),ROW(M2))))</f>
        <v>#NUM!</v>
      </c>
      <c r="S155" s="104" t="e">
        <f t="array" ref="S155">IF(COUNTA($M$2:$M$150)&lt;ROW(N2),"",INDEX($S$1:$S$150,SMALL(IF($M$2:$M$150&lt;&gt;"",ROW($M$2:$M$150)),ROW(N2))))</f>
        <v>#NUM!</v>
      </c>
      <c r="T155" s="104" t="e">
        <f t="array" ref="T155">IF(COUNTA($M$2:$M$150)&lt;ROW(M2),"",INDEX($T$1:$T$150,SMALL(IF($M$2:$M$150&lt;&gt;"",ROW($M$2:$M$150)),ROW(M2))))</f>
        <v>#NUM!</v>
      </c>
      <c r="U155" s="104" t="e">
        <f t="array" ref="U155">IF(COUNTA($M$2:$M$150)&lt;ROW(M2),"",INDEX($U$1:$U$150,SMALL(IF($M$2:$M$150&lt;&gt;"",ROW($M$2:$M$150)),ROW(M2))))</f>
        <v>#NUM!</v>
      </c>
      <c r="V155" s="104" t="e">
        <f t="array" ref="V155">IF(COUNTA($M$2:$M$150)&lt;ROW(M2),"",INDEX($V$1:$V$150,SMALL(IF($M$2:$M$150&lt;&gt;"",ROW($M$2:$M$150)),ROW(M2))))</f>
        <v>#NUM!</v>
      </c>
      <c r="W155" s="104" t="e">
        <f t="array" ref="W155">IF(COUNTA($M$2:$M$150)&lt;ROW(M2),"",INDEX($W$1:$W$150,SMALL(IF($M$2:$M$150&lt;&gt;"",ROW($M$2:$M$150)),ROW(M2))))</f>
        <v>#NUM!</v>
      </c>
      <c r="X155" s="104" t="e">
        <f t="array" ref="X155">IF(COUNTA($M$2:$M$150)&lt;ROW(M2),"",INDEX($X$1:$X$150,SMALL(IF($M$2:$M$150&lt;&gt;"",ROW($M$2:$M$150)),ROW(M2))))</f>
        <v>#NUM!</v>
      </c>
      <c r="Y155" s="104" t="e">
        <f t="array" ref="Y155">IF(COUNTA($M$2:$M$150)&lt;ROW(M2),"",INDEX($Y$1:$Y$150,SMALL(IF($M$2:$M$150&lt;&gt;"",ROW($M$2:$M$150)),ROW(M2))))</f>
        <v>#NUM!</v>
      </c>
      <c r="Z155" s="104" t="e">
        <f t="array" ref="Z155">IF(COUNTA($M$2:$M$150)&lt;ROW(M2),"",INDEX($Z$1:$Z$150,SMALL(IF($M$2:$M$150&lt;&gt;"",ROW($M$2:$M$150)),ROW(M2))))</f>
        <v>#NUM!</v>
      </c>
      <c r="AA155" s="104" t="e">
        <f t="array" ref="AA155">IF(COUNTA($M$2:$M$150)&lt;ROW(M2),"",INDEX($AA$1:$AA$150,SMALL(IF($M$2:$M$150&lt;&gt;"",ROW($M$2:$M$150)),ROW(M2))))</f>
        <v>#NUM!</v>
      </c>
      <c r="AB155" s="104" t="e">
        <f t="array" ref="AB155">IF(COUNTA($M$2:$M$150)&lt;ROW(M2),"",INDEX($AB$1:$AB$150,SMALL(IF($M$2:$M$150&lt;&gt;"",ROW($M$2:$M$150)),ROW(M2))))</f>
        <v>#NUM!</v>
      </c>
      <c r="AC155" s="104" t="e">
        <f t="array" ref="AC155">IF(COUNTA($M$2:$M$150)&lt;ROW(M2),"",INDEX($AC$1:$AC$150,SMALL(IF($M$2:$M$150&lt;&gt;"",ROW($M$2:$M$150)),ROW(M2))))</f>
        <v>#NUM!</v>
      </c>
      <c r="AD155" s="104" t="e">
        <f t="array" ref="AD155">IF(COUNTA($M$2:$M$150)&lt;ROW(M2),"",INDEX($AD$1:$AD$150,SMALL(IF($M$2:$M$150&lt;&gt;"",ROW($M$2:$M$150)),ROW(M2))))</f>
        <v>#NUM!</v>
      </c>
      <c r="AE155" s="104" t="e">
        <f t="array" ref="AE155">IF(COUNTA($M$2:$M$150)&lt;ROW(M2),"",INDEX($AE$1:$AE$150,SMALL(IF($M$2:$M$150&lt;&gt;"",ROW($M$2:$M$150)),ROW(M2))))</f>
        <v>#NUM!</v>
      </c>
      <c r="AF155" s="104" t="e">
        <f t="array" ref="AF155">IF(COUNTA($M$2:$M$150)&lt;ROW(M2),"",INDEX($AF$1:$AF$150,SMALL(IF($M$2:$M$150&lt;&gt;"",ROW($M$2:$M$150)),ROW(M2))))</f>
        <v>#NUM!</v>
      </c>
      <c r="AG155" s="104" t="e">
        <f t="array" ref="AG155">IF(COUNTA($M$2:$M$150)&lt;ROW(M2),"",INDEX($AG$1:$AG$150,SMALL(IF($M$2:$M$150&lt;&gt;"",ROW($M$2:$M$150)),ROW(M2))))</f>
        <v>#NUM!</v>
      </c>
      <c r="AH155" s="104" t="e">
        <f t="array" ref="AH155">IF(COUNTA($M$2:$M$150)&lt;ROW(M2),"",INDEX($AH$1:$AH$150,SMALL(IF($M$2:$M$150&lt;&gt;"",ROW($M$2:$M$150)),ROW(M2))))</f>
        <v>#NUM!</v>
      </c>
      <c r="AI155" s="104" t="e">
        <f t="array" ref="AI155">IF(COUNTA($M$2:$M$150)&lt;ROW(M2),"",INDEX($AI$1:$AI$150,SMALL(IF($M$2:$M$150&lt;&gt;"",ROW($M$2:$M$150)),ROW(M2))))</f>
        <v>#NUM!</v>
      </c>
      <c r="AJ155" s="104" t="e">
        <f t="array" ref="AJ155">IF(COUNTA($M$2:$M$150)&lt;ROW(M2),"",INDEX($AJ$1:$AJ$150,SMALL(IF($M$2:$M$150&lt;&gt;"",ROW($M$2:$M$150)),ROW(M2))))</f>
        <v>#NUM!</v>
      </c>
      <c r="AK155" s="104" t="e">
        <f t="array" ref="AK155">IF(COUNTA($M$2:$M$150)&lt;ROW(M2),"",INDEX($AK$1:$AK$150,SMALL(IF($M$2:$M$150&lt;&gt;"",ROW($M$2:$M$150)),ROW(M2))))</f>
        <v>#NUM!</v>
      </c>
      <c r="AL155" s="104" t="e">
        <f t="array" ref="AL155">IF(COUNTA($M$2:$M$150)&lt;ROW(M2),"",INDEX($AL$1:$AL$150,SMALL(IF($M$2:$M$150&lt;&gt;"",ROW($M$2:$M$150)),ROW(M2))))</f>
        <v>#NUM!</v>
      </c>
      <c r="AM155" s="104" t="e">
        <f t="array" ref="AM155">IF(COUNTA($M$2:$M$150)&lt;ROW(M2),"",INDEX($AM$1:$AM$150,SMALL(IF($M$2:$M$150&lt;&gt;"",ROW($M$2:$M$150)),ROW(M2))))</f>
        <v>#NUM!</v>
      </c>
      <c r="AN155" s="104" t="e">
        <f t="array" ref="AN155">IF(COUNTA($M$2:$M$150)&lt;ROW(M2),"",INDEX($AN$1:$AN$150,SMALL(IF($M$2:$M$150&lt;&gt;"",ROW($M$2:$M$150)),ROW(M2))))</f>
        <v>#NUM!</v>
      </c>
      <c r="AO155" s="104" t="e">
        <f t="array" ref="AO155">IF(COUNTA($M$2:$M$150)&lt;ROW(M2),"",INDEX($AO$1:$AO$150,SMALL(IF($M$2:$M$150&lt;&gt;"",ROW($M$2:$M$150)),ROW(M2))))</f>
        <v>#NUM!</v>
      </c>
      <c r="AP155" s="104" t="e">
        <f t="array" ref="AP155">IF(COUNTA($M$2:$M$150)&lt;ROW(M2),"",INDEX($AP$1:$AP$150,SMALL(IF($M$2:$M$150&lt;&gt;"",ROW($M$2:$M$150)),ROW(M2))))</f>
        <v>#NUM!</v>
      </c>
      <c r="AQ155" s="104" t="e">
        <f t="array" ref="AQ155">IF(COUNTA($M$2:$M$150)&lt;ROW(M2),"",INDEX($AQ$1:$AQ$150,SMALL(IF($M$2:$M$150&lt;&gt;"",ROW($M$2:$M$150)),ROW(M2))))</f>
        <v>#NUM!</v>
      </c>
      <c r="AR155" s="104" t="e">
        <f t="array" ref="AR155">IF(COUNTA($M$2:$M$150)&lt;ROW(M2),"",INDEX($AR$1:$AR$150,SMALL(IF($M$2:$M$150&lt;&gt;"",ROW($M$2:$M$150)),ROW(M2))))</f>
        <v>#NUM!</v>
      </c>
      <c r="AS155" s="104" t="e">
        <f t="array" ref="AS155">IF(COUNTA($M$2:$M$150)&lt;ROW(N2),"",INDEX($AS$1:$AS$150,SMALL(IF($M$2:$M$150&lt;&gt;"",ROW($M$2:$M$150)),ROW(N2))))</f>
        <v>#NUM!</v>
      </c>
      <c r="AT155" s="104" t="e">
        <f t="array" ref="AT155">IF(COUNTA($AV$2:$AV$146)&lt;ROW(AV2),"",INDEX($AT$1:$AT$146,SMALL(IF($AV$2:$AV$146&lt;&gt;"",ROW($AV$2:$AV$146)),ROW(AV2))))</f>
        <v>#NUM!</v>
      </c>
      <c r="AU155" s="104" t="e">
        <f t="array" ref="AU155">IF(COUNTA($AV$2:$AV$146)&lt;ROW(AV2),"",INDEX($AU$1:$AU$146,SMALL(IF($AV$2:$AV$146&lt;&gt;"",ROW($AV$2:$AV$146)),ROW(AV2))))</f>
        <v>#NUM!</v>
      </c>
      <c r="AV155" s="104" t="e">
        <f t="array" ref="AV155">IF(COUNTA($AV$2:$AV$146)&lt;ROW(AV2),"",INDEX($AV$1:$AV$146,SMALL(IF($AV$2:$AV$146&lt;&gt;"",ROW($AV$2:$AV$146)),ROW(AV2))))</f>
        <v>#NUM!</v>
      </c>
      <c r="AW155" s="104"/>
      <c r="AX155" s="104"/>
      <c r="AY155" s="104"/>
      <c r="AZ155" s="104"/>
      <c r="BA155" s="104" t="e">
        <f t="array" ref="BA155">IF(COUNTA($BC$2:$BC$30)&lt;ROW(BC2),"",INDEX($BA$1:$BA$30,SMALL(IF($BC$2:$BC$30&lt;&gt;"",ROW($BC$2:$BC$30)),ROW(BC2))))</f>
        <v>#NUM!</v>
      </c>
      <c r="BB155" s="104" t="e">
        <f t="array" ref="BB155">IF(COUNTA($BC$2:$BC$30)&lt;ROW(BD2),"",INDEX($BB$1:$BB$30,SMALL(IF($BC$2:$BC$30&lt;&gt;"",ROW($BC$2:$BC$30)),ROW(BD2))))</f>
        <v>#NUM!</v>
      </c>
      <c r="BC155" s="104" t="e">
        <f t="array" ref="BC155">IF(COUNTA($BC$2:$BC$30)&lt;ROW(BE2),"",INDEX($BC$1:$BC$30,SMALL(IF($BC$2:$BC$30&lt;&gt;"",ROW($BC$2:$BC$30)),ROW(BE2))))</f>
        <v>#NUM!</v>
      </c>
      <c r="BD155" s="104" t="e">
        <f t="array" ref="BD155">IF(COUNTA($BC$2:$BC$30)&lt;ROW(BF2),"",INDEX($BD$1:$BD$30,SMALL(IF($BC$2:$BC$30&lt;&gt;"",ROW($BC$2:$BC$30)),ROW(BF2))))</f>
        <v>#NUM!</v>
      </c>
      <c r="BE155" s="104" t="e">
        <f t="array" ref="BE155">IF(COUNTA($BC$2:$BC$30)&lt;ROW(BG2),"",INDEX($BE$1:$BE$30,SMALL(IF($BC$2:$BC$30&lt;&gt;"",ROW($BC$2:$BC$30)),ROW(BG2))))</f>
        <v>#NUM!</v>
      </c>
      <c r="BF155" s="104" t="e">
        <f t="array" ref="BF155">IF(COUNTA($BC$2:$BC$30)&lt;ROW(BH2),"",INDEX($BF$1:$BF$30,SMALL(IF($BC$2:$BC$30&lt;&gt;"",ROW($BC$2:$BC$30)),ROW(BH2))))</f>
        <v>#NUM!</v>
      </c>
      <c r="BG155" s="104" t="e">
        <f t="array" ref="BG155">IF(COUNTA($BC$2:$BC$30)&lt;ROW(BI2),"",INDEX($BG$1:$BG$30,SMALL(IF($BC$2:$BC$30&lt;&gt;"",ROW($BC$2:$BC$30)),ROW(BI2))))</f>
        <v>#NUM!</v>
      </c>
      <c r="BH155" s="104" t="e">
        <f t="array" ref="BH155">IF(COUNTA($BC$2:$BC$30)&lt;ROW(BJ2),"",INDEX($BH$1:$BH$30,SMALL(IF($BC$2:$BC$30&lt;&gt;"",ROW($BC$2:$BC$30)),ROW(BJ2))))</f>
        <v>#NUM!</v>
      </c>
      <c r="BI155" s="104" t="e">
        <f t="array" ref="BI155">IF(COUNTA($BC$2:$BC$30)&lt;ROW(BK2),"",INDEX($BI$1:$BI$30,SMALL(IF($BC$2:$BC$30&lt;&gt;"",ROW($BC$2:$BC$30)),ROW(BK2))))</f>
        <v>#NUM!</v>
      </c>
      <c r="BJ155" s="104" t="e">
        <f t="array" ref="BJ155">IF(COUNTA($BC$2:$BC$30)&lt;ROW(BL2),"",INDEX($BJ$1:$BJ$30,SMALL(IF($BC$2:$BC$30&lt;&gt;"",ROW($BC$2:$BC$30)),ROW(BL2))))</f>
        <v>#NUM!</v>
      </c>
      <c r="BK155" s="104" t="e">
        <f t="array" ref="BK155">IF(COUNTA($BC$2:$BC$30)&lt;ROW(BM2),"",INDEX($BK$1:$BK$30,SMALL(IF($BC$2:$BC$30&lt;&gt;"",ROW($BC$2:$BC$30)),ROW(BM2))))</f>
        <v>#NUM!</v>
      </c>
      <c r="BL155" s="104" t="e">
        <f t="array" ref="BL155">IF(COUNTA($BC$2:$BC$30)&lt;ROW(BN2),"",INDEX($BL$1:$BL$30,SMALL(IF($BC$2:$BC$30&lt;&gt;"",ROW($BC$2:$BC$30)),ROW(BN2))))</f>
        <v>#NUM!</v>
      </c>
      <c r="BM155" s="104" t="e">
        <f t="array" ref="BM155">IF(COUNTA($BC$2:$BC$30)&lt;ROW(BO2),"",INDEX($BM$1:$BM$30,SMALL(IF($BC$2:$BC$30&lt;&gt;"",ROW($BC$2:$BC$30)),ROW(BO2))))</f>
        <v>#NUM!</v>
      </c>
      <c r="BN155" s="104" t="e">
        <f t="array" ref="BN155">IF(COUNTA($BC$2:$BC$30)&lt;ROW(BP2),"",INDEX($BN$1:$BN$30,SMALL(IF($BC$2:$BC$30&lt;&gt;"",ROW($BC$2:$BC$30)),ROW(BP2))))</f>
        <v>#NUM!</v>
      </c>
      <c r="BO155" s="104" t="e">
        <f t="array" ref="BO155">IF(COUNTA($BC$2:$BC$30)&lt;ROW(BQ2),"",INDEX($BO$1:$BO$30,SMALL(IF($BC$2:$BC$30&lt;&gt;"",ROW($BC$2:$BC$30)),ROW(BQ2))))</f>
        <v>#NUM!</v>
      </c>
      <c r="BP155" s="104" t="e">
        <f t="array" ref="BP155">IF(COUNTA($BC$2:$BC$30)&lt;ROW(BR2),"",INDEX($BP$1:$BP$30,SMALL(IF($BC$2:$BC$30&lt;&gt;"",ROW($BC$2:$BC$30)),ROW(BR2))))</f>
        <v>#NUM!</v>
      </c>
      <c r="BQ155" s="104" t="e">
        <f t="array" ref="BQ155">IF(COUNTA($BC$2:$BC$30)&lt;ROW(BS2),"",INDEX($BQ$1:$BQ$30,SMALL(IF($BC$2:$BC$30&lt;&gt;"",ROW($BC$2:$BC$30)),ROW(BS2))))</f>
        <v>#NUM!</v>
      </c>
      <c r="BR155" s="104" t="e">
        <f t="array" ref="BR155">IF(COUNTA($BC$2:$BC$30)&lt;ROW(BT2),"",INDEX($BR$1:$BR$30,SMALL(IF($BC$2:$BC$30&lt;&gt;"",ROW($BC$2:$BC$30)),ROW(BT2))))</f>
        <v>#NUM!</v>
      </c>
      <c r="BS155" s="104"/>
    </row>
    <row r="156" spans="6:71" ht="12.75" customHeight="1" x14ac:dyDescent="0.15">
      <c r="F156" s="104"/>
      <c r="G156" s="104"/>
      <c r="H156" s="104"/>
      <c r="I156" s="104"/>
      <c r="J156" s="104"/>
      <c r="K156" s="104" t="e">
        <f t="array" ref="K156">IF(COUNTA($M$2:$M$150)&lt;ROW(M3),"",INDEX($K$1:$K$150,SMALL(IF($M$2:$M$150&lt;&gt;"",ROW($M$2:$M$150)),ROW(M3))))</f>
        <v>#NUM!</v>
      </c>
      <c r="L156" s="104" t="e">
        <f t="array" ref="L156">IF(COUNTA($M$2:$M$150)&lt;ROW(M3),"",INDEX($L$1:$L$150,SMALL(IF($M$2:$M$150&lt;&gt;"",ROW($M$2:$M$150)),ROW(M3))))</f>
        <v>#NUM!</v>
      </c>
      <c r="M156" s="104" t="e">
        <f t="array" ref="M156">IF(COUNTA($M$2:$M$150)&lt;ROW(M3),"",INDEX($M$1:$M$150,SMALL(IF($M$2:$M$150&lt;&gt;"",ROW($M$2:$M$150)),ROW(M3))))</f>
        <v>#NUM!</v>
      </c>
      <c r="N156" s="104"/>
      <c r="O156" s="104"/>
      <c r="P156" s="104"/>
      <c r="Q156" s="104"/>
      <c r="R156" s="104" t="e">
        <f t="array" ref="R156">IF(COUNTA($M$2:$M$150)&lt;ROW(M3),"",INDEX($R$1:$R$150,SMALL(IF($M$2:$M$150&lt;&gt;"",ROW($M$2:$M$150)),ROW(M3))))</f>
        <v>#NUM!</v>
      </c>
      <c r="S156" s="104" t="e">
        <f t="array" ref="S156">IF(COUNTA($M$2:$M$150)&lt;ROW(N3),"",INDEX($S$1:$S$150,SMALL(IF($M$2:$M$150&lt;&gt;"",ROW($M$2:$M$150)),ROW(N3))))</f>
        <v>#NUM!</v>
      </c>
      <c r="T156" s="104" t="e" cm="1">
        <f t="array" ref="T156">IF(COUNTA($M$2:$M$150)&lt;ROW(M3),"",INDEX($T$1:$T$150,SMALL(IF($M$2:$M$150&lt;&gt;"",ROW($M$2:$M$150)),ROW(M3))))</f>
        <v>#NUM!</v>
      </c>
      <c r="U156" s="104" t="e">
        <f t="array" ref="U156">IF(COUNTA($M$2:$M$150)&lt;ROW(M3),"",INDEX($U$1:$U$150,SMALL(IF($M$2:$M$150&lt;&gt;"",ROW($M$2:$M$150)),ROW(M3))))</f>
        <v>#NUM!</v>
      </c>
      <c r="V156" s="104" t="e">
        <f t="array" ref="V156">IF(COUNTA($M$2:$M$150)&lt;ROW(M3),"",INDEX($V$1:$V$150,SMALL(IF($M$2:$M$150&lt;&gt;"",ROW($M$2:$M$150)),ROW(M3))))</f>
        <v>#NUM!</v>
      </c>
      <c r="W156" s="104" t="e">
        <f t="array" ref="W156">IF(COUNTA($M$2:$M$150)&lt;ROW(M3),"",INDEX($W$1:$W$150,SMALL(IF($M$2:$M$150&lt;&gt;"",ROW($M$2:$M$150)),ROW(M3))))</f>
        <v>#NUM!</v>
      </c>
      <c r="X156" s="104" t="e">
        <f t="array" ref="X156">IF(COUNTA($M$2:$M$150)&lt;ROW(M3),"",INDEX($X$1:$X$150,SMALL(IF($M$2:$M$150&lt;&gt;"",ROW($M$2:$M$150)),ROW(M3))))</f>
        <v>#NUM!</v>
      </c>
      <c r="Y156" s="104" t="e">
        <f t="array" ref="Y156">IF(COUNTA($M$2:$M$150)&lt;ROW(M3),"",INDEX($Y$1:$Y$150,SMALL(IF($M$2:$M$150&lt;&gt;"",ROW($M$2:$M$150)),ROW(M3))))</f>
        <v>#NUM!</v>
      </c>
      <c r="Z156" s="104" t="e">
        <f t="array" ref="Z156">IF(COUNTA($M$2:$M$150)&lt;ROW(M3),"",INDEX($Z$1:$Z$150,SMALL(IF($M$2:$M$150&lt;&gt;"",ROW($M$2:$M$150)),ROW(M3))))</f>
        <v>#NUM!</v>
      </c>
      <c r="AA156" s="104" t="e">
        <f t="array" ref="AA156">IF(COUNTA($M$2:$M$150)&lt;ROW(M3),"",INDEX($AA$1:$AA$150,SMALL(IF($M$2:$M$150&lt;&gt;"",ROW($M$2:$M$150)),ROW(M3))))</f>
        <v>#NUM!</v>
      </c>
      <c r="AB156" s="104" t="e">
        <f t="array" ref="AB156">IF(COUNTA($M$2:$M$150)&lt;ROW(M3),"",INDEX($AB$1:$AB$150,SMALL(IF($M$2:$M$150&lt;&gt;"",ROW($M$2:$M$150)),ROW(M3))))</f>
        <v>#NUM!</v>
      </c>
      <c r="AC156" s="104" t="e">
        <f t="array" ref="AC156">IF(COUNTA($M$2:$M$150)&lt;ROW(M3),"",INDEX($AC$1:$AC$150,SMALL(IF($M$2:$M$150&lt;&gt;"",ROW($M$2:$M$150)),ROW(M3))))</f>
        <v>#NUM!</v>
      </c>
      <c r="AD156" s="104" t="e">
        <f t="array" ref="AD156">IF(COUNTA($M$2:$M$150)&lt;ROW(M3),"",INDEX($AD$1:$AD$150,SMALL(IF($M$2:$M$150&lt;&gt;"",ROW($M$2:$M$150)),ROW(M3))))</f>
        <v>#NUM!</v>
      </c>
      <c r="AE156" s="104" t="e">
        <f t="array" ref="AE156">IF(COUNTA($M$2:$M$150)&lt;ROW(M3),"",INDEX($AE$1:$AE$150,SMALL(IF($M$2:$M$150&lt;&gt;"",ROW($M$2:$M$150)),ROW(M3))))</f>
        <v>#NUM!</v>
      </c>
      <c r="AF156" s="104" t="e">
        <f t="array" ref="AF156">IF(COUNTA($M$2:$M$150)&lt;ROW(M3),"",INDEX($AF$1:$AF$150,SMALL(IF($M$2:$M$150&lt;&gt;"",ROW($M$2:$M$150)),ROW(M3))))</f>
        <v>#NUM!</v>
      </c>
      <c r="AG156" s="104" t="e">
        <f t="array" ref="AG156">IF(COUNTA($M$2:$M$150)&lt;ROW(M3),"",INDEX($AG$1:$AG$150,SMALL(IF($M$2:$M$150&lt;&gt;"",ROW($M$2:$M$150)),ROW(M3))))</f>
        <v>#NUM!</v>
      </c>
      <c r="AH156" s="104" t="e">
        <f t="array" ref="AH156">IF(COUNTA($M$2:$M$150)&lt;ROW(M3),"",INDEX($AH$1:$AH$150,SMALL(IF($M$2:$M$150&lt;&gt;"",ROW($M$2:$M$150)),ROW(M3))))</f>
        <v>#NUM!</v>
      </c>
      <c r="AI156" s="104" t="e">
        <f t="array" ref="AI156">IF(COUNTA($M$2:$M$150)&lt;ROW(M3),"",INDEX($AI$1:$AI$150,SMALL(IF($M$2:$M$150&lt;&gt;"",ROW($M$2:$M$150)),ROW(M3))))</f>
        <v>#NUM!</v>
      </c>
      <c r="AJ156" s="104" t="e">
        <f t="array" ref="AJ156">IF(COUNTA($M$2:$M$150)&lt;ROW(M3),"",INDEX($AJ$1:$AJ$150,SMALL(IF($M$2:$M$150&lt;&gt;"",ROW($M$2:$M$150)),ROW(M3))))</f>
        <v>#NUM!</v>
      </c>
      <c r="AK156" s="104" t="e">
        <f t="array" ref="AK156">IF(COUNTA($M$2:$M$150)&lt;ROW(M3),"",INDEX($AK$1:$AK$150,SMALL(IF($M$2:$M$150&lt;&gt;"",ROW($M$2:$M$150)),ROW(M3))))</f>
        <v>#NUM!</v>
      </c>
      <c r="AL156" s="104" t="e">
        <f t="array" ref="AL156">IF(COUNTA($M$2:$M$150)&lt;ROW(M3),"",INDEX($AL$1:$AL$150,SMALL(IF($M$2:$M$150&lt;&gt;"",ROW($M$2:$M$150)),ROW(M3))))</f>
        <v>#NUM!</v>
      </c>
      <c r="AM156" s="104" t="e">
        <f t="array" ref="AM156">IF(COUNTA($M$2:$M$150)&lt;ROW(M3),"",INDEX($AM$1:$AM$150,SMALL(IF($M$2:$M$150&lt;&gt;"",ROW($M$2:$M$150)),ROW(M3))))</f>
        <v>#NUM!</v>
      </c>
      <c r="AN156" s="104" t="e">
        <f t="array" ref="AN156">IF(COUNTA($M$2:$M$150)&lt;ROW(M3),"",INDEX($AN$1:$AN$150,SMALL(IF($M$2:$M$150&lt;&gt;"",ROW($M$2:$M$150)),ROW(M3))))</f>
        <v>#NUM!</v>
      </c>
      <c r="AO156" s="104" t="e">
        <f t="array" ref="AO156">IF(COUNTA($M$2:$M$150)&lt;ROW(M3),"",INDEX($AO$1:$AO$150,SMALL(IF($M$2:$M$150&lt;&gt;"",ROW($M$2:$M$150)),ROW(M3))))</f>
        <v>#NUM!</v>
      </c>
      <c r="AP156" s="104" t="e">
        <f t="array" ref="AP156">IF(COUNTA($M$2:$M$150)&lt;ROW(M3),"",INDEX($AP$1:$AP$150,SMALL(IF($M$2:$M$150&lt;&gt;"",ROW($M$2:$M$150)),ROW(M3))))</f>
        <v>#NUM!</v>
      </c>
      <c r="AQ156" s="104" t="e">
        <f t="array" ref="AQ156">IF(COUNTA($M$2:$M$150)&lt;ROW(M3),"",INDEX($AQ$1:$AQ$150,SMALL(IF($M$2:$M$150&lt;&gt;"",ROW($M$2:$M$150)),ROW(M3))))</f>
        <v>#NUM!</v>
      </c>
      <c r="AR156" s="104" t="e">
        <f t="array" ref="AR156">IF(COUNTA($M$2:$M$150)&lt;ROW(M3),"",INDEX($AR$1:$AR$150,SMALL(IF($M$2:$M$150&lt;&gt;"",ROW($M$2:$M$150)),ROW(M3))))</f>
        <v>#NUM!</v>
      </c>
      <c r="AS156" s="104" t="e">
        <f t="array" ref="AS156">IF(COUNTA($M$2:$M$150)&lt;ROW(N3),"",INDEX($AS$1:$AS$150,SMALL(IF($M$2:$M$150&lt;&gt;"",ROW($M$2:$M$150)),ROW(N3))))</f>
        <v>#NUM!</v>
      </c>
      <c r="AT156" s="104" t="e">
        <f t="array" ref="AT156">IF(COUNTA($AV$2:$AV$146)&lt;ROW(AV3),"",INDEX($AT$1:$AT$146,SMALL(IF($AV$2:$AV$146&lt;&gt;"",ROW($AV$2:$AV$146)),ROW(AV3))))</f>
        <v>#NUM!</v>
      </c>
      <c r="AU156" s="104" t="e">
        <f t="array" ref="AU156">IF(COUNTA($AV$2:$AV$146)&lt;ROW(AV3),"",INDEX($AU$1:$AU$146,SMALL(IF($AV$2:$AV$146&lt;&gt;"",ROW($AV$2:$AV$146)),ROW(AV3))))</f>
        <v>#NUM!</v>
      </c>
      <c r="AV156" s="104" t="e">
        <f t="array" ref="AV156">IF(COUNTA($AV$2:$AV$146)&lt;ROW(AV3),"",INDEX($AV$1:$AV$146,SMALL(IF($AV$2:$AV$146&lt;&gt;"",ROW($AV$2:$AV$146)),ROW(AV3))))</f>
        <v>#NUM!</v>
      </c>
      <c r="AW156" s="104"/>
      <c r="AX156" s="104"/>
      <c r="AY156" s="104"/>
      <c r="AZ156" s="104"/>
      <c r="BA156" s="104" t="e">
        <f t="array" ref="BA156">IF(COUNTA($BC$2:$BC$30)&lt;ROW(BC3),"",INDEX($BA$1:$BA$30,SMALL(IF($BC$2:$BC$30&lt;&gt;"",ROW($BC$2:$BC$30)),ROW(BC3))))</f>
        <v>#NUM!</v>
      </c>
      <c r="BB156" s="104" t="e">
        <f t="array" ref="BB156">IF(COUNTA($BC$2:$BC$30)&lt;ROW(BD3),"",INDEX($BB$1:$BB$30,SMALL(IF($BC$2:$BC$30&lt;&gt;"",ROW($BC$2:$BC$30)),ROW(BD3))))</f>
        <v>#NUM!</v>
      </c>
      <c r="BC156" s="104" t="e">
        <f t="array" ref="BC156">IF(COUNTA($BC$2:$BC$30)&lt;ROW(BE3),"",INDEX($BC$1:$BC$30,SMALL(IF($BC$2:$BC$30&lt;&gt;"",ROW($BC$2:$BC$30)),ROW(BE3))))</f>
        <v>#NUM!</v>
      </c>
      <c r="BD156" s="104" t="e">
        <f t="array" ref="BD156">IF(COUNTA($BC$2:$BC$30)&lt;ROW(BF3),"",INDEX($BD$1:$BD$30,SMALL(IF($BC$2:$BC$30&lt;&gt;"",ROW($BC$2:$BC$30)),ROW(BF3))))</f>
        <v>#NUM!</v>
      </c>
      <c r="BE156" s="104" t="e">
        <f t="array" ref="BE156">IF(COUNTA($BC$2:$BC$30)&lt;ROW(BG3),"",INDEX($BE$1:$BE$30,SMALL(IF($BC$2:$BC$30&lt;&gt;"",ROW($BC$2:$BC$30)),ROW(BG3))))</f>
        <v>#NUM!</v>
      </c>
      <c r="BF156" s="104" t="e">
        <f t="array" ref="BF156">IF(COUNTA($BC$2:$BC$30)&lt;ROW(BH3),"",INDEX($BF$1:$BF$30,SMALL(IF($BC$2:$BC$30&lt;&gt;"",ROW($BC$2:$BC$30)),ROW(BH3))))</f>
        <v>#NUM!</v>
      </c>
      <c r="BG156" s="104" t="e">
        <f t="array" ref="BG156">IF(COUNTA($BC$2:$BC$30)&lt;ROW(BI3),"",INDEX($BG$1:$BG$30,SMALL(IF($BC$2:$BC$30&lt;&gt;"",ROW($BC$2:$BC$30)),ROW(BI3))))</f>
        <v>#NUM!</v>
      </c>
      <c r="BH156" s="104" t="e">
        <f t="array" ref="BH156">IF(COUNTA($BC$2:$BC$30)&lt;ROW(BJ3),"",INDEX($BH$1:$BH$30,SMALL(IF($BC$2:$BC$30&lt;&gt;"",ROW($BC$2:$BC$30)),ROW(BJ3))))</f>
        <v>#NUM!</v>
      </c>
      <c r="BI156" s="104" t="e">
        <f t="array" ref="BI156">IF(COUNTA($BC$2:$BC$30)&lt;ROW(BK3),"",INDEX($BI$1:$BI$30,SMALL(IF($BC$2:$BC$30&lt;&gt;"",ROW($BC$2:$BC$30)),ROW(BK3))))</f>
        <v>#NUM!</v>
      </c>
      <c r="BJ156" s="104" t="e">
        <f t="array" ref="BJ156">IF(COUNTA($BC$2:$BC$30)&lt;ROW(BL3),"",INDEX($BJ$1:$BJ$30,SMALL(IF($BC$2:$BC$30&lt;&gt;"",ROW($BC$2:$BC$30)),ROW(BL3))))</f>
        <v>#NUM!</v>
      </c>
      <c r="BK156" s="104" t="e">
        <f t="array" ref="BK156">IF(COUNTA($BC$2:$BC$30)&lt;ROW(BM3),"",INDEX($BK$1:$BK$30,SMALL(IF($BC$2:$BC$30&lt;&gt;"",ROW($BC$2:$BC$30)),ROW(BM3))))</f>
        <v>#NUM!</v>
      </c>
      <c r="BL156" s="104" t="e">
        <f t="array" ref="BL156">IF(COUNTA($BC$2:$BC$30)&lt;ROW(BN3),"",INDEX($BL$1:$BL$30,SMALL(IF($BC$2:$BC$30&lt;&gt;"",ROW($BC$2:$BC$30)),ROW(BN3))))</f>
        <v>#NUM!</v>
      </c>
      <c r="BM156" s="104" t="e">
        <f t="array" ref="BM156">IF(COUNTA($BC$2:$BC$30)&lt;ROW(BO3),"",INDEX($BM$1:$BM$30,SMALL(IF($BC$2:$BC$30&lt;&gt;"",ROW($BC$2:$BC$30)),ROW(BO3))))</f>
        <v>#NUM!</v>
      </c>
      <c r="BN156" s="104" t="e">
        <f t="array" ref="BN156">IF(COUNTA($BC$2:$BC$30)&lt;ROW(BP3),"",INDEX($BN$1:$BN$30,SMALL(IF($BC$2:$BC$30&lt;&gt;"",ROW($BC$2:$BC$30)),ROW(BP3))))</f>
        <v>#NUM!</v>
      </c>
      <c r="BO156" s="104" t="e">
        <f t="array" ref="BO156">IF(COUNTA($BC$2:$BC$30)&lt;ROW(BQ3),"",INDEX($BO$1:$BO$30,SMALL(IF($BC$2:$BC$30&lt;&gt;"",ROW($BC$2:$BC$30)),ROW(BQ3))))</f>
        <v>#NUM!</v>
      </c>
      <c r="BP156" s="104" t="e">
        <f t="array" ref="BP156">IF(COUNTA($BC$2:$BC$30)&lt;ROW(BR3),"",INDEX($BP$1:$BP$30,SMALL(IF($BC$2:$BC$30&lt;&gt;"",ROW($BC$2:$BC$30)),ROW(BR3))))</f>
        <v>#NUM!</v>
      </c>
      <c r="BQ156" s="104" t="e">
        <f t="array" ref="BQ156">IF(COUNTA($BC$2:$BC$30)&lt;ROW(BS3),"",INDEX($BQ$1:$BQ$30,SMALL(IF($BC$2:$BC$30&lt;&gt;"",ROW($BC$2:$BC$30)),ROW(BS3))))</f>
        <v>#NUM!</v>
      </c>
      <c r="BR156" s="104" t="e">
        <f t="array" ref="BR156">IF(COUNTA($BC$2:$BC$30)&lt;ROW(BT3),"",INDEX($BR$1:$BR$30,SMALL(IF($BC$2:$BC$30&lt;&gt;"",ROW($BC$2:$BC$30)),ROW(BT3))))</f>
        <v>#NUM!</v>
      </c>
      <c r="BS156" s="104"/>
    </row>
    <row r="157" spans="6:71" ht="12.75" customHeight="1" x14ac:dyDescent="0.15">
      <c r="F157" s="104"/>
      <c r="G157" s="104"/>
      <c r="H157" s="104"/>
      <c r="I157" s="104"/>
      <c r="J157" s="104"/>
      <c r="K157" s="104" t="e">
        <f t="array" ref="K157">IF(COUNTA($M$2:$M$150)&lt;ROW(M4),"",INDEX($K$1:$K$150,SMALL(IF($M$2:$M$150&lt;&gt;"",ROW($M$2:$M$150)),ROW(M4))))</f>
        <v>#NUM!</v>
      </c>
      <c r="L157" s="104" t="e">
        <f t="array" ref="L157">IF(COUNTA($M$2:$M$150)&lt;ROW(M4),"",INDEX($L$1:$L$150,SMALL(IF($M$2:$M$150&lt;&gt;"",ROW($M$2:$M$150)),ROW(M4))))</f>
        <v>#NUM!</v>
      </c>
      <c r="M157" s="104" t="e">
        <f t="array" ref="M157">IF(COUNTA($M$2:$M$150)&lt;ROW(M4),"",INDEX($M$1:$M$150,SMALL(IF($M$2:$M$150&lt;&gt;"",ROW($M$2:$M$150)),ROW(M4))))</f>
        <v>#NUM!</v>
      </c>
      <c r="N157" s="104"/>
      <c r="O157" s="104"/>
      <c r="P157" s="104"/>
      <c r="Q157" s="104"/>
      <c r="R157" s="104" t="e">
        <f t="array" ref="R157">IF(COUNTA($M$2:$M$150)&lt;ROW(M4),"",INDEX($R$1:$R$150,SMALL(IF($M$2:$M$150&lt;&gt;"",ROW($M$2:$M$150)),ROW(M4))))</f>
        <v>#NUM!</v>
      </c>
      <c r="S157" s="104" t="e">
        <f t="array" ref="S157">IF(COUNTA($M$2:$M$150)&lt;ROW(N4),"",INDEX($S$1:$S$150,SMALL(IF($M$2:$M$150&lt;&gt;"",ROW($M$2:$M$150)),ROW(N4))))</f>
        <v>#NUM!</v>
      </c>
      <c r="T157" s="104" t="e">
        <f t="array" ref="T157">IF(COUNTA($M$2:$M$150)&lt;ROW(M4),"",INDEX($T$1:$T$150,SMALL(IF($M$2:$M$150&lt;&gt;"",ROW($M$2:$M$150)),ROW(M4))))</f>
        <v>#NUM!</v>
      </c>
      <c r="U157" s="104" t="e">
        <f t="array" ref="U157">IF(COUNTA($M$2:$M$150)&lt;ROW(M4),"",INDEX($U$1:$U$150,SMALL(IF($M$2:$M$150&lt;&gt;"",ROW($M$2:$M$150)),ROW(M4))))</f>
        <v>#NUM!</v>
      </c>
      <c r="V157" s="104" t="e">
        <f t="array" ref="V157">IF(COUNTA($M$2:$M$150)&lt;ROW(M4),"",INDEX($V$1:$V$150,SMALL(IF($M$2:$M$150&lt;&gt;"",ROW($M$2:$M$150)),ROW(M4))))</f>
        <v>#NUM!</v>
      </c>
      <c r="W157" s="104" t="e">
        <f t="array" ref="W157">IF(COUNTA($M$2:$M$150)&lt;ROW(M4),"",INDEX($W$1:$W$150,SMALL(IF($M$2:$M$150&lt;&gt;"",ROW($M$2:$M$150)),ROW(M4))))</f>
        <v>#NUM!</v>
      </c>
      <c r="X157" s="104" t="e">
        <f t="array" ref="X157">IF(COUNTA($M$2:$M$150)&lt;ROW(M4),"",INDEX($X$1:$X$150,SMALL(IF($M$2:$M$150&lt;&gt;"",ROW($M$2:$M$150)),ROW(M4))))</f>
        <v>#NUM!</v>
      </c>
      <c r="Y157" s="104" t="e">
        <f t="array" ref="Y157">IF(COUNTA($M$2:$M$150)&lt;ROW(M4),"",INDEX($Y$1:$Y$150,SMALL(IF($M$2:$M$150&lt;&gt;"",ROW($M$2:$M$150)),ROW(M4))))</f>
        <v>#NUM!</v>
      </c>
      <c r="Z157" s="104" t="e">
        <f t="array" ref="Z157">IF(COUNTA($M$2:$M$150)&lt;ROW(M4),"",INDEX($Z$1:$Z$150,SMALL(IF($M$2:$M$150&lt;&gt;"",ROW($M$2:$M$150)),ROW(M4))))</f>
        <v>#NUM!</v>
      </c>
      <c r="AA157" s="104" t="e">
        <f t="array" ref="AA157">IF(COUNTA($M$2:$M$150)&lt;ROW(M4),"",INDEX($AA$1:$AA$150,SMALL(IF($M$2:$M$150&lt;&gt;"",ROW($M$2:$M$150)),ROW(M4))))</f>
        <v>#NUM!</v>
      </c>
      <c r="AB157" s="104" t="e">
        <f t="array" ref="AB157">IF(COUNTA($M$2:$M$150)&lt;ROW(M4),"",INDEX($AB$1:$AB$150,SMALL(IF($M$2:$M$150&lt;&gt;"",ROW($M$2:$M$150)),ROW(M4))))</f>
        <v>#NUM!</v>
      </c>
      <c r="AC157" s="104" t="e">
        <f t="array" ref="AC157">IF(COUNTA($M$2:$M$150)&lt;ROW(M4),"",INDEX($AC$1:$AC$150,SMALL(IF($M$2:$M$150&lt;&gt;"",ROW($M$2:$M$150)),ROW(M4))))</f>
        <v>#NUM!</v>
      </c>
      <c r="AD157" s="104" t="e">
        <f t="array" ref="AD157">IF(COUNTA($M$2:$M$150)&lt;ROW(M4),"",INDEX($AD$1:$AD$150,SMALL(IF($M$2:$M$150&lt;&gt;"",ROW($M$2:$M$150)),ROW(M4))))</f>
        <v>#NUM!</v>
      </c>
      <c r="AE157" s="104" t="e">
        <f t="array" ref="AE157">IF(COUNTA($M$2:$M$150)&lt;ROW(M4),"",INDEX($AE$1:$AE$150,SMALL(IF($M$2:$M$150&lt;&gt;"",ROW($M$2:$M$150)),ROW(M4))))</f>
        <v>#NUM!</v>
      </c>
      <c r="AF157" s="104" t="e">
        <f t="array" ref="AF157">IF(COUNTA($M$2:$M$150)&lt;ROW(M4),"",INDEX($AF$1:$AF$150,SMALL(IF($M$2:$M$150&lt;&gt;"",ROW($M$2:$M$150)),ROW(M4))))</f>
        <v>#NUM!</v>
      </c>
      <c r="AG157" s="104" t="e">
        <f t="array" ref="AG157">IF(COUNTA($M$2:$M$150)&lt;ROW(M4),"",INDEX($AG$1:$AG$150,SMALL(IF($M$2:$M$150&lt;&gt;"",ROW($M$2:$M$150)),ROW(M4))))</f>
        <v>#NUM!</v>
      </c>
      <c r="AH157" s="104" t="e">
        <f t="array" ref="AH157">IF(COUNTA($M$2:$M$150)&lt;ROW(M4),"",INDEX($AH$1:$AH$150,SMALL(IF($M$2:$M$150&lt;&gt;"",ROW($M$2:$M$150)),ROW(M4))))</f>
        <v>#NUM!</v>
      </c>
      <c r="AI157" s="104" t="e">
        <f t="array" ref="AI157">IF(COUNTA($M$2:$M$150)&lt;ROW(M4),"",INDEX($AI$1:$AI$150,SMALL(IF($M$2:$M$150&lt;&gt;"",ROW($M$2:$M$150)),ROW(M4))))</f>
        <v>#NUM!</v>
      </c>
      <c r="AJ157" s="104" t="e">
        <f t="array" ref="AJ157">IF(COUNTA($M$2:$M$150)&lt;ROW(M4),"",INDEX($AJ$1:$AJ$150,SMALL(IF($M$2:$M$150&lt;&gt;"",ROW($M$2:$M$150)),ROW(M4))))</f>
        <v>#NUM!</v>
      </c>
      <c r="AK157" s="104" t="e">
        <f t="array" ref="AK157">IF(COUNTA($M$2:$M$150)&lt;ROW(M4),"",INDEX($AK$1:$AK$150,SMALL(IF($M$2:$M$150&lt;&gt;"",ROW($M$2:$M$150)),ROW(M4))))</f>
        <v>#NUM!</v>
      </c>
      <c r="AL157" s="104" t="e">
        <f t="array" ref="AL157">IF(COUNTA($M$2:$M$150)&lt;ROW(M4),"",INDEX($AL$1:$AL$150,SMALL(IF($M$2:$M$150&lt;&gt;"",ROW($M$2:$M$150)),ROW(M4))))</f>
        <v>#NUM!</v>
      </c>
      <c r="AM157" s="104" t="e">
        <f t="array" ref="AM157">IF(COUNTA($M$2:$M$150)&lt;ROW(M4),"",INDEX($AM$1:$AM$150,SMALL(IF($M$2:$M$150&lt;&gt;"",ROW($M$2:$M$150)),ROW(M4))))</f>
        <v>#NUM!</v>
      </c>
      <c r="AN157" s="104" t="e">
        <f t="array" ref="AN157">IF(COUNTA($M$2:$M$150)&lt;ROW(M4),"",INDEX($AN$1:$AN$150,SMALL(IF($M$2:$M$150&lt;&gt;"",ROW($M$2:$M$150)),ROW(M4))))</f>
        <v>#NUM!</v>
      </c>
      <c r="AO157" s="104" t="e">
        <f t="array" ref="AO157">IF(COUNTA($M$2:$M$150)&lt;ROW(M4),"",INDEX($AO$1:$AO$150,SMALL(IF($M$2:$M$150&lt;&gt;"",ROW($M$2:$M$150)),ROW(M4))))</f>
        <v>#NUM!</v>
      </c>
      <c r="AP157" s="104" t="e">
        <f t="array" ref="AP157">IF(COUNTA($M$2:$M$150)&lt;ROW(M4),"",INDEX($AP$1:$AP$150,SMALL(IF($M$2:$M$150&lt;&gt;"",ROW($M$2:$M$150)),ROW(M4))))</f>
        <v>#NUM!</v>
      </c>
      <c r="AQ157" s="104" t="e">
        <f t="array" ref="AQ157">IF(COUNTA($M$2:$M$150)&lt;ROW(M4),"",INDEX($AQ$1:$AQ$150,SMALL(IF($M$2:$M$150&lt;&gt;"",ROW($M$2:$M$150)),ROW(M4))))</f>
        <v>#NUM!</v>
      </c>
      <c r="AR157" s="104" t="e">
        <f t="array" ref="AR157">IF(COUNTA($M$2:$M$150)&lt;ROW(M4),"",INDEX($AR$1:$AR$150,SMALL(IF($M$2:$M$150&lt;&gt;"",ROW($M$2:$M$150)),ROW(M4))))</f>
        <v>#NUM!</v>
      </c>
      <c r="AS157" s="104" t="e">
        <f t="array" ref="AS157">IF(COUNTA($M$2:$M$150)&lt;ROW(N4),"",INDEX($AS$1:$AS$150,SMALL(IF($M$2:$M$150&lt;&gt;"",ROW($M$2:$M$150)),ROW(N4))))</f>
        <v>#NUM!</v>
      </c>
      <c r="AT157" s="104" t="e">
        <f t="array" ref="AT157">IF(COUNTA($AV$2:$AV$146)&lt;ROW(AV4),"",INDEX($AT$1:$AT$146,SMALL(IF($AV$2:$AV$146&lt;&gt;"",ROW($AV$2:$AV$146)),ROW(AV4))))</f>
        <v>#NUM!</v>
      </c>
      <c r="AU157" s="104" t="e">
        <f t="array" ref="AU157">IF(COUNTA($AV$2:$AV$146)&lt;ROW(AV4),"",INDEX($AU$1:$AU$146,SMALL(IF($AV$2:$AV$146&lt;&gt;"",ROW($AV$2:$AV$146)),ROW(AV4))))</f>
        <v>#NUM!</v>
      </c>
      <c r="AV157" s="104" t="e">
        <f t="array" ref="AV157">IF(COUNTA($AV$2:$AV$146)&lt;ROW(AV4),"",INDEX($AV$1:$AV$146,SMALL(IF($AV$2:$AV$146&lt;&gt;"",ROW($AV$2:$AV$146)),ROW(AV4))))</f>
        <v>#NUM!</v>
      </c>
      <c r="AW157" s="104"/>
      <c r="AX157" s="104"/>
      <c r="AY157" s="104"/>
      <c r="AZ157" s="104"/>
      <c r="BA157" s="104" t="e">
        <f t="array" ref="BA157">IF(COUNTA($BC$2:$BC$30)&lt;ROW(BC4),"",INDEX($BA$1:$BA$30,SMALL(IF($BC$2:$BC$30&lt;&gt;"",ROW($BC$2:$BC$30)),ROW(BC4))))</f>
        <v>#NUM!</v>
      </c>
      <c r="BB157" s="104" t="e">
        <f t="array" ref="BB157">IF(COUNTA($BC$2:$BC$30)&lt;ROW(BD4),"",INDEX($BB$1:$BB$30,SMALL(IF($BC$2:$BC$30&lt;&gt;"",ROW($BC$2:$BC$30)),ROW(BD4))))</f>
        <v>#NUM!</v>
      </c>
      <c r="BC157" s="104" t="e">
        <f t="array" ref="BC157">IF(COUNTA($BC$2:$BC$30)&lt;ROW(BE4),"",INDEX($BC$1:$BC$30,SMALL(IF($BC$2:$BC$30&lt;&gt;"",ROW($BC$2:$BC$30)),ROW(BE4))))</f>
        <v>#NUM!</v>
      </c>
      <c r="BD157" s="104" t="e">
        <f t="array" ref="BD157">IF(COUNTA($BC$2:$BC$30)&lt;ROW(BF4),"",INDEX($BD$1:$BD$30,SMALL(IF($BC$2:$BC$30&lt;&gt;"",ROW($BC$2:$BC$30)),ROW(BF4))))</f>
        <v>#NUM!</v>
      </c>
      <c r="BE157" s="104" t="e">
        <f t="array" ref="BE157">IF(COUNTA($BC$2:$BC$30)&lt;ROW(BG4),"",INDEX($BE$1:$BE$30,SMALL(IF($BC$2:$BC$30&lt;&gt;"",ROW($BC$2:$BC$30)),ROW(BG4))))</f>
        <v>#NUM!</v>
      </c>
      <c r="BF157" s="104" t="e">
        <f t="array" ref="BF157">IF(COUNTA($BC$2:$BC$30)&lt;ROW(BH4),"",INDEX($BF$1:$BF$30,SMALL(IF($BC$2:$BC$30&lt;&gt;"",ROW($BC$2:$BC$30)),ROW(BH4))))</f>
        <v>#NUM!</v>
      </c>
      <c r="BG157" s="104" t="e">
        <f t="array" ref="BG157">IF(COUNTA($BC$2:$BC$30)&lt;ROW(BI4),"",INDEX($BG$1:$BG$30,SMALL(IF($BC$2:$BC$30&lt;&gt;"",ROW($BC$2:$BC$30)),ROW(BI4))))</f>
        <v>#NUM!</v>
      </c>
      <c r="BH157" s="104" t="e">
        <f t="array" ref="BH157">IF(COUNTA($BC$2:$BC$30)&lt;ROW(BJ4),"",INDEX($BH$1:$BH$30,SMALL(IF($BC$2:$BC$30&lt;&gt;"",ROW($BC$2:$BC$30)),ROW(BJ4))))</f>
        <v>#NUM!</v>
      </c>
      <c r="BI157" s="104" t="e">
        <f t="array" ref="BI157">IF(COUNTA($BC$2:$BC$30)&lt;ROW(BK4),"",INDEX($BI$1:$BI$30,SMALL(IF($BC$2:$BC$30&lt;&gt;"",ROW($BC$2:$BC$30)),ROW(BK4))))</f>
        <v>#NUM!</v>
      </c>
      <c r="BJ157" s="104" t="e">
        <f t="array" ref="BJ157">IF(COUNTA($BC$2:$BC$30)&lt;ROW(BL4),"",INDEX($BJ$1:$BJ$30,SMALL(IF($BC$2:$BC$30&lt;&gt;"",ROW($BC$2:$BC$30)),ROW(BL4))))</f>
        <v>#NUM!</v>
      </c>
      <c r="BK157" s="104" t="e">
        <f t="array" ref="BK157">IF(COUNTA($BC$2:$BC$30)&lt;ROW(BM4),"",INDEX($BK$1:$BK$30,SMALL(IF($BC$2:$BC$30&lt;&gt;"",ROW($BC$2:$BC$30)),ROW(BM4))))</f>
        <v>#NUM!</v>
      </c>
      <c r="BL157" s="104" t="e">
        <f t="array" ref="BL157">IF(COUNTA($BC$2:$BC$30)&lt;ROW(BN4),"",INDEX($BL$1:$BL$30,SMALL(IF($BC$2:$BC$30&lt;&gt;"",ROW($BC$2:$BC$30)),ROW(BN4))))</f>
        <v>#NUM!</v>
      </c>
      <c r="BM157" s="104" t="e">
        <f t="array" ref="BM157">IF(COUNTA($BC$2:$BC$30)&lt;ROW(BO4),"",INDEX($BM$1:$BM$30,SMALL(IF($BC$2:$BC$30&lt;&gt;"",ROW($BC$2:$BC$30)),ROW(BO4))))</f>
        <v>#NUM!</v>
      </c>
      <c r="BN157" s="104" t="e">
        <f t="array" ref="BN157">IF(COUNTA($BC$2:$BC$30)&lt;ROW(BP4),"",INDEX($BN$1:$BN$30,SMALL(IF($BC$2:$BC$30&lt;&gt;"",ROW($BC$2:$BC$30)),ROW(BP4))))</f>
        <v>#NUM!</v>
      </c>
      <c r="BO157" s="104" t="e">
        <f t="array" ref="BO157">IF(COUNTA($BC$2:$BC$30)&lt;ROW(BQ4),"",INDEX($BO$1:$BO$30,SMALL(IF($BC$2:$BC$30&lt;&gt;"",ROW($BC$2:$BC$30)),ROW(BQ4))))</f>
        <v>#NUM!</v>
      </c>
      <c r="BP157" s="104" t="e">
        <f t="array" ref="BP157">IF(COUNTA($BC$2:$BC$30)&lt;ROW(BR4),"",INDEX($BP$1:$BP$30,SMALL(IF($BC$2:$BC$30&lt;&gt;"",ROW($BC$2:$BC$30)),ROW(BR4))))</f>
        <v>#NUM!</v>
      </c>
      <c r="BQ157" s="104" t="e">
        <f t="array" ref="BQ157">IF(COUNTA($BC$2:$BC$30)&lt;ROW(BS4),"",INDEX($BQ$1:$BQ$30,SMALL(IF($BC$2:$BC$30&lt;&gt;"",ROW($BC$2:$BC$30)),ROW(BS4))))</f>
        <v>#NUM!</v>
      </c>
      <c r="BR157" s="104" t="e">
        <f t="array" ref="BR157">IF(COUNTA($BC$2:$BC$30)&lt;ROW(BT4),"",INDEX($BR$1:$BR$30,SMALL(IF($BC$2:$BC$30&lt;&gt;"",ROW($BC$2:$BC$30)),ROW(BT4))))</f>
        <v>#NUM!</v>
      </c>
      <c r="BS157" s="104"/>
    </row>
    <row r="158" spans="6:71" ht="12.75" customHeight="1" x14ac:dyDescent="0.15">
      <c r="F158" s="104"/>
      <c r="G158" s="104"/>
      <c r="H158" s="104"/>
      <c r="I158" s="104"/>
      <c r="J158" s="104"/>
      <c r="K158" s="104" t="e">
        <f t="array" ref="K158">IF(COUNTA($M$2:$M$150)&lt;ROW(M5),"",INDEX($K$1:$K$150,SMALL(IF($M$2:$M$150&lt;&gt;"",ROW($M$2:$M$150)),ROW(M5))))</f>
        <v>#NUM!</v>
      </c>
      <c r="L158" s="104" t="e">
        <f t="array" ref="L158">IF(COUNTA($M$2:$M$150)&lt;ROW(M5),"",INDEX($L$1:$L$150,SMALL(IF($M$2:$M$150&lt;&gt;"",ROW($M$2:$M$150)),ROW(M5))))</f>
        <v>#NUM!</v>
      </c>
      <c r="M158" s="104" t="e">
        <f t="array" ref="M158">IF(COUNTA($M$2:$M$150)&lt;ROW(M5),"",INDEX($M$1:$M$150,SMALL(IF($M$2:$M$150&lt;&gt;"",ROW($M$2:$M$150)),ROW(M5))))</f>
        <v>#NUM!</v>
      </c>
      <c r="N158" s="104"/>
      <c r="O158" s="104"/>
      <c r="P158" s="104"/>
      <c r="Q158" s="104"/>
      <c r="R158" s="104" t="e">
        <f t="array" ref="R158">IF(COUNTA($M$2:$M$150)&lt;ROW(M5),"",INDEX($R$1:$R$150,SMALL(IF($M$2:$M$150&lt;&gt;"",ROW($M$2:$M$150)),ROW(M5))))</f>
        <v>#NUM!</v>
      </c>
      <c r="S158" s="104" t="e">
        <f t="array" ref="S158">IF(COUNTA($M$2:$M$150)&lt;ROW(N5),"",INDEX($S$1:$S$150,SMALL(IF($M$2:$M$150&lt;&gt;"",ROW($M$2:$M$150)),ROW(N5))))</f>
        <v>#NUM!</v>
      </c>
      <c r="T158" s="104" t="e">
        <f t="array" ref="T158">IF(COUNTA($M$2:$M$150)&lt;ROW(M5),"",INDEX($T$1:$T$150,SMALL(IF($M$2:$M$150&lt;&gt;"",ROW($M$2:$M$150)),ROW(M5))))</f>
        <v>#NUM!</v>
      </c>
      <c r="U158" s="104" t="e">
        <f t="array" ref="U158">IF(COUNTA($M$2:$M$150)&lt;ROW(M5),"",INDEX($U$1:$U$150,SMALL(IF($M$2:$M$150&lt;&gt;"",ROW($M$2:$M$150)),ROW(M5))))</f>
        <v>#NUM!</v>
      </c>
      <c r="V158" s="104" t="e">
        <f t="array" ref="V158">IF(COUNTA($M$2:$M$150)&lt;ROW(M5),"",INDEX($V$1:$V$150,SMALL(IF($M$2:$M$150&lt;&gt;"",ROW($M$2:$M$150)),ROW(M5))))</f>
        <v>#NUM!</v>
      </c>
      <c r="W158" s="104" t="e">
        <f t="array" ref="W158">IF(COUNTA($M$2:$M$150)&lt;ROW(M5),"",INDEX($W$1:$W$150,SMALL(IF($M$2:$M$150&lt;&gt;"",ROW($M$2:$M$150)),ROW(M5))))</f>
        <v>#NUM!</v>
      </c>
      <c r="X158" s="104" t="e">
        <f t="array" ref="X158">IF(COUNTA($M$2:$M$150)&lt;ROW(M5),"",INDEX($X$1:$X$150,SMALL(IF($M$2:$M$150&lt;&gt;"",ROW($M$2:$M$150)),ROW(M5))))</f>
        <v>#NUM!</v>
      </c>
      <c r="Y158" s="104" t="e">
        <f t="array" ref="Y158">IF(COUNTA($M$2:$M$150)&lt;ROW(M5),"",INDEX($Y$1:$Y$150,SMALL(IF($M$2:$M$150&lt;&gt;"",ROW($M$2:$M$150)),ROW(M5))))</f>
        <v>#NUM!</v>
      </c>
      <c r="Z158" s="104" t="e">
        <f t="array" ref="Z158">IF(COUNTA($M$2:$M$150)&lt;ROW(M5),"",INDEX($Z$1:$Z$150,SMALL(IF($M$2:$M$150&lt;&gt;"",ROW($M$2:$M$150)),ROW(M5))))</f>
        <v>#NUM!</v>
      </c>
      <c r="AA158" s="104" t="e">
        <f t="array" ref="AA158">IF(COUNTA($M$2:$M$150)&lt;ROW(M5),"",INDEX($AA$1:$AA$150,SMALL(IF($M$2:$M$150&lt;&gt;"",ROW($M$2:$M$150)),ROW(M5))))</f>
        <v>#NUM!</v>
      </c>
      <c r="AB158" s="104" t="e">
        <f t="array" ref="AB158">IF(COUNTA($M$2:$M$150)&lt;ROW(M5),"",INDEX($AB$1:$AB$150,SMALL(IF($M$2:$M$150&lt;&gt;"",ROW($M$2:$M$150)),ROW(M5))))</f>
        <v>#NUM!</v>
      </c>
      <c r="AC158" s="104" t="e">
        <f t="array" ref="AC158">IF(COUNTA($M$2:$M$150)&lt;ROW(M5),"",INDEX($AC$1:$AC$150,SMALL(IF($M$2:$M$150&lt;&gt;"",ROW($M$2:$M$150)),ROW(M5))))</f>
        <v>#NUM!</v>
      </c>
      <c r="AD158" s="104" t="e">
        <f t="array" ref="AD158">IF(COUNTA($M$2:$M$150)&lt;ROW(M5),"",INDEX($AD$1:$AD$150,SMALL(IF($M$2:$M$150&lt;&gt;"",ROW($M$2:$M$150)),ROW(M5))))</f>
        <v>#NUM!</v>
      </c>
      <c r="AE158" s="104" t="e">
        <f t="array" ref="AE158">IF(COUNTA($M$2:$M$150)&lt;ROW(M5),"",INDEX($AE$1:$AE$150,SMALL(IF($M$2:$M$150&lt;&gt;"",ROW($M$2:$M$150)),ROW(M5))))</f>
        <v>#NUM!</v>
      </c>
      <c r="AF158" s="104" t="e">
        <f t="array" ref="AF158">IF(COUNTA($M$2:$M$150)&lt;ROW(M5),"",INDEX($AF$1:$AF$150,SMALL(IF($M$2:$M$150&lt;&gt;"",ROW($M$2:$M$150)),ROW(M5))))</f>
        <v>#NUM!</v>
      </c>
      <c r="AG158" s="104" t="e">
        <f t="array" ref="AG158">IF(COUNTA($M$2:$M$150)&lt;ROW(M5),"",INDEX($AG$1:$AG$150,SMALL(IF($M$2:$M$150&lt;&gt;"",ROW($M$2:$M$150)),ROW(M5))))</f>
        <v>#NUM!</v>
      </c>
      <c r="AH158" s="104" t="e">
        <f t="array" ref="AH158">IF(COUNTA($M$2:$M$150)&lt;ROW(M5),"",INDEX($AH$1:$AH$150,SMALL(IF($M$2:$M$150&lt;&gt;"",ROW($M$2:$M$150)),ROW(M5))))</f>
        <v>#NUM!</v>
      </c>
      <c r="AI158" s="104" t="e">
        <f t="array" ref="AI158">IF(COUNTA($M$2:$M$150)&lt;ROW(M5),"",INDEX($AI$1:$AI$150,SMALL(IF($M$2:$M$150&lt;&gt;"",ROW($M$2:$M$150)),ROW(M5))))</f>
        <v>#NUM!</v>
      </c>
      <c r="AJ158" s="104" t="e">
        <f t="array" ref="AJ158">IF(COUNTA($M$2:$M$150)&lt;ROW(M5),"",INDEX($AJ$1:$AJ$150,SMALL(IF($M$2:$M$150&lt;&gt;"",ROW($M$2:$M$150)),ROW(M5))))</f>
        <v>#NUM!</v>
      </c>
      <c r="AK158" s="104" t="e">
        <f t="array" ref="AK158">IF(COUNTA($M$2:$M$150)&lt;ROW(M5),"",INDEX($AK$1:$AK$150,SMALL(IF($M$2:$M$150&lt;&gt;"",ROW($M$2:$M$150)),ROW(M5))))</f>
        <v>#NUM!</v>
      </c>
      <c r="AL158" s="104" t="e">
        <f t="array" ref="AL158">IF(COUNTA($M$2:$M$150)&lt;ROW(M5),"",INDEX($AL$1:$AL$150,SMALL(IF($M$2:$M$150&lt;&gt;"",ROW($M$2:$M$150)),ROW(M5))))</f>
        <v>#NUM!</v>
      </c>
      <c r="AM158" s="104" t="e">
        <f t="array" ref="AM158">IF(COUNTA($M$2:$M$150)&lt;ROW(M5),"",INDEX($AM$1:$AM$150,SMALL(IF($M$2:$M$150&lt;&gt;"",ROW($M$2:$M$150)),ROW(M5))))</f>
        <v>#NUM!</v>
      </c>
      <c r="AN158" s="104" t="e">
        <f t="array" ref="AN158">IF(COUNTA($M$2:$M$150)&lt;ROW(M5),"",INDEX($AN$1:$AN$150,SMALL(IF($M$2:$M$150&lt;&gt;"",ROW($M$2:$M$150)),ROW(M5))))</f>
        <v>#NUM!</v>
      </c>
      <c r="AO158" s="104" t="e">
        <f t="array" ref="AO158">IF(COUNTA($M$2:$M$150)&lt;ROW(M5),"",INDEX($AO$1:$AO$150,SMALL(IF($M$2:$M$150&lt;&gt;"",ROW($M$2:$M$150)),ROW(M5))))</f>
        <v>#NUM!</v>
      </c>
      <c r="AP158" s="104" t="e">
        <f t="array" ref="AP158">IF(COUNTA($M$2:$M$150)&lt;ROW(M5),"",INDEX($AP$1:$AP$150,SMALL(IF($M$2:$M$150&lt;&gt;"",ROW($M$2:$M$150)),ROW(M5))))</f>
        <v>#NUM!</v>
      </c>
      <c r="AQ158" s="104" t="e">
        <f t="array" ref="AQ158">IF(COUNTA($M$2:$M$150)&lt;ROW(M5),"",INDEX($AQ$1:$AQ$150,SMALL(IF($M$2:$M$150&lt;&gt;"",ROW($M$2:$M$150)),ROW(M5))))</f>
        <v>#NUM!</v>
      </c>
      <c r="AR158" s="104" t="e">
        <f t="array" ref="AR158">IF(COUNTA($M$2:$M$150)&lt;ROW(M5),"",INDEX($AR$1:$AR$150,SMALL(IF($M$2:$M$150&lt;&gt;"",ROW($M$2:$M$150)),ROW(M5))))</f>
        <v>#NUM!</v>
      </c>
      <c r="AS158" s="104" t="e">
        <f t="array" ref="AS158">IF(COUNTA($M$2:$M$150)&lt;ROW(N5),"",INDEX($AS$1:$AS$150,SMALL(IF($M$2:$M$150&lt;&gt;"",ROW($M$2:$M$150)),ROW(N5))))</f>
        <v>#NUM!</v>
      </c>
      <c r="AT158" s="104" t="e">
        <f t="array" ref="AT158">IF(COUNTA($AV$2:$AV$146)&lt;ROW(AV5),"",INDEX($AT$1:$AT$146,SMALL(IF($AV$2:$AV$146&lt;&gt;"",ROW($AV$2:$AV$146)),ROW(AV5))))</f>
        <v>#NUM!</v>
      </c>
      <c r="AU158" s="104" t="e">
        <f t="array" ref="AU158">IF(COUNTA($AV$2:$AV$146)&lt;ROW(AV5),"",INDEX($AU$1:$AU$146,SMALL(IF($AV$2:$AV$146&lt;&gt;"",ROW($AV$2:$AV$146)),ROW(AV5))))</f>
        <v>#NUM!</v>
      </c>
      <c r="AV158" s="104" t="e">
        <f t="array" ref="AV158">IF(COUNTA($AV$2:$AV$146)&lt;ROW(AV5),"",INDEX($AV$1:$AV$146,SMALL(IF($AV$2:$AV$146&lt;&gt;"",ROW($AV$2:$AV$146)),ROW(AV5))))</f>
        <v>#NUM!</v>
      </c>
      <c r="AW158" s="104"/>
      <c r="AX158" s="104"/>
      <c r="AY158" s="104"/>
      <c r="AZ158" s="104"/>
      <c r="BA158" s="104" t="e">
        <f t="array" ref="BA158">IF(COUNTA($BC$2:$BC$30)&lt;ROW(BC5),"",INDEX($BA$1:$BA$30,SMALL(IF($BC$2:$BC$30&lt;&gt;"",ROW($BC$2:$BC$30)),ROW(BC5))))</f>
        <v>#NUM!</v>
      </c>
      <c r="BB158" s="104" t="e">
        <f t="array" ref="BB158">IF(COUNTA($BC$2:$BC$30)&lt;ROW(BD5),"",INDEX($BB$1:$BB$30,SMALL(IF($BC$2:$BC$30&lt;&gt;"",ROW($BC$2:$BC$30)),ROW(BD5))))</f>
        <v>#NUM!</v>
      </c>
      <c r="BC158" s="104" t="e">
        <f t="array" ref="BC158">IF(COUNTA($BC$2:$BC$30)&lt;ROW(BE5),"",INDEX($BC$1:$BC$30,SMALL(IF($BC$2:$BC$30&lt;&gt;"",ROW($BC$2:$BC$30)),ROW(BE5))))</f>
        <v>#NUM!</v>
      </c>
      <c r="BD158" s="104" t="e">
        <f t="array" ref="BD158">IF(COUNTA($BC$2:$BC$30)&lt;ROW(BF5),"",INDEX($BD$1:$BD$30,SMALL(IF($BC$2:$BC$30&lt;&gt;"",ROW($BC$2:$BC$30)),ROW(BF5))))</f>
        <v>#NUM!</v>
      </c>
      <c r="BE158" s="104" t="e">
        <f t="array" ref="BE158">IF(COUNTA($BC$2:$BC$30)&lt;ROW(BG5),"",INDEX($BE$1:$BE$30,SMALL(IF($BC$2:$BC$30&lt;&gt;"",ROW($BC$2:$BC$30)),ROW(BG5))))</f>
        <v>#NUM!</v>
      </c>
      <c r="BF158" s="104" t="e">
        <f t="array" ref="BF158">IF(COUNTA($BC$2:$BC$30)&lt;ROW(BH5),"",INDEX($BF$1:$BF$30,SMALL(IF($BC$2:$BC$30&lt;&gt;"",ROW($BC$2:$BC$30)),ROW(BH5))))</f>
        <v>#NUM!</v>
      </c>
      <c r="BG158" s="104" t="e">
        <f t="array" ref="BG158">IF(COUNTA($BC$2:$BC$30)&lt;ROW(BI5),"",INDEX($BG$1:$BG$30,SMALL(IF($BC$2:$BC$30&lt;&gt;"",ROW($BC$2:$BC$30)),ROW(BI5))))</f>
        <v>#NUM!</v>
      </c>
      <c r="BH158" s="104" t="e">
        <f t="array" ref="BH158">IF(COUNTA($BC$2:$BC$30)&lt;ROW(BJ5),"",INDEX($BH$1:$BH$30,SMALL(IF($BC$2:$BC$30&lt;&gt;"",ROW($BC$2:$BC$30)),ROW(BJ5))))</f>
        <v>#NUM!</v>
      </c>
      <c r="BI158" s="104" t="e">
        <f t="array" ref="BI158">IF(COUNTA($BC$2:$BC$30)&lt;ROW(BK5),"",INDEX($BI$1:$BI$30,SMALL(IF($BC$2:$BC$30&lt;&gt;"",ROW($BC$2:$BC$30)),ROW(BK5))))</f>
        <v>#NUM!</v>
      </c>
      <c r="BJ158" s="104" t="e">
        <f t="array" ref="BJ158">IF(COUNTA($BC$2:$BC$30)&lt;ROW(BL5),"",INDEX($BJ$1:$BJ$30,SMALL(IF($BC$2:$BC$30&lt;&gt;"",ROW($BC$2:$BC$30)),ROW(BL5))))</f>
        <v>#NUM!</v>
      </c>
      <c r="BK158" s="104" t="e">
        <f t="array" ref="BK158">IF(COUNTA($BC$2:$BC$30)&lt;ROW(BM5),"",INDEX($BK$1:$BK$30,SMALL(IF($BC$2:$BC$30&lt;&gt;"",ROW($BC$2:$BC$30)),ROW(BM5))))</f>
        <v>#NUM!</v>
      </c>
      <c r="BL158" s="104" t="e">
        <f t="array" ref="BL158">IF(COUNTA($BC$2:$BC$30)&lt;ROW(BN5),"",INDEX($BL$1:$BL$30,SMALL(IF($BC$2:$BC$30&lt;&gt;"",ROW($BC$2:$BC$30)),ROW(BN5))))</f>
        <v>#NUM!</v>
      </c>
      <c r="BM158" s="104" t="e">
        <f t="array" ref="BM158">IF(COUNTA($BC$2:$BC$30)&lt;ROW(BO5),"",INDEX($BM$1:$BM$30,SMALL(IF($BC$2:$BC$30&lt;&gt;"",ROW($BC$2:$BC$30)),ROW(BO5))))</f>
        <v>#NUM!</v>
      </c>
      <c r="BN158" s="104" t="e">
        <f t="array" ref="BN158">IF(COUNTA($BC$2:$BC$30)&lt;ROW(BP5),"",INDEX($BN$1:$BN$30,SMALL(IF($BC$2:$BC$30&lt;&gt;"",ROW($BC$2:$BC$30)),ROW(BP5))))</f>
        <v>#NUM!</v>
      </c>
      <c r="BO158" s="104" t="e">
        <f t="array" ref="BO158">IF(COUNTA($BC$2:$BC$30)&lt;ROW(BQ5),"",INDEX($BO$1:$BO$30,SMALL(IF($BC$2:$BC$30&lt;&gt;"",ROW($BC$2:$BC$30)),ROW(BQ5))))</f>
        <v>#NUM!</v>
      </c>
      <c r="BP158" s="104" t="e">
        <f t="array" ref="BP158">IF(COUNTA($BC$2:$BC$30)&lt;ROW(BR5),"",INDEX($BP$1:$BP$30,SMALL(IF($BC$2:$BC$30&lt;&gt;"",ROW($BC$2:$BC$30)),ROW(BR5))))</f>
        <v>#NUM!</v>
      </c>
      <c r="BQ158" s="104" t="e">
        <f t="array" ref="BQ158">IF(COUNTA($BC$2:$BC$30)&lt;ROW(BS5),"",INDEX($BQ$1:$BQ$30,SMALL(IF($BC$2:$BC$30&lt;&gt;"",ROW($BC$2:$BC$30)),ROW(BS5))))</f>
        <v>#NUM!</v>
      </c>
      <c r="BR158" s="104" t="e">
        <f t="array" ref="BR158">IF(COUNTA($BC$2:$BC$30)&lt;ROW(BT5),"",INDEX($BR$1:$BR$30,SMALL(IF($BC$2:$BC$30&lt;&gt;"",ROW($BC$2:$BC$30)),ROW(BT5))))</f>
        <v>#NUM!</v>
      </c>
      <c r="BS158" s="104"/>
    </row>
    <row r="159" spans="6:71" ht="12.75" customHeight="1" x14ac:dyDescent="0.15">
      <c r="F159" s="104"/>
      <c r="G159" s="104"/>
      <c r="H159" s="104"/>
      <c r="I159" s="104"/>
      <c r="J159" s="104"/>
      <c r="K159" s="104" t="e">
        <f t="array" ref="K159">IF(COUNTA($M$2:$M$150)&lt;ROW(M6),"",INDEX($K$1:$K$150,SMALL(IF($M$2:$M$150&lt;&gt;"",ROW($M$2:$M$150)),ROW(M6))))</f>
        <v>#NUM!</v>
      </c>
      <c r="L159" s="104" t="e">
        <f t="array" ref="L159">IF(COUNTA($M$2:$M$150)&lt;ROW(M6),"",INDEX($L$1:$L$150,SMALL(IF($M$2:$M$150&lt;&gt;"",ROW($M$2:$M$150)),ROW(M6))))</f>
        <v>#NUM!</v>
      </c>
      <c r="M159" s="104" t="e">
        <f t="array" ref="M159">IF(COUNTA($M$2:$M$150)&lt;ROW(M6),"",INDEX($M$1:$M$150,SMALL(IF($M$2:$M$150&lt;&gt;"",ROW($M$2:$M$150)),ROW(M6))))</f>
        <v>#NUM!</v>
      </c>
      <c r="N159" s="104"/>
      <c r="O159" s="104"/>
      <c r="P159" s="104"/>
      <c r="Q159" s="104"/>
      <c r="R159" s="104" t="e">
        <f t="array" ref="R159">IF(COUNTA($M$2:$M$150)&lt;ROW(M6),"",INDEX($R$1:$R$150,SMALL(IF($M$2:$M$150&lt;&gt;"",ROW($M$2:$M$150)),ROW(M6))))</f>
        <v>#NUM!</v>
      </c>
      <c r="S159" s="104" t="e">
        <f t="array" ref="S159">IF(COUNTA($M$2:$M$150)&lt;ROW(N6),"",INDEX($S$1:$S$150,SMALL(IF($M$2:$M$150&lt;&gt;"",ROW($M$2:$M$150)),ROW(N6))))</f>
        <v>#NUM!</v>
      </c>
      <c r="T159" s="104" t="e">
        <f t="array" ref="T159">IF(COUNTA($M$2:$M$150)&lt;ROW(M6),"",INDEX($T$1:$T$150,SMALL(IF($M$2:$M$150&lt;&gt;"",ROW($M$2:$M$150)),ROW(M6))))</f>
        <v>#NUM!</v>
      </c>
      <c r="U159" s="104" t="e">
        <f t="array" ref="U159">IF(COUNTA($M$2:$M$150)&lt;ROW(M6),"",INDEX($U$1:$U$150,SMALL(IF($M$2:$M$150&lt;&gt;"",ROW($M$2:$M$150)),ROW(M6))))</f>
        <v>#NUM!</v>
      </c>
      <c r="V159" s="104" t="e">
        <f t="array" ref="V159">IF(COUNTA($M$2:$M$150)&lt;ROW(M6),"",INDEX($V$1:$V$150,SMALL(IF($M$2:$M$150&lt;&gt;"",ROW($M$2:$M$150)),ROW(M6))))</f>
        <v>#NUM!</v>
      </c>
      <c r="W159" s="104" t="e">
        <f t="array" ref="W159">IF(COUNTA($M$2:$M$150)&lt;ROW(M6),"",INDEX($W$1:$W$150,SMALL(IF($M$2:$M$150&lt;&gt;"",ROW($M$2:$M$150)),ROW(M6))))</f>
        <v>#NUM!</v>
      </c>
      <c r="X159" s="104" t="e">
        <f t="array" ref="X159">IF(COUNTA($M$2:$M$150)&lt;ROW(M6),"",INDEX($X$1:$X$150,SMALL(IF($M$2:$M$150&lt;&gt;"",ROW($M$2:$M$150)),ROW(M6))))</f>
        <v>#NUM!</v>
      </c>
      <c r="Y159" s="104" t="e">
        <f t="array" ref="Y159">IF(COUNTA($M$2:$M$150)&lt;ROW(M6),"",INDEX($Y$1:$Y$150,SMALL(IF($M$2:$M$150&lt;&gt;"",ROW($M$2:$M$150)),ROW(M6))))</f>
        <v>#NUM!</v>
      </c>
      <c r="Z159" s="104" t="e">
        <f t="array" ref="Z159">IF(COUNTA($M$2:$M$150)&lt;ROW(M6),"",INDEX($Z$1:$Z$150,SMALL(IF($M$2:$M$150&lt;&gt;"",ROW($M$2:$M$150)),ROW(M6))))</f>
        <v>#NUM!</v>
      </c>
      <c r="AA159" s="104" t="e">
        <f t="array" ref="AA159">IF(COUNTA($M$2:$M$150)&lt;ROW(M6),"",INDEX($AA$1:$AA$150,SMALL(IF($M$2:$M$150&lt;&gt;"",ROW($M$2:$M$150)),ROW(M6))))</f>
        <v>#NUM!</v>
      </c>
      <c r="AB159" s="104" t="e">
        <f t="array" ref="AB159">IF(COUNTA($M$2:$M$150)&lt;ROW(M6),"",INDEX($AB$1:$AB$150,SMALL(IF($M$2:$M$150&lt;&gt;"",ROW($M$2:$M$150)),ROW(M6))))</f>
        <v>#NUM!</v>
      </c>
      <c r="AC159" s="104" t="e">
        <f t="array" ref="AC159">IF(COUNTA($M$2:$M$150)&lt;ROW(M6),"",INDEX($AC$1:$AC$150,SMALL(IF($M$2:$M$150&lt;&gt;"",ROW($M$2:$M$150)),ROW(M6))))</f>
        <v>#NUM!</v>
      </c>
      <c r="AD159" s="104" t="e">
        <f t="array" ref="AD159">IF(COUNTA($M$2:$M$150)&lt;ROW(M6),"",INDEX($AD$1:$AD$150,SMALL(IF($M$2:$M$150&lt;&gt;"",ROW($M$2:$M$150)),ROW(M6))))</f>
        <v>#NUM!</v>
      </c>
      <c r="AE159" s="104" t="e">
        <f t="array" ref="AE159">IF(COUNTA($M$2:$M$150)&lt;ROW(M6),"",INDEX($AE$1:$AE$150,SMALL(IF($M$2:$M$150&lt;&gt;"",ROW($M$2:$M$150)),ROW(M6))))</f>
        <v>#NUM!</v>
      </c>
      <c r="AF159" s="104" t="e">
        <f t="array" ref="AF159">IF(COUNTA($M$2:$M$150)&lt;ROW(M6),"",INDEX($AF$1:$AF$150,SMALL(IF($M$2:$M$150&lt;&gt;"",ROW($M$2:$M$150)),ROW(M6))))</f>
        <v>#NUM!</v>
      </c>
      <c r="AG159" s="104" t="e">
        <f t="array" ref="AG159">IF(COUNTA($M$2:$M$150)&lt;ROW(M6),"",INDEX($AG$1:$AG$150,SMALL(IF($M$2:$M$150&lt;&gt;"",ROW($M$2:$M$150)),ROW(M6))))</f>
        <v>#NUM!</v>
      </c>
      <c r="AH159" s="104" t="e">
        <f t="array" ref="AH159">IF(COUNTA($M$2:$M$150)&lt;ROW(M6),"",INDEX($AH$1:$AH$150,SMALL(IF($M$2:$M$150&lt;&gt;"",ROW($M$2:$M$150)),ROW(M6))))</f>
        <v>#NUM!</v>
      </c>
      <c r="AI159" s="104" t="e">
        <f t="array" ref="AI159">IF(COUNTA($M$2:$M$150)&lt;ROW(M6),"",INDEX($AI$1:$AI$150,SMALL(IF($M$2:$M$150&lt;&gt;"",ROW($M$2:$M$150)),ROW(M6))))</f>
        <v>#NUM!</v>
      </c>
      <c r="AJ159" s="104" t="e">
        <f t="array" ref="AJ159">IF(COUNTA($M$2:$M$150)&lt;ROW(M6),"",INDEX($AJ$1:$AJ$150,SMALL(IF($M$2:$M$150&lt;&gt;"",ROW($M$2:$M$150)),ROW(M6))))</f>
        <v>#NUM!</v>
      </c>
      <c r="AK159" s="104" t="e">
        <f t="array" ref="AK159">IF(COUNTA($M$2:$M$150)&lt;ROW(M6),"",INDEX($AK$1:$AK$150,SMALL(IF($M$2:$M$150&lt;&gt;"",ROW($M$2:$M$150)),ROW(M6))))</f>
        <v>#NUM!</v>
      </c>
      <c r="AL159" s="104" t="e">
        <f t="array" ref="AL159">IF(COUNTA($M$2:$M$150)&lt;ROW(M6),"",INDEX($AL$1:$AL$150,SMALL(IF($M$2:$M$150&lt;&gt;"",ROW($M$2:$M$150)),ROW(M6))))</f>
        <v>#NUM!</v>
      </c>
      <c r="AM159" s="104" t="e">
        <f t="array" ref="AM159">IF(COUNTA($M$2:$M$150)&lt;ROW(M6),"",INDEX($AM$1:$AM$150,SMALL(IF($M$2:$M$150&lt;&gt;"",ROW($M$2:$M$150)),ROW(M6))))</f>
        <v>#NUM!</v>
      </c>
      <c r="AN159" s="104" t="e">
        <f t="array" ref="AN159">IF(COUNTA($M$2:$M$150)&lt;ROW(M6),"",INDEX($AN$1:$AN$150,SMALL(IF($M$2:$M$150&lt;&gt;"",ROW($M$2:$M$150)),ROW(M6))))</f>
        <v>#NUM!</v>
      </c>
      <c r="AO159" s="104" t="e">
        <f t="array" ref="AO159">IF(COUNTA($M$2:$M$150)&lt;ROW(M6),"",INDEX($AO$1:$AO$150,SMALL(IF($M$2:$M$150&lt;&gt;"",ROW($M$2:$M$150)),ROW(M6))))</f>
        <v>#NUM!</v>
      </c>
      <c r="AP159" s="104" t="e">
        <f t="array" ref="AP159">IF(COUNTA($M$2:$M$150)&lt;ROW(M6),"",INDEX($AP$1:$AP$150,SMALL(IF($M$2:$M$150&lt;&gt;"",ROW($M$2:$M$150)),ROW(M6))))</f>
        <v>#NUM!</v>
      </c>
      <c r="AQ159" s="104" t="e">
        <f t="array" ref="AQ159">IF(COUNTA($M$2:$M$150)&lt;ROW(M6),"",INDEX($AQ$1:$AQ$150,SMALL(IF($M$2:$M$150&lt;&gt;"",ROW($M$2:$M$150)),ROW(M6))))</f>
        <v>#NUM!</v>
      </c>
      <c r="AR159" s="104" t="e">
        <f t="array" ref="AR159">IF(COUNTA($M$2:$M$150)&lt;ROW(M6),"",INDEX($AR$1:$AR$150,SMALL(IF($M$2:$M$150&lt;&gt;"",ROW($M$2:$M$150)),ROW(M6))))</f>
        <v>#NUM!</v>
      </c>
      <c r="AS159" s="104" t="e">
        <f t="array" ref="AS159">IF(COUNTA($M$2:$M$150)&lt;ROW(N6),"",INDEX($AS$1:$AS$150,SMALL(IF($M$2:$M$150&lt;&gt;"",ROW($M$2:$M$150)),ROW(N6))))</f>
        <v>#NUM!</v>
      </c>
      <c r="AT159" s="104" t="e">
        <f t="array" ref="AT159">IF(COUNTA($AV$2:$AV$146)&lt;ROW(AV6),"",INDEX($AT$1:$AT$146,SMALL(IF($AV$2:$AV$146&lt;&gt;"",ROW($AV$2:$AV$146)),ROW(AV6))))</f>
        <v>#NUM!</v>
      </c>
      <c r="AU159" s="104" t="e">
        <f t="array" ref="AU159">IF(COUNTA($AV$2:$AV$146)&lt;ROW(AV6),"",INDEX($AU$1:$AU$146,SMALL(IF($AV$2:$AV$146&lt;&gt;"",ROW($AV$2:$AV$146)),ROW(AV6))))</f>
        <v>#NUM!</v>
      </c>
      <c r="AV159" s="104" t="e">
        <f t="array" ref="AV159">IF(COUNTA($AV$2:$AV$146)&lt;ROW(AV6),"",INDEX($AV$1:$AV$146,SMALL(IF($AV$2:$AV$146&lt;&gt;"",ROW($AV$2:$AV$146)),ROW(AV6))))</f>
        <v>#NUM!</v>
      </c>
      <c r="AW159" s="104"/>
      <c r="AX159" s="104"/>
      <c r="AY159" s="104"/>
      <c r="AZ159" s="104"/>
      <c r="BA159" s="104" t="e">
        <f t="array" ref="BA159">IF(COUNTA($BC$2:$BC$30)&lt;ROW(BC6),"",INDEX($BA$1:$BA$30,SMALL(IF($BC$2:$BC$30&lt;&gt;"",ROW($BC$2:$BC$30)),ROW(BC6))))</f>
        <v>#NUM!</v>
      </c>
      <c r="BB159" s="104" t="e">
        <f t="array" ref="BB159">IF(COUNTA($BC$2:$BC$30)&lt;ROW(BD6),"",INDEX($BB$1:$BB$30,SMALL(IF($BC$2:$BC$30&lt;&gt;"",ROW($BC$2:$BC$30)),ROW(BD6))))</f>
        <v>#NUM!</v>
      </c>
      <c r="BC159" s="104" t="e">
        <f t="array" ref="BC159">IF(COUNTA($BC$2:$BC$30)&lt;ROW(BE6),"",INDEX($BC$1:$BC$30,SMALL(IF($BC$2:$BC$30&lt;&gt;"",ROW($BC$2:$BC$30)),ROW(BE6))))</f>
        <v>#NUM!</v>
      </c>
      <c r="BD159" s="104" t="e">
        <f t="array" ref="BD159">IF(COUNTA($BC$2:$BC$30)&lt;ROW(BF6),"",INDEX($BD$1:$BD$30,SMALL(IF($BC$2:$BC$30&lt;&gt;"",ROW($BC$2:$BC$30)),ROW(BF6))))</f>
        <v>#NUM!</v>
      </c>
      <c r="BE159" s="104" t="e">
        <f t="array" ref="BE159">IF(COUNTA($BC$2:$BC$30)&lt;ROW(BG6),"",INDEX($BE$1:$BE$30,SMALL(IF($BC$2:$BC$30&lt;&gt;"",ROW($BC$2:$BC$30)),ROW(BG6))))</f>
        <v>#NUM!</v>
      </c>
      <c r="BF159" s="104" t="e">
        <f t="array" ref="BF159">IF(COUNTA($BC$2:$BC$30)&lt;ROW(BH6),"",INDEX($BF$1:$BF$30,SMALL(IF($BC$2:$BC$30&lt;&gt;"",ROW($BC$2:$BC$30)),ROW(BH6))))</f>
        <v>#NUM!</v>
      </c>
      <c r="BG159" s="104" t="e">
        <f t="array" ref="BG159">IF(COUNTA($BC$2:$BC$30)&lt;ROW(BI6),"",INDEX($BG$1:$BG$30,SMALL(IF($BC$2:$BC$30&lt;&gt;"",ROW($BC$2:$BC$30)),ROW(BI6))))</f>
        <v>#NUM!</v>
      </c>
      <c r="BH159" s="104" t="e">
        <f t="array" ref="BH159">IF(COUNTA($BC$2:$BC$30)&lt;ROW(BJ6),"",INDEX($BH$1:$BH$30,SMALL(IF($BC$2:$BC$30&lt;&gt;"",ROW($BC$2:$BC$30)),ROW(BJ6))))</f>
        <v>#NUM!</v>
      </c>
      <c r="BI159" s="104" t="e">
        <f t="array" ref="BI159">IF(COUNTA($BC$2:$BC$30)&lt;ROW(BK6),"",INDEX($BI$1:$BI$30,SMALL(IF($BC$2:$BC$30&lt;&gt;"",ROW($BC$2:$BC$30)),ROW(BK6))))</f>
        <v>#NUM!</v>
      </c>
      <c r="BJ159" s="104" t="e">
        <f t="array" ref="BJ159">IF(COUNTA($BC$2:$BC$30)&lt;ROW(BL6),"",INDEX($BJ$1:$BJ$30,SMALL(IF($BC$2:$BC$30&lt;&gt;"",ROW($BC$2:$BC$30)),ROW(BL6))))</f>
        <v>#NUM!</v>
      </c>
      <c r="BK159" s="104" t="e">
        <f t="array" ref="BK159">IF(COUNTA($BC$2:$BC$30)&lt;ROW(BM6),"",INDEX($BK$1:$BK$30,SMALL(IF($BC$2:$BC$30&lt;&gt;"",ROW($BC$2:$BC$30)),ROW(BM6))))</f>
        <v>#NUM!</v>
      </c>
      <c r="BL159" s="104" t="e">
        <f t="array" ref="BL159">IF(COUNTA($BC$2:$BC$30)&lt;ROW(BN6),"",INDEX($BL$1:$BL$30,SMALL(IF($BC$2:$BC$30&lt;&gt;"",ROW($BC$2:$BC$30)),ROW(BN6))))</f>
        <v>#NUM!</v>
      </c>
      <c r="BM159" s="104" t="e">
        <f t="array" ref="BM159">IF(COUNTA($BC$2:$BC$30)&lt;ROW(BO6),"",INDEX($BM$1:$BM$30,SMALL(IF($BC$2:$BC$30&lt;&gt;"",ROW($BC$2:$BC$30)),ROW(BO6))))</f>
        <v>#NUM!</v>
      </c>
      <c r="BN159" s="104" t="e">
        <f t="array" ref="BN159">IF(COUNTA($BC$2:$BC$30)&lt;ROW(BP6),"",INDEX($BN$1:$BN$30,SMALL(IF($BC$2:$BC$30&lt;&gt;"",ROW($BC$2:$BC$30)),ROW(BP6))))</f>
        <v>#NUM!</v>
      </c>
      <c r="BO159" s="104" t="e">
        <f t="array" ref="BO159">IF(COUNTA($BC$2:$BC$30)&lt;ROW(BQ6),"",INDEX($BO$1:$BO$30,SMALL(IF($BC$2:$BC$30&lt;&gt;"",ROW($BC$2:$BC$30)),ROW(BQ6))))</f>
        <v>#NUM!</v>
      </c>
      <c r="BP159" s="104" t="e">
        <f t="array" ref="BP159">IF(COUNTA($BC$2:$BC$30)&lt;ROW(BR6),"",INDEX($BP$1:$BP$30,SMALL(IF($BC$2:$BC$30&lt;&gt;"",ROW($BC$2:$BC$30)),ROW(BR6))))</f>
        <v>#NUM!</v>
      </c>
      <c r="BQ159" s="104" t="e">
        <f t="array" ref="BQ159">IF(COUNTA($BC$2:$BC$30)&lt;ROW(BS6),"",INDEX($BQ$1:$BQ$30,SMALL(IF($BC$2:$BC$30&lt;&gt;"",ROW($BC$2:$BC$30)),ROW(BS6))))</f>
        <v>#NUM!</v>
      </c>
      <c r="BR159" s="104" t="e">
        <f t="array" ref="BR159">IF(COUNTA($BC$2:$BC$30)&lt;ROW(BT6),"",INDEX($BR$1:$BR$30,SMALL(IF($BC$2:$BC$30&lt;&gt;"",ROW($BC$2:$BC$30)),ROW(BT6))))</f>
        <v>#NUM!</v>
      </c>
      <c r="BS159" s="104"/>
    </row>
    <row r="160" spans="6:71" ht="12.75" customHeight="1" x14ac:dyDescent="0.15">
      <c r="F160" s="104"/>
      <c r="G160" s="104"/>
      <c r="H160" s="104"/>
      <c r="I160" s="104"/>
      <c r="J160" s="104"/>
      <c r="K160" s="104" t="e">
        <f t="array" ref="K160">IF(COUNTA($M$2:$M$150)&lt;ROW(M7),"",INDEX($K$1:$K$150,SMALL(IF($M$2:$M$150&lt;&gt;"",ROW($M$2:$M$150)),ROW(M7))))</f>
        <v>#NUM!</v>
      </c>
      <c r="L160" s="104" t="e">
        <f t="array" ref="L160">IF(COUNTA($M$2:$M$150)&lt;ROW(M7),"",INDEX($L$1:$L$150,SMALL(IF($M$2:$M$150&lt;&gt;"",ROW($M$2:$M$150)),ROW(M7))))</f>
        <v>#NUM!</v>
      </c>
      <c r="M160" s="104" t="e">
        <f t="array" ref="M160">IF(COUNTA($M$2:$M$150)&lt;ROW(M7),"",INDEX($M$1:$M$150,SMALL(IF($M$2:$M$150&lt;&gt;"",ROW($M$2:$M$150)),ROW(M7))))</f>
        <v>#NUM!</v>
      </c>
      <c r="N160" s="104"/>
      <c r="O160" s="104"/>
      <c r="P160" s="104"/>
      <c r="Q160" s="104"/>
      <c r="R160" s="104" t="e">
        <f t="array" ref="R160">IF(COUNTA($M$2:$M$150)&lt;ROW(M7),"",INDEX($R$1:$R$150,SMALL(IF($M$2:$M$150&lt;&gt;"",ROW($M$2:$M$150)),ROW(M7))))</f>
        <v>#NUM!</v>
      </c>
      <c r="S160" s="104" t="e">
        <f t="array" ref="S160">IF(COUNTA($M$2:$M$150)&lt;ROW(N7),"",INDEX($S$1:$S$150,SMALL(IF($M$2:$M$150&lt;&gt;"",ROW($M$2:$M$150)),ROW(N7))))</f>
        <v>#NUM!</v>
      </c>
      <c r="T160" s="104" t="e">
        <f t="array" ref="T160">IF(COUNTA($M$2:$M$150)&lt;ROW(M7),"",INDEX($T$1:$T$150,SMALL(IF($M$2:$M$150&lt;&gt;"",ROW($M$2:$M$150)),ROW(M7))))</f>
        <v>#NUM!</v>
      </c>
      <c r="U160" s="104" t="e">
        <f t="array" ref="U160">IF(COUNTA($M$2:$M$150)&lt;ROW(M7),"",INDEX($U$1:$U$150,SMALL(IF($M$2:$M$150&lt;&gt;"",ROW($M$2:$M$150)),ROW(M7))))</f>
        <v>#NUM!</v>
      </c>
      <c r="V160" s="104" t="e">
        <f t="array" ref="V160">IF(COUNTA($M$2:$M$150)&lt;ROW(M7),"",INDEX($V$1:$V$150,SMALL(IF($M$2:$M$150&lt;&gt;"",ROW($M$2:$M$150)),ROW(M7))))</f>
        <v>#NUM!</v>
      </c>
      <c r="W160" s="104" t="e">
        <f t="array" ref="W160">IF(COUNTA($M$2:$M$150)&lt;ROW(M7),"",INDEX($W$1:$W$150,SMALL(IF($M$2:$M$150&lt;&gt;"",ROW($M$2:$M$150)),ROW(M7))))</f>
        <v>#NUM!</v>
      </c>
      <c r="X160" s="104" t="e">
        <f t="array" ref="X160">IF(COUNTA($M$2:$M$150)&lt;ROW(M7),"",INDEX($X$1:$X$150,SMALL(IF($M$2:$M$150&lt;&gt;"",ROW($M$2:$M$150)),ROW(M7))))</f>
        <v>#NUM!</v>
      </c>
      <c r="Y160" s="104" t="e">
        <f t="array" ref="Y160">IF(COUNTA($M$2:$M$150)&lt;ROW(M7),"",INDEX($Y$1:$Y$150,SMALL(IF($M$2:$M$150&lt;&gt;"",ROW($M$2:$M$150)),ROW(M7))))</f>
        <v>#NUM!</v>
      </c>
      <c r="Z160" s="104" t="e">
        <f t="array" ref="Z160">IF(COUNTA($M$2:$M$150)&lt;ROW(M7),"",INDEX($Z$1:$Z$150,SMALL(IF($M$2:$M$150&lt;&gt;"",ROW($M$2:$M$150)),ROW(M7))))</f>
        <v>#NUM!</v>
      </c>
      <c r="AA160" s="104" t="e">
        <f t="array" ref="AA160">IF(COUNTA($M$2:$M$150)&lt;ROW(M7),"",INDEX($AA$1:$AA$150,SMALL(IF($M$2:$M$150&lt;&gt;"",ROW($M$2:$M$150)),ROW(M7))))</f>
        <v>#NUM!</v>
      </c>
      <c r="AB160" s="104" t="e">
        <f t="array" ref="AB160">IF(COUNTA($M$2:$M$150)&lt;ROW(M7),"",INDEX($AB$1:$AB$150,SMALL(IF($M$2:$M$150&lt;&gt;"",ROW($M$2:$M$150)),ROW(M7))))</f>
        <v>#NUM!</v>
      </c>
      <c r="AC160" s="104" t="e">
        <f t="array" ref="AC160">IF(COUNTA($M$2:$M$150)&lt;ROW(M7),"",INDEX($AC$1:$AC$150,SMALL(IF($M$2:$M$150&lt;&gt;"",ROW($M$2:$M$150)),ROW(M7))))</f>
        <v>#NUM!</v>
      </c>
      <c r="AD160" s="104" t="e">
        <f t="array" ref="AD160">IF(COUNTA($M$2:$M$150)&lt;ROW(M7),"",INDEX($AD$1:$AD$150,SMALL(IF($M$2:$M$150&lt;&gt;"",ROW($M$2:$M$150)),ROW(M7))))</f>
        <v>#NUM!</v>
      </c>
      <c r="AE160" s="104" t="e">
        <f t="array" ref="AE160">IF(COUNTA($M$2:$M$150)&lt;ROW(M7),"",INDEX($AE$1:$AE$150,SMALL(IF($M$2:$M$150&lt;&gt;"",ROW($M$2:$M$150)),ROW(M7))))</f>
        <v>#NUM!</v>
      </c>
      <c r="AF160" s="104" t="e">
        <f t="array" ref="AF160">IF(COUNTA($M$2:$M$150)&lt;ROW(M7),"",INDEX($AF$1:$AF$150,SMALL(IF($M$2:$M$150&lt;&gt;"",ROW($M$2:$M$150)),ROW(M7))))</f>
        <v>#NUM!</v>
      </c>
      <c r="AG160" s="104" t="e">
        <f t="array" ref="AG160">IF(COUNTA($M$2:$M$150)&lt;ROW(M7),"",INDEX($AG$1:$AG$150,SMALL(IF($M$2:$M$150&lt;&gt;"",ROW($M$2:$M$150)),ROW(M7))))</f>
        <v>#NUM!</v>
      </c>
      <c r="AH160" s="104" t="e">
        <f t="array" ref="AH160">IF(COUNTA($M$2:$M$150)&lt;ROW(M7),"",INDEX($AH$1:$AH$150,SMALL(IF($M$2:$M$150&lt;&gt;"",ROW($M$2:$M$150)),ROW(M7))))</f>
        <v>#NUM!</v>
      </c>
      <c r="AI160" s="104" t="e">
        <f t="array" ref="AI160">IF(COUNTA($M$2:$M$150)&lt;ROW(M7),"",INDEX($AI$1:$AI$150,SMALL(IF($M$2:$M$150&lt;&gt;"",ROW($M$2:$M$150)),ROW(M7))))</f>
        <v>#NUM!</v>
      </c>
      <c r="AJ160" s="104" t="e">
        <f t="array" ref="AJ160">IF(COUNTA($M$2:$M$150)&lt;ROW(M7),"",INDEX($AJ$1:$AJ$150,SMALL(IF($M$2:$M$150&lt;&gt;"",ROW($M$2:$M$150)),ROW(M7))))</f>
        <v>#NUM!</v>
      </c>
      <c r="AK160" s="104" t="e">
        <f t="array" ref="AK160">IF(COUNTA($M$2:$M$150)&lt;ROW(M7),"",INDEX($AK$1:$AK$150,SMALL(IF($M$2:$M$150&lt;&gt;"",ROW($M$2:$M$150)),ROW(M7))))</f>
        <v>#NUM!</v>
      </c>
      <c r="AL160" s="104" t="e">
        <f t="array" ref="AL160">IF(COUNTA($M$2:$M$150)&lt;ROW(M7),"",INDEX($AL$1:$AL$150,SMALL(IF($M$2:$M$150&lt;&gt;"",ROW($M$2:$M$150)),ROW(M7))))</f>
        <v>#NUM!</v>
      </c>
      <c r="AM160" s="104" t="e">
        <f t="array" ref="AM160">IF(COUNTA($M$2:$M$150)&lt;ROW(M7),"",INDEX($AM$1:$AM$150,SMALL(IF($M$2:$M$150&lt;&gt;"",ROW($M$2:$M$150)),ROW(M7))))</f>
        <v>#NUM!</v>
      </c>
      <c r="AN160" s="104" t="e">
        <f t="array" ref="AN160">IF(COUNTA($M$2:$M$150)&lt;ROW(M7),"",INDEX($AN$1:$AN$150,SMALL(IF($M$2:$M$150&lt;&gt;"",ROW($M$2:$M$150)),ROW(M7))))</f>
        <v>#NUM!</v>
      </c>
      <c r="AO160" s="104" t="e">
        <f t="array" ref="AO160">IF(COUNTA($M$2:$M$150)&lt;ROW(M7),"",INDEX($AO$1:$AO$150,SMALL(IF($M$2:$M$150&lt;&gt;"",ROW($M$2:$M$150)),ROW(M7))))</f>
        <v>#NUM!</v>
      </c>
      <c r="AP160" s="104" t="e">
        <f t="array" ref="AP160">IF(COUNTA($M$2:$M$150)&lt;ROW(M7),"",INDEX($AP$1:$AP$150,SMALL(IF($M$2:$M$150&lt;&gt;"",ROW($M$2:$M$150)),ROW(M7))))</f>
        <v>#NUM!</v>
      </c>
      <c r="AQ160" s="104" t="e">
        <f t="array" ref="AQ160">IF(COUNTA($M$2:$M$150)&lt;ROW(M7),"",INDEX($AQ$1:$AQ$150,SMALL(IF($M$2:$M$150&lt;&gt;"",ROW($M$2:$M$150)),ROW(M7))))</f>
        <v>#NUM!</v>
      </c>
      <c r="AR160" s="104" t="e">
        <f t="array" ref="AR160">IF(COUNTA($M$2:$M$150)&lt;ROW(M7),"",INDEX($AR$1:$AR$150,SMALL(IF($M$2:$M$150&lt;&gt;"",ROW($M$2:$M$150)),ROW(M7))))</f>
        <v>#NUM!</v>
      </c>
      <c r="AS160" s="104" t="e">
        <f t="array" ref="AS160">IF(COUNTA($M$2:$M$150)&lt;ROW(N7),"",INDEX($AS$1:$AS$150,SMALL(IF($M$2:$M$150&lt;&gt;"",ROW($M$2:$M$150)),ROW(N7))))</f>
        <v>#NUM!</v>
      </c>
      <c r="AT160" s="104" t="e">
        <f t="array" ref="AT160">IF(COUNTA($AV$2:$AV$146)&lt;ROW(AV7),"",INDEX($AT$1:$AT$146,SMALL(IF($AV$2:$AV$146&lt;&gt;"",ROW($AV$2:$AV$146)),ROW(AV7))))</f>
        <v>#NUM!</v>
      </c>
      <c r="AU160" s="104" t="e">
        <f t="array" ref="AU160">IF(COUNTA($AV$2:$AV$146)&lt;ROW(AV7),"",INDEX($AU$1:$AU$146,SMALL(IF($AV$2:$AV$146&lt;&gt;"",ROW($AV$2:$AV$146)),ROW(AV7))))</f>
        <v>#NUM!</v>
      </c>
      <c r="AV160" s="104" t="e">
        <f t="array" ref="AV160">IF(COUNTA($AV$2:$AV$146)&lt;ROW(AV7),"",INDEX($AV$1:$AV$146,SMALL(IF($AV$2:$AV$146&lt;&gt;"",ROW($AV$2:$AV$146)),ROW(AV7))))</f>
        <v>#NUM!</v>
      </c>
      <c r="AW160" s="104"/>
      <c r="AX160" s="104"/>
      <c r="AY160" s="104"/>
      <c r="AZ160" s="104"/>
      <c r="BA160" s="104" t="e">
        <f t="array" ref="BA160">IF(COUNTA($BC$2:$BC$30)&lt;ROW(BC7),"",INDEX($BA$1:$BA$30,SMALL(IF($BC$2:$BC$30&lt;&gt;"",ROW($BC$2:$BC$30)),ROW(BC7))))</f>
        <v>#NUM!</v>
      </c>
      <c r="BB160" s="104" t="e">
        <f t="array" ref="BB160">IF(COUNTA($BC$2:$BC$30)&lt;ROW(BD7),"",INDEX($BB$1:$BB$30,SMALL(IF($BC$2:$BC$30&lt;&gt;"",ROW($BC$2:$BC$30)),ROW(BD7))))</f>
        <v>#NUM!</v>
      </c>
      <c r="BC160" s="104" t="e">
        <f t="array" ref="BC160">IF(COUNTA($BC$2:$BC$30)&lt;ROW(BE7),"",INDEX($BC$1:$BC$30,SMALL(IF($BC$2:$BC$30&lt;&gt;"",ROW($BC$2:$BC$30)),ROW(BE7))))</f>
        <v>#NUM!</v>
      </c>
      <c r="BD160" s="104" t="e">
        <f t="array" ref="BD160">IF(COUNTA($BC$2:$BC$30)&lt;ROW(BF7),"",INDEX($BD$1:$BD$30,SMALL(IF($BC$2:$BC$30&lt;&gt;"",ROW($BC$2:$BC$30)),ROW(BF7))))</f>
        <v>#NUM!</v>
      </c>
      <c r="BE160" s="104" t="e">
        <f t="array" ref="BE160">IF(COUNTA($BC$2:$BC$30)&lt;ROW(BG7),"",INDEX($BE$1:$BE$30,SMALL(IF($BC$2:$BC$30&lt;&gt;"",ROW($BC$2:$BC$30)),ROW(BG7))))</f>
        <v>#NUM!</v>
      </c>
      <c r="BF160" s="104" t="e">
        <f t="array" ref="BF160">IF(COUNTA($BC$2:$BC$30)&lt;ROW(BH7),"",INDEX($BF$1:$BF$30,SMALL(IF($BC$2:$BC$30&lt;&gt;"",ROW($BC$2:$BC$30)),ROW(BH7))))</f>
        <v>#NUM!</v>
      </c>
      <c r="BG160" s="104" t="e">
        <f t="array" ref="BG160">IF(COUNTA($BC$2:$BC$30)&lt;ROW(BI7),"",INDEX($BG$1:$BG$30,SMALL(IF($BC$2:$BC$30&lt;&gt;"",ROW($BC$2:$BC$30)),ROW(BI7))))</f>
        <v>#NUM!</v>
      </c>
      <c r="BH160" s="104" t="e">
        <f t="array" ref="BH160">IF(COUNTA($BC$2:$BC$30)&lt;ROW(BJ7),"",INDEX($BH$1:$BH$30,SMALL(IF($BC$2:$BC$30&lt;&gt;"",ROW($BC$2:$BC$30)),ROW(BJ7))))</f>
        <v>#NUM!</v>
      </c>
      <c r="BI160" s="104" t="e">
        <f t="array" ref="BI160">IF(COUNTA($BC$2:$BC$30)&lt;ROW(BK7),"",INDEX($BI$1:$BI$30,SMALL(IF($BC$2:$BC$30&lt;&gt;"",ROW($BC$2:$BC$30)),ROW(BK7))))</f>
        <v>#NUM!</v>
      </c>
      <c r="BJ160" s="104" t="e">
        <f t="array" ref="BJ160">IF(COUNTA($BC$2:$BC$30)&lt;ROW(BL7),"",INDEX($BJ$1:$BJ$30,SMALL(IF($BC$2:$BC$30&lt;&gt;"",ROW($BC$2:$BC$30)),ROW(BL7))))</f>
        <v>#NUM!</v>
      </c>
      <c r="BK160" s="104" t="e">
        <f t="array" ref="BK160">IF(COUNTA($BC$2:$BC$30)&lt;ROW(BM7),"",INDEX($BK$1:$BK$30,SMALL(IF($BC$2:$BC$30&lt;&gt;"",ROW($BC$2:$BC$30)),ROW(BM7))))</f>
        <v>#NUM!</v>
      </c>
      <c r="BL160" s="104" t="e">
        <f t="array" ref="BL160">IF(COUNTA($BC$2:$BC$30)&lt;ROW(BN7),"",INDEX($BL$1:$BL$30,SMALL(IF($BC$2:$BC$30&lt;&gt;"",ROW($BC$2:$BC$30)),ROW(BN7))))</f>
        <v>#NUM!</v>
      </c>
      <c r="BM160" s="104" t="e">
        <f t="array" ref="BM160">IF(COUNTA($BC$2:$BC$30)&lt;ROW(BO7),"",INDEX($BM$1:$BM$30,SMALL(IF($BC$2:$BC$30&lt;&gt;"",ROW($BC$2:$BC$30)),ROW(BO7))))</f>
        <v>#NUM!</v>
      </c>
      <c r="BN160" s="104" t="e">
        <f t="array" ref="BN160">IF(COUNTA($BC$2:$BC$30)&lt;ROW(BP7),"",INDEX($BN$1:$BN$30,SMALL(IF($BC$2:$BC$30&lt;&gt;"",ROW($BC$2:$BC$30)),ROW(BP7))))</f>
        <v>#NUM!</v>
      </c>
      <c r="BO160" s="104" t="e">
        <f t="array" ref="BO160">IF(COUNTA($BC$2:$BC$30)&lt;ROW(BQ7),"",INDEX($BO$1:$BO$30,SMALL(IF($BC$2:$BC$30&lt;&gt;"",ROW($BC$2:$BC$30)),ROW(BQ7))))</f>
        <v>#NUM!</v>
      </c>
      <c r="BP160" s="104" t="e">
        <f t="array" ref="BP160">IF(COUNTA($BC$2:$BC$30)&lt;ROW(BR7),"",INDEX($BP$1:$BP$30,SMALL(IF($BC$2:$BC$30&lt;&gt;"",ROW($BC$2:$BC$30)),ROW(BR7))))</f>
        <v>#NUM!</v>
      </c>
      <c r="BQ160" s="104" t="e">
        <f t="array" ref="BQ160">IF(COUNTA($BC$2:$BC$30)&lt;ROW(BS7),"",INDEX($BQ$1:$BQ$30,SMALL(IF($BC$2:$BC$30&lt;&gt;"",ROW($BC$2:$BC$30)),ROW(BS7))))</f>
        <v>#NUM!</v>
      </c>
      <c r="BR160" s="104" t="e">
        <f t="array" ref="BR160">IF(COUNTA($BC$2:$BC$30)&lt;ROW(BT7),"",INDEX($BR$1:$BR$30,SMALL(IF($BC$2:$BC$30&lt;&gt;"",ROW($BC$2:$BC$30)),ROW(BT7))))</f>
        <v>#NUM!</v>
      </c>
      <c r="BS160" s="104"/>
    </row>
    <row r="161" spans="6:71" ht="12.75" customHeight="1" x14ac:dyDescent="0.15">
      <c r="F161" s="104"/>
      <c r="G161" s="104"/>
      <c r="H161" s="104"/>
      <c r="I161" s="104"/>
      <c r="J161" s="104"/>
      <c r="K161" s="104" t="e">
        <f t="array" ref="K161">IF(COUNTA($M$2:$M$150)&lt;ROW(M8),"",INDEX($K$1:$K$150,SMALL(IF($M$2:$M$150&lt;&gt;"",ROW($M$2:$M$150)),ROW(M8))))</f>
        <v>#NUM!</v>
      </c>
      <c r="L161" s="104" t="e">
        <f t="array" ref="L161">IF(COUNTA($M$2:$M$150)&lt;ROW(M8),"",INDEX($L$1:$L$150,SMALL(IF($M$2:$M$150&lt;&gt;"",ROW($M$2:$M$150)),ROW(M8))))</f>
        <v>#NUM!</v>
      </c>
      <c r="M161" s="104" t="e">
        <f t="array" ref="M161">IF(COUNTA($M$2:$M$150)&lt;ROW(M8),"",INDEX($M$1:$M$150,SMALL(IF($M$2:$M$150&lt;&gt;"",ROW($M$2:$M$150)),ROW(M8))))</f>
        <v>#NUM!</v>
      </c>
      <c r="N161" s="104"/>
      <c r="O161" s="104"/>
      <c r="P161" s="104"/>
      <c r="Q161" s="104"/>
      <c r="R161" s="104" t="e">
        <f t="array" ref="R161">IF(COUNTA($M$2:$M$150)&lt;ROW(M8),"",INDEX($R$1:$R$150,SMALL(IF($M$2:$M$150&lt;&gt;"",ROW($M$2:$M$150)),ROW(M8))))</f>
        <v>#NUM!</v>
      </c>
      <c r="S161" s="104" t="e">
        <f t="array" ref="S161">IF(COUNTA($M$2:$M$150)&lt;ROW(N8),"",INDEX($S$1:$S$150,SMALL(IF($M$2:$M$150&lt;&gt;"",ROW($M$2:$M$150)),ROW(N8))))</f>
        <v>#NUM!</v>
      </c>
      <c r="T161" s="104" t="e">
        <f t="array" ref="T161">IF(COUNTA($M$2:$M$150)&lt;ROW(M8),"",INDEX($T$1:$T$150,SMALL(IF($M$2:$M$150&lt;&gt;"",ROW($M$2:$M$150)),ROW(M8))))</f>
        <v>#NUM!</v>
      </c>
      <c r="U161" s="104" t="e">
        <f t="array" ref="U161">IF(COUNTA($M$2:$M$150)&lt;ROW(M8),"",INDEX($U$1:$U$150,SMALL(IF($M$2:$M$150&lt;&gt;"",ROW($M$2:$M$150)),ROW(M8))))</f>
        <v>#NUM!</v>
      </c>
      <c r="V161" s="104" t="e">
        <f t="array" ref="V161">IF(COUNTA($M$2:$M$150)&lt;ROW(M8),"",INDEX($V$1:$V$150,SMALL(IF($M$2:$M$150&lt;&gt;"",ROW($M$2:$M$150)),ROW(M8))))</f>
        <v>#NUM!</v>
      </c>
      <c r="W161" s="104" t="e">
        <f t="array" ref="W161">IF(COUNTA($M$2:$M$150)&lt;ROW(M8),"",INDEX($W$1:$W$150,SMALL(IF($M$2:$M$150&lt;&gt;"",ROW($M$2:$M$150)),ROW(M8))))</f>
        <v>#NUM!</v>
      </c>
      <c r="X161" s="104" t="e">
        <f t="array" ref="X161">IF(COUNTA($M$2:$M$150)&lt;ROW(M8),"",INDEX($X$1:$X$150,SMALL(IF($M$2:$M$150&lt;&gt;"",ROW($M$2:$M$150)),ROW(M8))))</f>
        <v>#NUM!</v>
      </c>
      <c r="Y161" s="104" t="e">
        <f t="array" ref="Y161">IF(COUNTA($M$2:$M$150)&lt;ROW(M8),"",INDEX($Y$1:$Y$150,SMALL(IF($M$2:$M$150&lt;&gt;"",ROW($M$2:$M$150)),ROW(M8))))</f>
        <v>#NUM!</v>
      </c>
      <c r="Z161" s="104" t="e">
        <f t="array" ref="Z161">IF(COUNTA($M$2:$M$150)&lt;ROW(M8),"",INDEX($Z$1:$Z$150,SMALL(IF($M$2:$M$150&lt;&gt;"",ROW($M$2:$M$150)),ROW(M8))))</f>
        <v>#NUM!</v>
      </c>
      <c r="AA161" s="104" t="e">
        <f t="array" ref="AA161">IF(COUNTA($M$2:$M$150)&lt;ROW(M8),"",INDEX($AA$1:$AA$150,SMALL(IF($M$2:$M$150&lt;&gt;"",ROW($M$2:$M$150)),ROW(M8))))</f>
        <v>#NUM!</v>
      </c>
      <c r="AB161" s="104" t="e">
        <f t="array" ref="AB161">IF(COUNTA($M$2:$M$150)&lt;ROW(M8),"",INDEX($AB$1:$AB$150,SMALL(IF($M$2:$M$150&lt;&gt;"",ROW($M$2:$M$150)),ROW(M8))))</f>
        <v>#NUM!</v>
      </c>
      <c r="AC161" s="104" t="e">
        <f t="array" ref="AC161">IF(COUNTA($M$2:$M$150)&lt;ROW(M8),"",INDEX($AC$1:$AC$150,SMALL(IF($M$2:$M$150&lt;&gt;"",ROW($M$2:$M$150)),ROW(M8))))</f>
        <v>#NUM!</v>
      </c>
      <c r="AD161" s="104" t="e">
        <f t="array" ref="AD161">IF(COUNTA($M$2:$M$150)&lt;ROW(M8),"",INDEX($AD$1:$AD$150,SMALL(IF($M$2:$M$150&lt;&gt;"",ROW($M$2:$M$150)),ROW(M8))))</f>
        <v>#NUM!</v>
      </c>
      <c r="AE161" s="104" t="e">
        <f t="array" ref="AE161">IF(COUNTA($M$2:$M$150)&lt;ROW(M8),"",INDEX($AE$1:$AE$150,SMALL(IF($M$2:$M$150&lt;&gt;"",ROW($M$2:$M$150)),ROW(M8))))</f>
        <v>#NUM!</v>
      </c>
      <c r="AF161" s="104" t="e">
        <f t="array" ref="AF161">IF(COUNTA($M$2:$M$150)&lt;ROW(M8),"",INDEX($AF$1:$AF$150,SMALL(IF($M$2:$M$150&lt;&gt;"",ROW($M$2:$M$150)),ROW(M8))))</f>
        <v>#NUM!</v>
      </c>
      <c r="AG161" s="104" t="e">
        <f t="array" ref="AG161">IF(COUNTA($M$2:$M$150)&lt;ROW(M8),"",INDEX($AG$1:$AG$150,SMALL(IF($M$2:$M$150&lt;&gt;"",ROW($M$2:$M$150)),ROW(M8))))</f>
        <v>#NUM!</v>
      </c>
      <c r="AH161" s="104" t="e">
        <f t="array" ref="AH161">IF(COUNTA($M$2:$M$150)&lt;ROW(M8),"",INDEX($AH$1:$AH$150,SMALL(IF($M$2:$M$150&lt;&gt;"",ROW($M$2:$M$150)),ROW(M8))))</f>
        <v>#NUM!</v>
      </c>
      <c r="AI161" s="104" t="e">
        <f t="array" ref="AI161">IF(COUNTA($M$2:$M$150)&lt;ROW(M8),"",INDEX($AI$1:$AI$150,SMALL(IF($M$2:$M$150&lt;&gt;"",ROW($M$2:$M$150)),ROW(M8))))</f>
        <v>#NUM!</v>
      </c>
      <c r="AJ161" s="104" t="e">
        <f t="array" ref="AJ161">IF(COUNTA($M$2:$M$150)&lt;ROW(M8),"",INDEX($AJ$1:$AJ$150,SMALL(IF($M$2:$M$150&lt;&gt;"",ROW($M$2:$M$150)),ROW(M8))))</f>
        <v>#NUM!</v>
      </c>
      <c r="AK161" s="104" t="e">
        <f t="array" ref="AK161">IF(COUNTA($M$2:$M$150)&lt;ROW(M8),"",INDEX($AK$1:$AK$150,SMALL(IF($M$2:$M$150&lt;&gt;"",ROW($M$2:$M$150)),ROW(M8))))</f>
        <v>#NUM!</v>
      </c>
      <c r="AL161" s="104" t="e">
        <f t="array" ref="AL161">IF(COUNTA($M$2:$M$150)&lt;ROW(M8),"",INDEX($AL$1:$AL$150,SMALL(IF($M$2:$M$150&lt;&gt;"",ROW($M$2:$M$150)),ROW(M8))))</f>
        <v>#NUM!</v>
      </c>
      <c r="AM161" s="104" t="e">
        <f t="array" ref="AM161">IF(COUNTA($M$2:$M$150)&lt;ROW(M8),"",INDEX($AM$1:$AM$150,SMALL(IF($M$2:$M$150&lt;&gt;"",ROW($M$2:$M$150)),ROW(M8))))</f>
        <v>#NUM!</v>
      </c>
      <c r="AN161" s="104" t="e">
        <f t="array" ref="AN161">IF(COUNTA($M$2:$M$150)&lt;ROW(M8),"",INDEX($AN$1:$AN$150,SMALL(IF($M$2:$M$150&lt;&gt;"",ROW($M$2:$M$150)),ROW(M8))))</f>
        <v>#NUM!</v>
      </c>
      <c r="AO161" s="104" t="e">
        <f t="array" ref="AO161">IF(COUNTA($M$2:$M$150)&lt;ROW(M8),"",INDEX($AO$1:$AO$150,SMALL(IF($M$2:$M$150&lt;&gt;"",ROW($M$2:$M$150)),ROW(M8))))</f>
        <v>#NUM!</v>
      </c>
      <c r="AP161" s="104" t="e">
        <f t="array" ref="AP161">IF(COUNTA($M$2:$M$150)&lt;ROW(M8),"",INDEX($AP$1:$AP$150,SMALL(IF($M$2:$M$150&lt;&gt;"",ROW($M$2:$M$150)),ROW(M8))))</f>
        <v>#NUM!</v>
      </c>
      <c r="AQ161" s="104" t="e">
        <f t="array" ref="AQ161">IF(COUNTA($M$2:$M$150)&lt;ROW(M8),"",INDEX($AQ$1:$AQ$150,SMALL(IF($M$2:$M$150&lt;&gt;"",ROW($M$2:$M$150)),ROW(M8))))</f>
        <v>#NUM!</v>
      </c>
      <c r="AR161" s="104" t="e">
        <f t="array" ref="AR161">IF(COUNTA($M$2:$M$150)&lt;ROW(M8),"",INDEX($AR$1:$AR$150,SMALL(IF($M$2:$M$150&lt;&gt;"",ROW($M$2:$M$150)),ROW(M8))))</f>
        <v>#NUM!</v>
      </c>
      <c r="AS161" s="104" t="e">
        <f t="array" ref="AS161">IF(COUNTA($M$2:$M$150)&lt;ROW(N8),"",INDEX($AS$1:$AS$150,SMALL(IF($M$2:$M$150&lt;&gt;"",ROW($M$2:$M$150)),ROW(N8))))</f>
        <v>#NUM!</v>
      </c>
      <c r="AT161" s="104" t="e">
        <f t="array" ref="AT161">IF(COUNTA($AV$2:$AV$146)&lt;ROW(AV8),"",INDEX($AT$1:$AT$146,SMALL(IF($AV$2:$AV$146&lt;&gt;"",ROW($AV$2:$AV$146)),ROW(AV8))))</f>
        <v>#NUM!</v>
      </c>
      <c r="AU161" s="104" t="e">
        <f t="array" ref="AU161">IF(COUNTA($AV$2:$AV$146)&lt;ROW(AV8),"",INDEX($AU$1:$AU$146,SMALL(IF($AV$2:$AV$146&lt;&gt;"",ROW($AV$2:$AV$146)),ROW(AV8))))</f>
        <v>#NUM!</v>
      </c>
      <c r="AV161" s="104" t="e">
        <f t="array" ref="AV161">IF(COUNTA($AV$2:$AV$146)&lt;ROW(AV8),"",INDEX($AV$1:$AV$146,SMALL(IF($AV$2:$AV$146&lt;&gt;"",ROW($AV$2:$AV$146)),ROW(AV8))))</f>
        <v>#NUM!</v>
      </c>
      <c r="AW161" s="104"/>
      <c r="AX161" s="104"/>
      <c r="AY161" s="104"/>
      <c r="AZ161" s="104"/>
      <c r="BA161" s="104" t="e">
        <f t="array" ref="BA161">IF(COUNTA($BC$2:$BC$30)&lt;ROW(BC8),"",INDEX($BA$1:$BA$30,SMALL(IF($BC$2:$BC$30&lt;&gt;"",ROW($BC$2:$BC$30)),ROW(BC8))))</f>
        <v>#NUM!</v>
      </c>
      <c r="BB161" s="104" t="e">
        <f t="array" ref="BB161">IF(COUNTA($BC$2:$BC$30)&lt;ROW(BD8),"",INDEX($BB$1:$BB$30,SMALL(IF($BC$2:$BC$30&lt;&gt;"",ROW($BC$2:$BC$30)),ROW(BD8))))</f>
        <v>#NUM!</v>
      </c>
      <c r="BC161" s="104" t="e">
        <f t="array" ref="BC161">IF(COUNTA($BC$2:$BC$30)&lt;ROW(BE8),"",INDEX($BC$1:$BC$30,SMALL(IF($BC$2:$BC$30&lt;&gt;"",ROW($BC$2:$BC$30)),ROW(BE8))))</f>
        <v>#NUM!</v>
      </c>
      <c r="BD161" s="104" t="e">
        <f t="array" ref="BD161">IF(COUNTA($BC$2:$BC$30)&lt;ROW(BF8),"",INDEX($BD$1:$BD$30,SMALL(IF($BC$2:$BC$30&lt;&gt;"",ROW($BC$2:$BC$30)),ROW(BF8))))</f>
        <v>#NUM!</v>
      </c>
      <c r="BE161" s="104" t="e">
        <f t="array" ref="BE161">IF(COUNTA($BC$2:$BC$30)&lt;ROW(BG8),"",INDEX($BE$1:$BE$30,SMALL(IF($BC$2:$BC$30&lt;&gt;"",ROW($BC$2:$BC$30)),ROW(BG8))))</f>
        <v>#NUM!</v>
      </c>
      <c r="BF161" s="104" t="e">
        <f t="array" ref="BF161">IF(COUNTA($BC$2:$BC$30)&lt;ROW(BH8),"",INDEX($BF$1:$BF$30,SMALL(IF($BC$2:$BC$30&lt;&gt;"",ROW($BC$2:$BC$30)),ROW(BH8))))</f>
        <v>#NUM!</v>
      </c>
      <c r="BG161" s="104" t="e">
        <f t="array" ref="BG161">IF(COUNTA($BC$2:$BC$30)&lt;ROW(BI8),"",INDEX($BG$1:$BG$30,SMALL(IF($BC$2:$BC$30&lt;&gt;"",ROW($BC$2:$BC$30)),ROW(BI8))))</f>
        <v>#NUM!</v>
      </c>
      <c r="BH161" s="104" t="e">
        <f t="array" ref="BH161">IF(COUNTA($BC$2:$BC$30)&lt;ROW(BJ8),"",INDEX($BH$1:$BH$30,SMALL(IF($BC$2:$BC$30&lt;&gt;"",ROW($BC$2:$BC$30)),ROW(BJ8))))</f>
        <v>#NUM!</v>
      </c>
      <c r="BI161" s="104" t="e">
        <f t="array" ref="BI161">IF(COUNTA($BC$2:$BC$30)&lt;ROW(BK8),"",INDEX($BI$1:$BI$30,SMALL(IF($BC$2:$BC$30&lt;&gt;"",ROW($BC$2:$BC$30)),ROW(BK8))))</f>
        <v>#NUM!</v>
      </c>
      <c r="BJ161" s="104" t="e">
        <f t="array" ref="BJ161">IF(COUNTA($BC$2:$BC$30)&lt;ROW(BL8),"",INDEX($BJ$1:$BJ$30,SMALL(IF($BC$2:$BC$30&lt;&gt;"",ROW($BC$2:$BC$30)),ROW(BL8))))</f>
        <v>#NUM!</v>
      </c>
      <c r="BK161" s="104" t="e">
        <f t="array" ref="BK161">IF(COUNTA($BC$2:$BC$30)&lt;ROW(BM8),"",INDEX($BK$1:$BK$30,SMALL(IF($BC$2:$BC$30&lt;&gt;"",ROW($BC$2:$BC$30)),ROW(BM8))))</f>
        <v>#NUM!</v>
      </c>
      <c r="BL161" s="104" t="e">
        <f t="array" ref="BL161">IF(COUNTA($BC$2:$BC$30)&lt;ROW(BN8),"",INDEX($BL$1:$BL$30,SMALL(IF($BC$2:$BC$30&lt;&gt;"",ROW($BC$2:$BC$30)),ROW(BN8))))</f>
        <v>#NUM!</v>
      </c>
      <c r="BM161" s="104" t="e">
        <f t="array" ref="BM161">IF(COUNTA($BC$2:$BC$30)&lt;ROW(BO8),"",INDEX($BM$1:$BM$30,SMALL(IF($BC$2:$BC$30&lt;&gt;"",ROW($BC$2:$BC$30)),ROW(BO8))))</f>
        <v>#NUM!</v>
      </c>
      <c r="BN161" s="104" t="e">
        <f t="array" ref="BN161">IF(COUNTA($BC$2:$BC$30)&lt;ROW(BP8),"",INDEX($BN$1:$BN$30,SMALL(IF($BC$2:$BC$30&lt;&gt;"",ROW($BC$2:$BC$30)),ROW(BP8))))</f>
        <v>#NUM!</v>
      </c>
      <c r="BO161" s="104" t="e">
        <f t="array" ref="BO161">IF(COUNTA($BC$2:$BC$30)&lt;ROW(BQ8),"",INDEX($BO$1:$BO$30,SMALL(IF($BC$2:$BC$30&lt;&gt;"",ROW($BC$2:$BC$30)),ROW(BQ8))))</f>
        <v>#NUM!</v>
      </c>
      <c r="BP161" s="104" t="e">
        <f t="array" ref="BP161">IF(COUNTA($BC$2:$BC$30)&lt;ROW(BR8),"",INDEX($BP$1:$BP$30,SMALL(IF($BC$2:$BC$30&lt;&gt;"",ROW($BC$2:$BC$30)),ROW(BR8))))</f>
        <v>#NUM!</v>
      </c>
      <c r="BQ161" s="104" t="e">
        <f t="array" ref="BQ161">IF(COUNTA($BC$2:$BC$30)&lt;ROW(BS8),"",INDEX($BQ$1:$BQ$30,SMALL(IF($BC$2:$BC$30&lt;&gt;"",ROW($BC$2:$BC$30)),ROW(BS8))))</f>
        <v>#NUM!</v>
      </c>
      <c r="BR161" s="104" t="e">
        <f t="array" ref="BR161">IF(COUNTA($BC$2:$BC$30)&lt;ROW(BT8),"",INDEX($BR$1:$BR$30,SMALL(IF($BC$2:$BC$30&lt;&gt;"",ROW($BC$2:$BC$30)),ROW(BT8))))</f>
        <v>#NUM!</v>
      </c>
      <c r="BS161" s="104"/>
    </row>
    <row r="162" spans="6:71" ht="12.75" customHeight="1" x14ac:dyDescent="0.15">
      <c r="F162" s="104"/>
      <c r="G162" s="104"/>
      <c r="H162" s="104"/>
      <c r="I162" s="104"/>
      <c r="J162" s="104"/>
      <c r="K162" s="104" t="e">
        <f t="array" ref="K162">IF(COUNTA($M$2:$M$150)&lt;ROW(M9),"",INDEX($K$1:$K$150,SMALL(IF($M$2:$M$150&lt;&gt;"",ROW($M$2:$M$150)),ROW(M9))))</f>
        <v>#NUM!</v>
      </c>
      <c r="L162" s="104" t="e">
        <f t="array" ref="L162">IF(COUNTA($M$2:$M$150)&lt;ROW(M9),"",INDEX($L$1:$L$150,SMALL(IF($M$2:$M$150&lt;&gt;"",ROW($M$2:$M$150)),ROW(M9))))</f>
        <v>#NUM!</v>
      </c>
      <c r="M162" s="104" t="e">
        <f t="array" ref="M162">IF(COUNTA($M$2:$M$150)&lt;ROW(M9),"",INDEX($M$1:$M$150,SMALL(IF($M$2:$M$150&lt;&gt;"",ROW($M$2:$M$150)),ROW(M9))))</f>
        <v>#NUM!</v>
      </c>
      <c r="N162" s="104"/>
      <c r="O162" s="104"/>
      <c r="P162" s="104"/>
      <c r="Q162" s="104"/>
      <c r="R162" s="104" t="e">
        <f t="array" ref="R162">IF(COUNTA($M$2:$M$150)&lt;ROW(M9),"",INDEX($R$1:$R$150,SMALL(IF($M$2:$M$150&lt;&gt;"",ROW($M$2:$M$150)),ROW(M9))))</f>
        <v>#NUM!</v>
      </c>
      <c r="S162" s="104" t="e">
        <f t="array" ref="S162">IF(COUNTA($M$2:$M$150)&lt;ROW(N9),"",INDEX($S$1:$S$150,SMALL(IF($M$2:$M$150&lt;&gt;"",ROW($M$2:$M$150)),ROW(N9))))</f>
        <v>#NUM!</v>
      </c>
      <c r="T162" s="104" t="e">
        <f t="array" ref="T162">IF(COUNTA($M$2:$M$150)&lt;ROW(M9),"",INDEX($T$1:$T$150,SMALL(IF($M$2:$M$150&lt;&gt;"",ROW($M$2:$M$150)),ROW(M9))))</f>
        <v>#NUM!</v>
      </c>
      <c r="U162" s="104" t="e">
        <f t="array" ref="U162">IF(COUNTA($M$2:$M$150)&lt;ROW(M9),"",INDEX($U$1:$U$150,SMALL(IF($M$2:$M$150&lt;&gt;"",ROW($M$2:$M$150)),ROW(M9))))</f>
        <v>#NUM!</v>
      </c>
      <c r="V162" s="104" t="e">
        <f t="array" ref="V162">IF(COUNTA($M$2:$M$150)&lt;ROW(M9),"",INDEX($V$1:$V$150,SMALL(IF($M$2:$M$150&lt;&gt;"",ROW($M$2:$M$150)),ROW(M9))))</f>
        <v>#NUM!</v>
      </c>
      <c r="W162" s="104" t="e">
        <f t="array" ref="W162">IF(COUNTA($M$2:$M$150)&lt;ROW(M9),"",INDEX($W$1:$W$150,SMALL(IF($M$2:$M$150&lt;&gt;"",ROW($M$2:$M$150)),ROW(M9))))</f>
        <v>#NUM!</v>
      </c>
      <c r="X162" s="104" t="e">
        <f t="array" ref="X162">IF(COUNTA($M$2:$M$150)&lt;ROW(M9),"",INDEX($X$1:$X$150,SMALL(IF($M$2:$M$150&lt;&gt;"",ROW($M$2:$M$150)),ROW(M9))))</f>
        <v>#NUM!</v>
      </c>
      <c r="Y162" s="104" t="e">
        <f t="array" ref="Y162">IF(COUNTA($M$2:$M$150)&lt;ROW(M9),"",INDEX($Y$1:$Y$150,SMALL(IF($M$2:$M$150&lt;&gt;"",ROW($M$2:$M$150)),ROW(M9))))</f>
        <v>#NUM!</v>
      </c>
      <c r="Z162" s="104" t="e">
        <f t="array" ref="Z162">IF(COUNTA($M$2:$M$150)&lt;ROW(M9),"",INDEX($Z$1:$Z$150,SMALL(IF($M$2:$M$150&lt;&gt;"",ROW($M$2:$M$150)),ROW(M9))))</f>
        <v>#NUM!</v>
      </c>
      <c r="AA162" s="104" t="e">
        <f t="array" ref="AA162">IF(COUNTA($M$2:$M$150)&lt;ROW(M9),"",INDEX($AA$1:$AA$150,SMALL(IF($M$2:$M$150&lt;&gt;"",ROW($M$2:$M$150)),ROW(M9))))</f>
        <v>#NUM!</v>
      </c>
      <c r="AB162" s="104" t="e">
        <f t="array" ref="AB162">IF(COUNTA($M$2:$M$150)&lt;ROW(M9),"",INDEX($AB$1:$AB$150,SMALL(IF($M$2:$M$150&lt;&gt;"",ROW($M$2:$M$150)),ROW(M9))))</f>
        <v>#NUM!</v>
      </c>
      <c r="AC162" s="104" t="e">
        <f t="array" ref="AC162">IF(COUNTA($M$2:$M$150)&lt;ROW(M9),"",INDEX($AC$1:$AC$150,SMALL(IF($M$2:$M$150&lt;&gt;"",ROW($M$2:$M$150)),ROW(M9))))</f>
        <v>#NUM!</v>
      </c>
      <c r="AD162" s="104" t="e">
        <f t="array" ref="AD162">IF(COUNTA($M$2:$M$150)&lt;ROW(M9),"",INDEX($AD$1:$AD$150,SMALL(IF($M$2:$M$150&lt;&gt;"",ROW($M$2:$M$150)),ROW(M9))))</f>
        <v>#NUM!</v>
      </c>
      <c r="AE162" s="104" t="e">
        <f t="array" ref="AE162">IF(COUNTA($M$2:$M$150)&lt;ROW(M9),"",INDEX($AE$1:$AE$150,SMALL(IF($M$2:$M$150&lt;&gt;"",ROW($M$2:$M$150)),ROW(M9))))</f>
        <v>#NUM!</v>
      </c>
      <c r="AF162" s="104" t="e">
        <f t="array" ref="AF162">IF(COUNTA($M$2:$M$150)&lt;ROW(M9),"",INDEX($AF$1:$AF$150,SMALL(IF($M$2:$M$150&lt;&gt;"",ROW($M$2:$M$150)),ROW(M9))))</f>
        <v>#NUM!</v>
      </c>
      <c r="AG162" s="104" t="e">
        <f t="array" ref="AG162">IF(COUNTA($M$2:$M$150)&lt;ROW(M9),"",INDEX($AG$1:$AG$150,SMALL(IF($M$2:$M$150&lt;&gt;"",ROW($M$2:$M$150)),ROW(M9))))</f>
        <v>#NUM!</v>
      </c>
      <c r="AH162" s="104" t="e">
        <f t="array" ref="AH162">IF(COUNTA($M$2:$M$150)&lt;ROW(M9),"",INDEX($AH$1:$AH$150,SMALL(IF($M$2:$M$150&lt;&gt;"",ROW($M$2:$M$150)),ROW(M9))))</f>
        <v>#NUM!</v>
      </c>
      <c r="AI162" s="104" t="e">
        <f t="array" ref="AI162">IF(COUNTA($M$2:$M$150)&lt;ROW(M9),"",INDEX($AI$1:$AI$150,SMALL(IF($M$2:$M$150&lt;&gt;"",ROW($M$2:$M$150)),ROW(M9))))</f>
        <v>#NUM!</v>
      </c>
      <c r="AJ162" s="104" t="e">
        <f t="array" ref="AJ162">IF(COUNTA($M$2:$M$150)&lt;ROW(M9),"",INDEX($AJ$1:$AJ$150,SMALL(IF($M$2:$M$150&lt;&gt;"",ROW($M$2:$M$150)),ROW(M9))))</f>
        <v>#NUM!</v>
      </c>
      <c r="AK162" s="104" t="e">
        <f t="array" ref="AK162">IF(COUNTA($M$2:$M$150)&lt;ROW(M9),"",INDEX($AK$1:$AK$150,SMALL(IF($M$2:$M$150&lt;&gt;"",ROW($M$2:$M$150)),ROW(M9))))</f>
        <v>#NUM!</v>
      </c>
      <c r="AL162" s="104" t="e">
        <f t="array" ref="AL162">IF(COUNTA($M$2:$M$150)&lt;ROW(M9),"",INDEX($AL$1:$AL$150,SMALL(IF($M$2:$M$150&lt;&gt;"",ROW($M$2:$M$150)),ROW(M9))))</f>
        <v>#NUM!</v>
      </c>
      <c r="AM162" s="104" t="e">
        <f t="array" ref="AM162">IF(COUNTA($M$2:$M$150)&lt;ROW(M9),"",INDEX($AM$1:$AM$150,SMALL(IF($M$2:$M$150&lt;&gt;"",ROW($M$2:$M$150)),ROW(M9))))</f>
        <v>#NUM!</v>
      </c>
      <c r="AN162" s="104" t="e">
        <f t="array" ref="AN162">IF(COUNTA($M$2:$M$150)&lt;ROW(M9),"",INDEX($AN$1:$AN$150,SMALL(IF($M$2:$M$150&lt;&gt;"",ROW($M$2:$M$150)),ROW(M9))))</f>
        <v>#NUM!</v>
      </c>
      <c r="AO162" s="104" t="e">
        <f t="array" ref="AO162">IF(COUNTA($M$2:$M$150)&lt;ROW(M9),"",INDEX($AO$1:$AO$150,SMALL(IF($M$2:$M$150&lt;&gt;"",ROW($M$2:$M$150)),ROW(M9))))</f>
        <v>#NUM!</v>
      </c>
      <c r="AP162" s="104" t="e">
        <f t="array" ref="AP162">IF(COUNTA($M$2:$M$150)&lt;ROW(M9),"",INDEX($AP$1:$AP$150,SMALL(IF($M$2:$M$150&lt;&gt;"",ROW($M$2:$M$150)),ROW(M9))))</f>
        <v>#NUM!</v>
      </c>
      <c r="AQ162" s="104" t="e">
        <f t="array" ref="AQ162">IF(COUNTA($M$2:$M$150)&lt;ROW(M9),"",INDEX($AQ$1:$AQ$150,SMALL(IF($M$2:$M$150&lt;&gt;"",ROW($M$2:$M$150)),ROW(M9))))</f>
        <v>#NUM!</v>
      </c>
      <c r="AR162" s="104" t="e">
        <f t="array" ref="AR162">IF(COUNTA($M$2:$M$150)&lt;ROW(M9),"",INDEX($AR$1:$AR$150,SMALL(IF($M$2:$M$150&lt;&gt;"",ROW($M$2:$M$150)),ROW(M9))))</f>
        <v>#NUM!</v>
      </c>
      <c r="AS162" s="104" t="e">
        <f t="array" ref="AS162">IF(COUNTA($M$2:$M$150)&lt;ROW(N9),"",INDEX($AS$1:$AS$150,SMALL(IF($M$2:$M$150&lt;&gt;"",ROW($M$2:$M$150)),ROW(N9))))</f>
        <v>#NUM!</v>
      </c>
      <c r="AT162" s="104" t="e">
        <f t="array" ref="AT162">IF(COUNTA($AV$2:$AV$146)&lt;ROW(AV9),"",INDEX($AT$1:$AT$146,SMALL(IF($AV$2:$AV$146&lt;&gt;"",ROW($AV$2:$AV$146)),ROW(AV9))))</f>
        <v>#NUM!</v>
      </c>
      <c r="AU162" s="104" t="e">
        <f t="array" ref="AU162">IF(COUNTA($AV$2:$AV$146)&lt;ROW(AV9),"",INDEX($AU$1:$AU$146,SMALL(IF($AV$2:$AV$146&lt;&gt;"",ROW($AV$2:$AV$146)),ROW(AV9))))</f>
        <v>#NUM!</v>
      </c>
      <c r="AV162" s="104" t="e">
        <f t="array" ref="AV162">IF(COUNTA($AV$2:$AV$146)&lt;ROW(AV9),"",INDEX($AV$1:$AV$146,SMALL(IF($AV$2:$AV$146&lt;&gt;"",ROW($AV$2:$AV$146)),ROW(AV9))))</f>
        <v>#NUM!</v>
      </c>
      <c r="AW162" s="104"/>
      <c r="AX162" s="104"/>
      <c r="AY162" s="104"/>
      <c r="AZ162" s="104"/>
      <c r="BA162" s="104" t="e" cm="1">
        <f t="array" ref="BA162">IF(COUNTA($BC$2:$BC$30)&lt;ROW(BC9),"",INDEX($BA$1:$BA$30,SMALL(IF($BC$2:$BC$30&lt;&gt;"",ROW($BC$2:$BC$30)),ROW(BC9))))</f>
        <v>#NUM!</v>
      </c>
      <c r="BB162" s="104" t="e">
        <f t="array" ref="BB162">IF(COUNTA($BC$2:$BC$30)&lt;ROW(BD9),"",INDEX($BB$1:$BB$30,SMALL(IF($BC$2:$BC$30&lt;&gt;"",ROW($BC$2:$BC$30)),ROW(BD9))))</f>
        <v>#NUM!</v>
      </c>
      <c r="BC162" s="104" t="e">
        <f t="array" ref="BC162">IF(COUNTA($BC$2:$BC$30)&lt;ROW(BE9),"",INDEX($BC$1:$BC$30,SMALL(IF($BC$2:$BC$30&lt;&gt;"",ROW($BC$2:$BC$30)),ROW(BE9))))</f>
        <v>#NUM!</v>
      </c>
      <c r="BD162" s="104" t="e">
        <f t="array" ref="BD162">IF(COUNTA($BC$2:$BC$30)&lt;ROW(BF9),"",INDEX($BD$1:$BD$30,SMALL(IF($BC$2:$BC$30&lt;&gt;"",ROW($BC$2:$BC$30)),ROW(BF9))))</f>
        <v>#NUM!</v>
      </c>
      <c r="BE162" s="104" t="e">
        <f t="array" ref="BE162">IF(COUNTA($BC$2:$BC$30)&lt;ROW(BG9),"",INDEX($BE$1:$BE$30,SMALL(IF($BC$2:$BC$30&lt;&gt;"",ROW($BC$2:$BC$30)),ROW(BG9))))</f>
        <v>#NUM!</v>
      </c>
      <c r="BF162" s="104" t="e">
        <f t="array" ref="BF162">IF(COUNTA($BC$2:$BC$30)&lt;ROW(BH9),"",INDEX($BF$1:$BF$30,SMALL(IF($BC$2:$BC$30&lt;&gt;"",ROW($BC$2:$BC$30)),ROW(BH9))))</f>
        <v>#NUM!</v>
      </c>
      <c r="BG162" s="104" t="e">
        <f t="array" ref="BG162">IF(COUNTA($BC$2:$BC$30)&lt;ROW(BI9),"",INDEX($BG$1:$BG$30,SMALL(IF($BC$2:$BC$30&lt;&gt;"",ROW($BC$2:$BC$30)),ROW(BI9))))</f>
        <v>#NUM!</v>
      </c>
      <c r="BH162" s="104" t="e">
        <f t="array" ref="BH162">IF(COUNTA($BC$2:$BC$30)&lt;ROW(BJ9),"",INDEX($BH$1:$BH$30,SMALL(IF($BC$2:$BC$30&lt;&gt;"",ROW($BC$2:$BC$30)),ROW(BJ9))))</f>
        <v>#NUM!</v>
      </c>
      <c r="BI162" s="104" t="e">
        <f t="array" ref="BI162">IF(COUNTA($BC$2:$BC$30)&lt;ROW(BK9),"",INDEX($BI$1:$BI$30,SMALL(IF($BC$2:$BC$30&lt;&gt;"",ROW($BC$2:$BC$30)),ROW(BK9))))</f>
        <v>#NUM!</v>
      </c>
      <c r="BJ162" s="104" t="e">
        <f t="array" ref="BJ162">IF(COUNTA($BC$2:$BC$30)&lt;ROW(BL9),"",INDEX($BJ$1:$BJ$30,SMALL(IF($BC$2:$BC$30&lt;&gt;"",ROW($BC$2:$BC$30)),ROW(BL9))))</f>
        <v>#NUM!</v>
      </c>
      <c r="BK162" s="104" t="e">
        <f t="array" ref="BK162">IF(COUNTA($BC$2:$BC$30)&lt;ROW(BM9),"",INDEX($BK$1:$BK$30,SMALL(IF($BC$2:$BC$30&lt;&gt;"",ROW($BC$2:$BC$30)),ROW(BM9))))</f>
        <v>#NUM!</v>
      </c>
      <c r="BL162" s="104" t="e">
        <f t="array" ref="BL162">IF(COUNTA($BC$2:$BC$30)&lt;ROW(BN9),"",INDEX($BL$1:$BL$30,SMALL(IF($BC$2:$BC$30&lt;&gt;"",ROW($BC$2:$BC$30)),ROW(BN9))))</f>
        <v>#NUM!</v>
      </c>
      <c r="BM162" s="104" t="e">
        <f t="array" ref="BM162">IF(COUNTA($BC$2:$BC$30)&lt;ROW(BO9),"",INDEX($BM$1:$BM$30,SMALL(IF($BC$2:$BC$30&lt;&gt;"",ROW($BC$2:$BC$30)),ROW(BO9))))</f>
        <v>#NUM!</v>
      </c>
      <c r="BN162" s="104" t="e">
        <f t="array" ref="BN162">IF(COUNTA($BC$2:$BC$30)&lt;ROW(BP9),"",INDEX($BN$1:$BN$30,SMALL(IF($BC$2:$BC$30&lt;&gt;"",ROW($BC$2:$BC$30)),ROW(BP9))))</f>
        <v>#NUM!</v>
      </c>
      <c r="BO162" s="104" t="e">
        <f t="array" ref="BO162">IF(COUNTA($BC$2:$BC$30)&lt;ROW(BQ9),"",INDEX($BO$1:$BO$30,SMALL(IF($BC$2:$BC$30&lt;&gt;"",ROW($BC$2:$BC$30)),ROW(BQ9))))</f>
        <v>#NUM!</v>
      </c>
      <c r="BP162" s="104" t="e">
        <f t="array" ref="BP162">IF(COUNTA($BC$2:$BC$30)&lt;ROW(BR9),"",INDEX($BP$1:$BP$30,SMALL(IF($BC$2:$BC$30&lt;&gt;"",ROW($BC$2:$BC$30)),ROW(BR9))))</f>
        <v>#NUM!</v>
      </c>
      <c r="BQ162" s="104" t="e">
        <f t="array" ref="BQ162">IF(COUNTA($BC$2:$BC$30)&lt;ROW(BS9),"",INDEX($BQ$1:$BQ$30,SMALL(IF($BC$2:$BC$30&lt;&gt;"",ROW($BC$2:$BC$30)),ROW(BS9))))</f>
        <v>#NUM!</v>
      </c>
      <c r="BR162" s="104" t="e">
        <f t="array" ref="BR162">IF(COUNTA($BC$2:$BC$30)&lt;ROW(BT9),"",INDEX($BR$1:$BR$30,SMALL(IF($BC$2:$BC$30&lt;&gt;"",ROW($BC$2:$BC$30)),ROW(BT9))))</f>
        <v>#NUM!</v>
      </c>
      <c r="BS162" s="104"/>
    </row>
    <row r="163" spans="6:71" ht="12.75" customHeight="1" x14ac:dyDescent="0.15">
      <c r="F163" s="104"/>
      <c r="G163" s="104"/>
      <c r="H163" s="104"/>
      <c r="I163" s="104"/>
      <c r="J163" s="104"/>
      <c r="K163" s="104" t="e">
        <f t="array" ref="K163">IF(COUNTA($M$2:$M$150)&lt;ROW(M10),"",INDEX($K$1:$K$150,SMALL(IF($M$2:$M$150&lt;&gt;"",ROW($M$2:$M$150)),ROW(M10))))</f>
        <v>#NUM!</v>
      </c>
      <c r="L163" s="104" t="e">
        <f t="array" ref="L163">IF(COUNTA($M$2:$M$150)&lt;ROW(M10),"",INDEX($L$1:$L$150,SMALL(IF($M$2:$M$150&lt;&gt;"",ROW($M$2:$M$150)),ROW(M10))))</f>
        <v>#NUM!</v>
      </c>
      <c r="M163" s="104" t="e">
        <f t="array" ref="M163">IF(COUNTA($M$2:$M$150)&lt;ROW(M10),"",INDEX($M$1:$M$150,SMALL(IF($M$2:$M$150&lt;&gt;"",ROW($M$2:$M$150)),ROW(M10))))</f>
        <v>#NUM!</v>
      </c>
      <c r="N163" s="104"/>
      <c r="O163" s="104"/>
      <c r="P163" s="104"/>
      <c r="Q163" s="104"/>
      <c r="R163" s="104" t="e">
        <f t="array" ref="R163">IF(COUNTA($M$2:$M$150)&lt;ROW(M10),"",INDEX($R$1:$R$150,SMALL(IF($M$2:$M$150&lt;&gt;"",ROW($M$2:$M$150)),ROW(M10))))</f>
        <v>#NUM!</v>
      </c>
      <c r="S163" s="104" t="e">
        <f t="array" ref="S163">IF(COUNTA($M$2:$M$150)&lt;ROW(N10),"",INDEX($S$1:$S$150,SMALL(IF($M$2:$M$150&lt;&gt;"",ROW($M$2:$M$150)),ROW(N10))))</f>
        <v>#NUM!</v>
      </c>
      <c r="T163" s="104" t="e">
        <f t="array" ref="T163">IF(COUNTA($M$2:$M$150)&lt;ROW(M10),"",INDEX($T$1:$T$150,SMALL(IF($M$2:$M$150&lt;&gt;"",ROW($M$2:$M$150)),ROW(M10))))</f>
        <v>#NUM!</v>
      </c>
      <c r="U163" s="104" t="e">
        <f t="array" ref="U163">IF(COUNTA($M$2:$M$150)&lt;ROW(M10),"",INDEX($U$1:$U$150,SMALL(IF($M$2:$M$150&lt;&gt;"",ROW($M$2:$M$150)),ROW(M10))))</f>
        <v>#NUM!</v>
      </c>
      <c r="V163" s="104" t="e">
        <f t="array" ref="V163">IF(COUNTA($M$2:$M$150)&lt;ROW(M10),"",INDEX($V$1:$V$150,SMALL(IF($M$2:$M$150&lt;&gt;"",ROW($M$2:$M$150)),ROW(M10))))</f>
        <v>#NUM!</v>
      </c>
      <c r="W163" s="104" t="e">
        <f t="array" ref="W163">IF(COUNTA($M$2:$M$150)&lt;ROW(M10),"",INDEX($W$1:$W$150,SMALL(IF($M$2:$M$150&lt;&gt;"",ROW($M$2:$M$150)),ROW(M10))))</f>
        <v>#NUM!</v>
      </c>
      <c r="X163" s="104" t="e">
        <f t="array" ref="X163">IF(COUNTA($M$2:$M$150)&lt;ROW(M10),"",INDEX($X$1:$X$150,SMALL(IF($M$2:$M$150&lt;&gt;"",ROW($M$2:$M$150)),ROW(M10))))</f>
        <v>#NUM!</v>
      </c>
      <c r="Y163" s="104" t="e">
        <f t="array" ref="Y163">IF(COUNTA($M$2:$M$150)&lt;ROW(M10),"",INDEX($Y$1:$Y$150,SMALL(IF($M$2:$M$150&lt;&gt;"",ROW($M$2:$M$150)),ROW(M10))))</f>
        <v>#NUM!</v>
      </c>
      <c r="Z163" s="104" t="e">
        <f t="array" ref="Z163">IF(COUNTA($M$2:$M$150)&lt;ROW(M10),"",INDEX($Z$1:$Z$150,SMALL(IF($M$2:$M$150&lt;&gt;"",ROW($M$2:$M$150)),ROW(M10))))</f>
        <v>#NUM!</v>
      </c>
      <c r="AA163" s="104" t="e">
        <f t="array" ref="AA163">IF(COUNTA($M$2:$M$150)&lt;ROW(M10),"",INDEX($AA$1:$AA$150,SMALL(IF($M$2:$M$150&lt;&gt;"",ROW($M$2:$M$150)),ROW(M10))))</f>
        <v>#NUM!</v>
      </c>
      <c r="AB163" s="104" t="e">
        <f t="array" ref="AB163">IF(COUNTA($M$2:$M$150)&lt;ROW(M10),"",INDEX($AB$1:$AB$150,SMALL(IF($M$2:$M$150&lt;&gt;"",ROW($M$2:$M$150)),ROW(M10))))</f>
        <v>#NUM!</v>
      </c>
      <c r="AC163" s="104" t="e">
        <f t="array" ref="AC163">IF(COUNTA($M$2:$M$150)&lt;ROW(M10),"",INDEX($AC$1:$AC$150,SMALL(IF($M$2:$M$150&lt;&gt;"",ROW($M$2:$M$150)),ROW(M10))))</f>
        <v>#NUM!</v>
      </c>
      <c r="AD163" s="104" t="e">
        <f t="array" ref="AD163">IF(COUNTA($M$2:$M$150)&lt;ROW(M10),"",INDEX($AD$1:$AD$150,SMALL(IF($M$2:$M$150&lt;&gt;"",ROW($M$2:$M$150)),ROW(M10))))</f>
        <v>#NUM!</v>
      </c>
      <c r="AE163" s="104" t="e">
        <f t="array" ref="AE163">IF(COUNTA($M$2:$M$150)&lt;ROW(M10),"",INDEX($AE$1:$AE$150,SMALL(IF($M$2:$M$150&lt;&gt;"",ROW($M$2:$M$150)),ROW(M10))))</f>
        <v>#NUM!</v>
      </c>
      <c r="AF163" s="104" t="e">
        <f t="array" ref="AF163">IF(COUNTA($M$2:$M$150)&lt;ROW(M10),"",INDEX($AF$1:$AF$150,SMALL(IF($M$2:$M$150&lt;&gt;"",ROW($M$2:$M$150)),ROW(M10))))</f>
        <v>#NUM!</v>
      </c>
      <c r="AG163" s="104" t="e">
        <f t="array" ref="AG163">IF(COUNTA($M$2:$M$150)&lt;ROW(M10),"",INDEX($AG$1:$AG$150,SMALL(IF($M$2:$M$150&lt;&gt;"",ROW($M$2:$M$150)),ROW(M10))))</f>
        <v>#NUM!</v>
      </c>
      <c r="AH163" s="104" t="e">
        <f t="array" ref="AH163">IF(COUNTA($M$2:$M$150)&lt;ROW(M10),"",INDEX($AH$1:$AH$150,SMALL(IF($M$2:$M$150&lt;&gt;"",ROW($M$2:$M$150)),ROW(M10))))</f>
        <v>#NUM!</v>
      </c>
      <c r="AI163" s="104" t="e">
        <f t="array" ref="AI163">IF(COUNTA($M$2:$M$150)&lt;ROW(M10),"",INDEX($AI$1:$AI$150,SMALL(IF($M$2:$M$150&lt;&gt;"",ROW($M$2:$M$150)),ROW(M10))))</f>
        <v>#NUM!</v>
      </c>
      <c r="AJ163" s="104" t="e">
        <f t="array" ref="AJ163">IF(COUNTA($M$2:$M$150)&lt;ROW(M10),"",INDEX($AJ$1:$AJ$150,SMALL(IF($M$2:$M$150&lt;&gt;"",ROW($M$2:$M$150)),ROW(M10))))</f>
        <v>#NUM!</v>
      </c>
      <c r="AK163" s="104" t="e">
        <f t="array" ref="AK163">IF(COUNTA($M$2:$M$150)&lt;ROW(M10),"",INDEX($AK$1:$AK$150,SMALL(IF($M$2:$M$150&lt;&gt;"",ROW($M$2:$M$150)),ROW(M10))))</f>
        <v>#NUM!</v>
      </c>
      <c r="AL163" s="104" t="e">
        <f t="array" ref="AL163">IF(COUNTA($M$2:$M$150)&lt;ROW(M10),"",INDEX($AL$1:$AL$150,SMALL(IF($M$2:$M$150&lt;&gt;"",ROW($M$2:$M$150)),ROW(M10))))</f>
        <v>#NUM!</v>
      </c>
      <c r="AM163" s="104" t="e">
        <f t="array" ref="AM163">IF(COUNTA($M$2:$M$150)&lt;ROW(M10),"",INDEX($AM$1:$AM$150,SMALL(IF($M$2:$M$150&lt;&gt;"",ROW($M$2:$M$150)),ROW(M10))))</f>
        <v>#NUM!</v>
      </c>
      <c r="AN163" s="104" t="e">
        <f t="array" ref="AN163">IF(COUNTA($M$2:$M$150)&lt;ROW(M10),"",INDEX($AN$1:$AN$150,SMALL(IF($M$2:$M$150&lt;&gt;"",ROW($M$2:$M$150)),ROW(M10))))</f>
        <v>#NUM!</v>
      </c>
      <c r="AO163" s="104" t="e">
        <f t="array" ref="AO163">IF(COUNTA($M$2:$M$150)&lt;ROW(M10),"",INDEX($AO$1:$AO$150,SMALL(IF($M$2:$M$150&lt;&gt;"",ROW($M$2:$M$150)),ROW(M10))))</f>
        <v>#NUM!</v>
      </c>
      <c r="AP163" s="104" t="e">
        <f t="array" ref="AP163">IF(COUNTA($M$2:$M$150)&lt;ROW(M10),"",INDEX($AP$1:$AP$150,SMALL(IF($M$2:$M$150&lt;&gt;"",ROW($M$2:$M$150)),ROW(M10))))</f>
        <v>#NUM!</v>
      </c>
      <c r="AQ163" s="104" t="e">
        <f t="array" ref="AQ163">IF(COUNTA($M$2:$M$150)&lt;ROW(M10),"",INDEX($AQ$1:$AQ$150,SMALL(IF($M$2:$M$150&lt;&gt;"",ROW($M$2:$M$150)),ROW(M10))))</f>
        <v>#NUM!</v>
      </c>
      <c r="AR163" s="104" t="e">
        <f t="array" ref="AR163">IF(COUNTA($M$2:$M$150)&lt;ROW(M10),"",INDEX($AR$1:$AR$150,SMALL(IF($M$2:$M$150&lt;&gt;"",ROW($M$2:$M$150)),ROW(M10))))</f>
        <v>#NUM!</v>
      </c>
      <c r="AS163" s="104" t="e">
        <f t="array" ref="AS163">IF(COUNTA($M$2:$M$150)&lt;ROW(N10),"",INDEX($AS$1:$AS$150,SMALL(IF($M$2:$M$150&lt;&gt;"",ROW($M$2:$M$150)),ROW(N10))))</f>
        <v>#NUM!</v>
      </c>
      <c r="AT163" s="104" t="e">
        <f t="array" ref="AT163">IF(COUNTA($AV$2:$AV$146)&lt;ROW(AV10),"",INDEX($AT$1:$AT$146,SMALL(IF($AV$2:$AV$146&lt;&gt;"",ROW($AV$2:$AV$146)),ROW(AV10))))</f>
        <v>#NUM!</v>
      </c>
      <c r="AU163" s="104" t="e">
        <f t="array" ref="AU163">IF(COUNTA($AV$2:$AV$146)&lt;ROW(AV10),"",INDEX($AU$1:$AU$146,SMALL(IF($AV$2:$AV$146&lt;&gt;"",ROW($AV$2:$AV$146)),ROW(AV10))))</f>
        <v>#NUM!</v>
      </c>
      <c r="AV163" s="104" t="e">
        <f t="array" ref="AV163">IF(COUNTA($AV$2:$AV$146)&lt;ROW(AV10),"",INDEX($AV$1:$AV$146,SMALL(IF($AV$2:$AV$146&lt;&gt;"",ROW($AV$2:$AV$146)),ROW(AV10))))</f>
        <v>#NUM!</v>
      </c>
      <c r="AW163" s="104"/>
      <c r="AX163" s="104"/>
      <c r="AY163" s="104"/>
      <c r="AZ163" s="104"/>
      <c r="BA163" s="104"/>
      <c r="BB163" s="104"/>
      <c r="BC163" s="104"/>
      <c r="BD163" s="104"/>
      <c r="BE163" s="104"/>
      <c r="BF163" s="104"/>
      <c r="BG163" s="104"/>
      <c r="BH163" s="104"/>
      <c r="BI163" s="104"/>
      <c r="BJ163" s="104"/>
      <c r="BK163" s="104"/>
      <c r="BL163" s="104"/>
      <c r="BM163" s="104"/>
      <c r="BN163" s="104"/>
      <c r="BO163" s="104"/>
      <c r="BP163" s="104"/>
      <c r="BQ163" s="104"/>
      <c r="BR163" s="104"/>
      <c r="BS163" s="104"/>
    </row>
    <row r="164" spans="6:71" ht="12.75" customHeight="1" x14ac:dyDescent="0.15">
      <c r="F164" s="104"/>
      <c r="G164" s="104"/>
      <c r="H164" s="104"/>
      <c r="I164" s="104"/>
      <c r="J164" s="104"/>
      <c r="K164" s="104" t="e">
        <f t="array" ref="K164">IF(COUNTA($M$2:$M$150)&lt;ROW(M11),"",INDEX($K$1:$K$150,SMALL(IF($M$2:$M$150&lt;&gt;"",ROW($M$2:$M$150)),ROW(M11))))</f>
        <v>#NUM!</v>
      </c>
      <c r="L164" s="104" t="e">
        <f t="array" ref="L164">IF(COUNTA($M$2:$M$150)&lt;ROW(M11),"",INDEX($L$1:$L$150,SMALL(IF($M$2:$M$150&lt;&gt;"",ROW($M$2:$M$150)),ROW(M11))))</f>
        <v>#NUM!</v>
      </c>
      <c r="M164" s="104" t="e">
        <f t="array" ref="M164">IF(COUNTA($M$2:$M$150)&lt;ROW(M11),"",INDEX($M$1:$M$150,SMALL(IF($M$2:$M$150&lt;&gt;"",ROW($M$2:$M$150)),ROW(M11))))</f>
        <v>#NUM!</v>
      </c>
      <c r="N164" s="104"/>
      <c r="O164" s="104"/>
      <c r="P164" s="104"/>
      <c r="Q164" s="104"/>
      <c r="R164" s="104" t="e">
        <f t="array" ref="R164">IF(COUNTA($M$2:$M$150)&lt;ROW(M11),"",INDEX($R$1:$R$150,SMALL(IF($M$2:$M$150&lt;&gt;"",ROW($M$2:$M$150)),ROW(M11))))</f>
        <v>#NUM!</v>
      </c>
      <c r="S164" s="104" t="e">
        <f t="array" ref="S164">IF(COUNTA($M$2:$M$150)&lt;ROW(N11),"",INDEX($S$1:$S$150,SMALL(IF($M$2:$M$150&lt;&gt;"",ROW($M$2:$M$150)),ROW(N11))))</f>
        <v>#NUM!</v>
      </c>
      <c r="T164" s="104" t="e">
        <f t="array" ref="T164">IF(COUNTA($M$2:$M$150)&lt;ROW(M11),"",INDEX($T$1:$T$150,SMALL(IF($M$2:$M$150&lt;&gt;"",ROW($M$2:$M$150)),ROW(M11))))</f>
        <v>#NUM!</v>
      </c>
      <c r="U164" s="104" t="e">
        <f t="array" ref="U164">IF(COUNTA($M$2:$M$150)&lt;ROW(M11),"",INDEX($U$1:$U$150,SMALL(IF($M$2:$M$150&lt;&gt;"",ROW($M$2:$M$150)),ROW(M11))))</f>
        <v>#NUM!</v>
      </c>
      <c r="V164" s="104" t="e">
        <f t="array" ref="V164">IF(COUNTA($M$2:$M$150)&lt;ROW(M11),"",INDEX($V$1:$V$150,SMALL(IF($M$2:$M$150&lt;&gt;"",ROW($M$2:$M$150)),ROW(M11))))</f>
        <v>#NUM!</v>
      </c>
      <c r="W164" s="104" t="e">
        <f t="array" ref="W164">IF(COUNTA($M$2:$M$150)&lt;ROW(M11),"",INDEX($W$1:$W$150,SMALL(IF($M$2:$M$150&lt;&gt;"",ROW($M$2:$M$150)),ROW(M11))))</f>
        <v>#NUM!</v>
      </c>
      <c r="X164" s="104" t="e">
        <f t="array" ref="X164">IF(COUNTA($M$2:$M$150)&lt;ROW(M11),"",INDEX($X$1:$X$150,SMALL(IF($M$2:$M$150&lt;&gt;"",ROW($M$2:$M$150)),ROW(M11))))</f>
        <v>#NUM!</v>
      </c>
      <c r="Y164" s="104" t="e">
        <f t="array" ref="Y164">IF(COUNTA($M$2:$M$150)&lt;ROW(M11),"",INDEX($Y$1:$Y$150,SMALL(IF($M$2:$M$150&lt;&gt;"",ROW($M$2:$M$150)),ROW(M11))))</f>
        <v>#NUM!</v>
      </c>
      <c r="Z164" s="104" t="e">
        <f t="array" ref="Z164">IF(COUNTA($M$2:$M$150)&lt;ROW(M11),"",INDEX($Z$1:$Z$150,SMALL(IF($M$2:$M$150&lt;&gt;"",ROW($M$2:$M$150)),ROW(M11))))</f>
        <v>#NUM!</v>
      </c>
      <c r="AA164" s="104" t="e">
        <f t="array" ref="AA164">IF(COUNTA($M$2:$M$150)&lt;ROW(M11),"",INDEX($AA$1:$AA$150,SMALL(IF($M$2:$M$150&lt;&gt;"",ROW($M$2:$M$150)),ROW(M11))))</f>
        <v>#NUM!</v>
      </c>
      <c r="AB164" s="104" t="e">
        <f t="array" ref="AB164">IF(COUNTA($M$2:$M$150)&lt;ROW(M11),"",INDEX($AB$1:$AB$150,SMALL(IF($M$2:$M$150&lt;&gt;"",ROW($M$2:$M$150)),ROW(M11))))</f>
        <v>#NUM!</v>
      </c>
      <c r="AC164" s="104" t="e">
        <f t="array" ref="AC164">IF(COUNTA($M$2:$M$150)&lt;ROW(M11),"",INDEX($AC$1:$AC$150,SMALL(IF($M$2:$M$150&lt;&gt;"",ROW($M$2:$M$150)),ROW(M11))))</f>
        <v>#NUM!</v>
      </c>
      <c r="AD164" s="104" t="e">
        <f t="array" ref="AD164">IF(COUNTA($M$2:$M$150)&lt;ROW(M11),"",INDEX($AD$1:$AD$150,SMALL(IF($M$2:$M$150&lt;&gt;"",ROW($M$2:$M$150)),ROW(M11))))</f>
        <v>#NUM!</v>
      </c>
      <c r="AE164" s="104" t="e">
        <f t="array" ref="AE164">IF(COUNTA($M$2:$M$150)&lt;ROW(M11),"",INDEX($AE$1:$AE$150,SMALL(IF($M$2:$M$150&lt;&gt;"",ROW($M$2:$M$150)),ROW(M11))))</f>
        <v>#NUM!</v>
      </c>
      <c r="AF164" s="104" t="e">
        <f t="array" ref="AF164">IF(COUNTA($M$2:$M$150)&lt;ROW(M11),"",INDEX($AF$1:$AF$150,SMALL(IF($M$2:$M$150&lt;&gt;"",ROW($M$2:$M$150)),ROW(M11))))</f>
        <v>#NUM!</v>
      </c>
      <c r="AG164" s="104" t="e">
        <f t="array" ref="AG164">IF(COUNTA($M$2:$M$150)&lt;ROW(M11),"",INDEX($AG$1:$AG$150,SMALL(IF($M$2:$M$150&lt;&gt;"",ROW($M$2:$M$150)),ROW(M11))))</f>
        <v>#NUM!</v>
      </c>
      <c r="AH164" s="104" t="e">
        <f t="array" ref="AH164">IF(COUNTA($M$2:$M$150)&lt;ROW(M11),"",INDEX($AH$1:$AH$150,SMALL(IF($M$2:$M$150&lt;&gt;"",ROW($M$2:$M$150)),ROW(M11))))</f>
        <v>#NUM!</v>
      </c>
      <c r="AI164" s="104" t="e">
        <f t="array" ref="AI164">IF(COUNTA($M$2:$M$150)&lt;ROW(M11),"",INDEX($AI$1:$AI$150,SMALL(IF($M$2:$M$150&lt;&gt;"",ROW($M$2:$M$150)),ROW(M11))))</f>
        <v>#NUM!</v>
      </c>
      <c r="AJ164" s="104" t="e">
        <f t="array" ref="AJ164">IF(COUNTA($M$2:$M$150)&lt;ROW(M11),"",INDEX($AJ$1:$AJ$150,SMALL(IF($M$2:$M$150&lt;&gt;"",ROW($M$2:$M$150)),ROW(M11))))</f>
        <v>#NUM!</v>
      </c>
      <c r="AK164" s="104" t="e">
        <f t="array" ref="AK164">IF(COUNTA($M$2:$M$150)&lt;ROW(M11),"",INDEX($AK$1:$AK$150,SMALL(IF($M$2:$M$150&lt;&gt;"",ROW($M$2:$M$150)),ROW(M11))))</f>
        <v>#NUM!</v>
      </c>
      <c r="AL164" s="104" t="e">
        <f t="array" ref="AL164">IF(COUNTA($M$2:$M$150)&lt;ROW(M11),"",INDEX($AL$1:$AL$150,SMALL(IF($M$2:$M$150&lt;&gt;"",ROW($M$2:$M$150)),ROW(M11))))</f>
        <v>#NUM!</v>
      </c>
      <c r="AM164" s="104" t="e">
        <f t="array" ref="AM164">IF(COUNTA($M$2:$M$150)&lt;ROW(M11),"",INDEX($AM$1:$AM$150,SMALL(IF($M$2:$M$150&lt;&gt;"",ROW($M$2:$M$150)),ROW(M11))))</f>
        <v>#NUM!</v>
      </c>
      <c r="AN164" s="104" t="e">
        <f t="array" ref="AN164">IF(COUNTA($M$2:$M$150)&lt;ROW(M11),"",INDEX($AN$1:$AN$150,SMALL(IF($M$2:$M$150&lt;&gt;"",ROW($M$2:$M$150)),ROW(M11))))</f>
        <v>#NUM!</v>
      </c>
      <c r="AO164" s="104" t="e">
        <f t="array" ref="AO164">IF(COUNTA($M$2:$M$150)&lt;ROW(M11),"",INDEX($AO$1:$AO$150,SMALL(IF($M$2:$M$150&lt;&gt;"",ROW($M$2:$M$150)),ROW(M11))))</f>
        <v>#NUM!</v>
      </c>
      <c r="AP164" s="104" t="e">
        <f t="array" ref="AP164">IF(COUNTA($M$2:$M$150)&lt;ROW(M11),"",INDEX($AP$1:$AP$150,SMALL(IF($M$2:$M$150&lt;&gt;"",ROW($M$2:$M$150)),ROW(M11))))</f>
        <v>#NUM!</v>
      </c>
      <c r="AQ164" s="104" t="e">
        <f t="array" ref="AQ164">IF(COUNTA($M$2:$M$150)&lt;ROW(M11),"",INDEX($AQ$1:$AQ$150,SMALL(IF($M$2:$M$150&lt;&gt;"",ROW($M$2:$M$150)),ROW(M11))))</f>
        <v>#NUM!</v>
      </c>
      <c r="AR164" s="104" t="e">
        <f t="array" ref="AR164">IF(COUNTA($M$2:$M$150)&lt;ROW(M11),"",INDEX($AR$1:$AR$150,SMALL(IF($M$2:$M$150&lt;&gt;"",ROW($M$2:$M$150)),ROW(M11))))</f>
        <v>#NUM!</v>
      </c>
      <c r="AS164" s="104" t="e">
        <f t="array" ref="AS164">IF(COUNTA($M$2:$M$150)&lt;ROW(N11),"",INDEX($AS$1:$AS$150,SMALL(IF($M$2:$M$150&lt;&gt;"",ROW($M$2:$M$150)),ROW(N11))))</f>
        <v>#NUM!</v>
      </c>
      <c r="AT164" s="104" t="e">
        <f t="array" ref="AT164">IF(COUNTA($AV$2:$AV$146)&lt;ROW(AV11),"",INDEX($AT$1:$AT$146,SMALL(IF($AV$2:$AV$146&lt;&gt;"",ROW($AV$2:$AV$146)),ROW(AV11))))</f>
        <v>#NUM!</v>
      </c>
      <c r="AU164" s="104" t="e">
        <f t="array" ref="AU164">IF(COUNTA($AV$2:$AV$146)&lt;ROW(AV11),"",INDEX($AU$1:$AU$146,SMALL(IF($AV$2:$AV$146&lt;&gt;"",ROW($AV$2:$AV$146)),ROW(AV11))))</f>
        <v>#NUM!</v>
      </c>
      <c r="AV164" s="104" t="e">
        <f t="array" ref="AV164">IF(COUNTA($AV$2:$AV$146)&lt;ROW(AV11),"",INDEX($AV$1:$AV$146,SMALL(IF($AV$2:$AV$146&lt;&gt;"",ROW($AV$2:$AV$146)),ROW(AV11))))</f>
        <v>#NUM!</v>
      </c>
      <c r="AW164" s="104"/>
      <c r="AX164" s="104"/>
      <c r="AY164" s="104"/>
      <c r="AZ164" s="104"/>
      <c r="BA164" s="104"/>
      <c r="BB164" s="104"/>
      <c r="BC164" s="104"/>
      <c r="BD164" s="104"/>
      <c r="BE164" s="104"/>
      <c r="BF164" s="104"/>
      <c r="BG164" s="104"/>
      <c r="BH164" s="104"/>
      <c r="BI164" s="104"/>
      <c r="BJ164" s="104"/>
      <c r="BK164" s="104"/>
      <c r="BL164" s="104"/>
      <c r="BM164" s="104"/>
      <c r="BN164" s="104"/>
      <c r="BO164" s="104"/>
      <c r="BP164" s="104"/>
      <c r="BQ164" s="104"/>
      <c r="BR164" s="104"/>
      <c r="BS164" s="104"/>
    </row>
    <row r="165" spans="6:71" ht="12.75" customHeight="1" x14ac:dyDescent="0.15">
      <c r="F165" s="104"/>
      <c r="G165" s="104"/>
      <c r="H165" s="104"/>
      <c r="I165" s="104"/>
      <c r="J165" s="104"/>
      <c r="K165" s="104" t="e">
        <f t="array" ref="K165">IF(COUNTA($M$2:$M$150)&lt;ROW(M12),"",INDEX($K$1:$K$150,SMALL(IF($M$2:$M$150&lt;&gt;"",ROW($M$2:$M$150)),ROW(M12))))</f>
        <v>#NUM!</v>
      </c>
      <c r="L165" s="104" t="e">
        <f t="array" ref="L165">IF(COUNTA($M$2:$M$150)&lt;ROW(M12),"",INDEX($L$1:$L$150,SMALL(IF($M$2:$M$150&lt;&gt;"",ROW($M$2:$M$150)),ROW(M12))))</f>
        <v>#NUM!</v>
      </c>
      <c r="M165" s="104" t="e">
        <f t="array" ref="M165">IF(COUNTA($M$2:$M$150)&lt;ROW(M12),"",INDEX($M$1:$M$150,SMALL(IF($M$2:$M$150&lt;&gt;"",ROW($M$2:$M$150)),ROW(M12))))</f>
        <v>#NUM!</v>
      </c>
      <c r="N165" s="104"/>
      <c r="O165" s="104"/>
      <c r="P165" s="104"/>
      <c r="Q165" s="104"/>
      <c r="R165" s="104" t="e">
        <f t="array" ref="R165">IF(COUNTA($M$2:$M$150)&lt;ROW(M12),"",INDEX($R$1:$R$150,SMALL(IF($M$2:$M$150&lt;&gt;"",ROW($M$2:$M$150)),ROW(M12))))</f>
        <v>#NUM!</v>
      </c>
      <c r="S165" s="104" t="e">
        <f t="array" ref="S165">IF(COUNTA($M$2:$M$150)&lt;ROW(N12),"",INDEX($S$1:$S$150,SMALL(IF($M$2:$M$150&lt;&gt;"",ROW($M$2:$M$150)),ROW(N12))))</f>
        <v>#NUM!</v>
      </c>
      <c r="T165" s="104" t="e">
        <f t="array" ref="T165">IF(COUNTA($M$2:$M$150)&lt;ROW(M12),"",INDEX($T$1:$T$150,SMALL(IF($M$2:$M$150&lt;&gt;"",ROW($M$2:$M$150)),ROW(M12))))</f>
        <v>#NUM!</v>
      </c>
      <c r="U165" s="104" t="e">
        <f t="array" ref="U165">IF(COUNTA($M$2:$M$150)&lt;ROW(M12),"",INDEX($U$1:$U$150,SMALL(IF($M$2:$M$150&lt;&gt;"",ROW($M$2:$M$150)),ROW(M12))))</f>
        <v>#NUM!</v>
      </c>
      <c r="V165" s="104" t="e">
        <f t="array" ref="V165">IF(COUNTA($M$2:$M$150)&lt;ROW(M12),"",INDEX($V$1:$V$150,SMALL(IF($M$2:$M$150&lt;&gt;"",ROW($M$2:$M$150)),ROW(M12))))</f>
        <v>#NUM!</v>
      </c>
      <c r="W165" s="104" t="e">
        <f t="array" ref="W165">IF(COUNTA($M$2:$M$150)&lt;ROW(M12),"",INDEX($W$1:$W$150,SMALL(IF($M$2:$M$150&lt;&gt;"",ROW($M$2:$M$150)),ROW(M12))))</f>
        <v>#NUM!</v>
      </c>
      <c r="X165" s="104" t="e">
        <f t="array" ref="X165">IF(COUNTA($M$2:$M$150)&lt;ROW(M12),"",INDEX($X$1:$X$150,SMALL(IF($M$2:$M$150&lt;&gt;"",ROW($M$2:$M$150)),ROW(M12))))</f>
        <v>#NUM!</v>
      </c>
      <c r="Y165" s="104" t="e">
        <f t="array" ref="Y165">IF(COUNTA($M$2:$M$150)&lt;ROW(M12),"",INDEX($Y$1:$Y$150,SMALL(IF($M$2:$M$150&lt;&gt;"",ROW($M$2:$M$150)),ROW(M12))))</f>
        <v>#NUM!</v>
      </c>
      <c r="Z165" s="104" t="e">
        <f t="array" ref="Z165">IF(COUNTA($M$2:$M$150)&lt;ROW(M12),"",INDEX($Z$1:$Z$150,SMALL(IF($M$2:$M$150&lt;&gt;"",ROW($M$2:$M$150)),ROW(M12))))</f>
        <v>#NUM!</v>
      </c>
      <c r="AA165" s="104" t="e">
        <f t="array" ref="AA165">IF(COUNTA($M$2:$M$150)&lt;ROW(M12),"",INDEX($AA$1:$AA$150,SMALL(IF($M$2:$M$150&lt;&gt;"",ROW($M$2:$M$150)),ROW(M12))))</f>
        <v>#NUM!</v>
      </c>
      <c r="AB165" s="104" t="e">
        <f t="array" ref="AB165">IF(COUNTA($M$2:$M$150)&lt;ROW(M12),"",INDEX($AB$1:$AB$150,SMALL(IF($M$2:$M$150&lt;&gt;"",ROW($M$2:$M$150)),ROW(M12))))</f>
        <v>#NUM!</v>
      </c>
      <c r="AC165" s="104" t="e">
        <f t="array" ref="AC165">IF(COUNTA($M$2:$M$150)&lt;ROW(M12),"",INDEX($AC$1:$AC$150,SMALL(IF($M$2:$M$150&lt;&gt;"",ROW($M$2:$M$150)),ROW(M12))))</f>
        <v>#NUM!</v>
      </c>
      <c r="AD165" s="104" t="e">
        <f t="array" ref="AD165">IF(COUNTA($M$2:$M$150)&lt;ROW(M12),"",INDEX($AD$1:$AD$150,SMALL(IF($M$2:$M$150&lt;&gt;"",ROW($M$2:$M$150)),ROW(M12))))</f>
        <v>#NUM!</v>
      </c>
      <c r="AE165" s="104" t="e">
        <f t="array" ref="AE165">IF(COUNTA($M$2:$M$150)&lt;ROW(M12),"",INDEX($AE$1:$AE$150,SMALL(IF($M$2:$M$150&lt;&gt;"",ROW($M$2:$M$150)),ROW(M12))))</f>
        <v>#NUM!</v>
      </c>
      <c r="AF165" s="104" t="e">
        <f t="array" ref="AF165">IF(COUNTA($M$2:$M$150)&lt;ROW(M12),"",INDEX($AF$1:$AF$150,SMALL(IF($M$2:$M$150&lt;&gt;"",ROW($M$2:$M$150)),ROW(M12))))</f>
        <v>#NUM!</v>
      </c>
      <c r="AG165" s="104" t="e">
        <f t="array" ref="AG165">IF(COUNTA($M$2:$M$150)&lt;ROW(M12),"",INDEX($AG$1:$AG$150,SMALL(IF($M$2:$M$150&lt;&gt;"",ROW($M$2:$M$150)),ROW(M12))))</f>
        <v>#NUM!</v>
      </c>
      <c r="AH165" s="104" t="e">
        <f t="array" ref="AH165">IF(COUNTA($M$2:$M$150)&lt;ROW(M12),"",INDEX($AH$1:$AH$150,SMALL(IF($M$2:$M$150&lt;&gt;"",ROW($M$2:$M$150)),ROW(M12))))</f>
        <v>#NUM!</v>
      </c>
      <c r="AI165" s="104" t="e">
        <f t="array" ref="AI165">IF(COUNTA($M$2:$M$150)&lt;ROW(M12),"",INDEX($AI$1:$AI$150,SMALL(IF($M$2:$M$150&lt;&gt;"",ROW($M$2:$M$150)),ROW(M12))))</f>
        <v>#NUM!</v>
      </c>
      <c r="AJ165" s="104" t="e">
        <f t="array" ref="AJ165">IF(COUNTA($M$2:$M$150)&lt;ROW(M12),"",INDEX($AJ$1:$AJ$150,SMALL(IF($M$2:$M$150&lt;&gt;"",ROW($M$2:$M$150)),ROW(M12))))</f>
        <v>#NUM!</v>
      </c>
      <c r="AK165" s="104" t="e">
        <f t="array" ref="AK165">IF(COUNTA($M$2:$M$150)&lt;ROW(M12),"",INDEX($AK$1:$AK$150,SMALL(IF($M$2:$M$150&lt;&gt;"",ROW($M$2:$M$150)),ROW(M12))))</f>
        <v>#NUM!</v>
      </c>
      <c r="AL165" s="104" t="e">
        <f t="array" ref="AL165">IF(COUNTA($M$2:$M$150)&lt;ROW(M12),"",INDEX($AL$1:$AL$150,SMALL(IF($M$2:$M$150&lt;&gt;"",ROW($M$2:$M$150)),ROW(M12))))</f>
        <v>#NUM!</v>
      </c>
      <c r="AM165" s="104" t="e">
        <f t="array" ref="AM165">IF(COUNTA($M$2:$M$150)&lt;ROW(M12),"",INDEX($AM$1:$AM$150,SMALL(IF($M$2:$M$150&lt;&gt;"",ROW($M$2:$M$150)),ROW(M12))))</f>
        <v>#NUM!</v>
      </c>
      <c r="AN165" s="104" t="e">
        <f t="array" ref="AN165">IF(COUNTA($M$2:$M$150)&lt;ROW(M12),"",INDEX($AN$1:$AN$150,SMALL(IF($M$2:$M$150&lt;&gt;"",ROW($M$2:$M$150)),ROW(M12))))</f>
        <v>#NUM!</v>
      </c>
      <c r="AO165" s="104" t="e">
        <f t="array" ref="AO165">IF(COUNTA($M$2:$M$150)&lt;ROW(M12),"",INDEX($AO$1:$AO$150,SMALL(IF($M$2:$M$150&lt;&gt;"",ROW($M$2:$M$150)),ROW(M12))))</f>
        <v>#NUM!</v>
      </c>
      <c r="AP165" s="104" t="e">
        <f t="array" ref="AP165">IF(COUNTA($M$2:$M$150)&lt;ROW(M12),"",INDEX($AP$1:$AP$150,SMALL(IF($M$2:$M$150&lt;&gt;"",ROW($M$2:$M$150)),ROW(M12))))</f>
        <v>#NUM!</v>
      </c>
      <c r="AQ165" s="104" t="e">
        <f t="array" ref="AQ165">IF(COUNTA($M$2:$M$150)&lt;ROW(M12),"",INDEX($AQ$1:$AQ$150,SMALL(IF($M$2:$M$150&lt;&gt;"",ROW($M$2:$M$150)),ROW(M12))))</f>
        <v>#NUM!</v>
      </c>
      <c r="AR165" s="104" t="e">
        <f t="array" ref="AR165">IF(COUNTA($M$2:$M$150)&lt;ROW(M12),"",INDEX($AR$1:$AR$150,SMALL(IF($M$2:$M$150&lt;&gt;"",ROW($M$2:$M$150)),ROW(M12))))</f>
        <v>#NUM!</v>
      </c>
      <c r="AS165" s="104" t="e">
        <f t="array" ref="AS165">IF(COUNTA($M$2:$M$150)&lt;ROW(N12),"",INDEX($AS$1:$AS$150,SMALL(IF($M$2:$M$150&lt;&gt;"",ROW($M$2:$M$150)),ROW(N12))))</f>
        <v>#NUM!</v>
      </c>
      <c r="AT165" s="104" t="e">
        <f t="array" ref="AT165">IF(COUNTA($AV$2:$AV$146)&lt;ROW(AV12),"",INDEX($AT$1:$AT$146,SMALL(IF($AV$2:$AV$146&lt;&gt;"",ROW($AV$2:$AV$146)),ROW(AV12))))</f>
        <v>#NUM!</v>
      </c>
      <c r="AU165" s="104" t="e">
        <f t="array" ref="AU165">IF(COUNTA($AV$2:$AV$146)&lt;ROW(AV12),"",INDEX($AU$1:$AU$146,SMALL(IF($AV$2:$AV$146&lt;&gt;"",ROW($AV$2:$AV$146)),ROW(AV12))))</f>
        <v>#NUM!</v>
      </c>
      <c r="AV165" s="104" t="e">
        <f t="array" ref="AV165">IF(COUNTA($AV$2:$AV$146)&lt;ROW(AV12),"",INDEX($AV$1:$AV$146,SMALL(IF($AV$2:$AV$146&lt;&gt;"",ROW($AV$2:$AV$146)),ROW(AV12))))</f>
        <v>#NUM!</v>
      </c>
      <c r="AW165" s="104"/>
      <c r="AX165" s="104"/>
      <c r="AY165" s="104"/>
      <c r="AZ165" s="104"/>
      <c r="BA165" s="104"/>
      <c r="BB165" s="104"/>
      <c r="BC165" s="104"/>
      <c r="BD165" s="104"/>
      <c r="BE165" s="104"/>
      <c r="BF165" s="104"/>
      <c r="BG165" s="104"/>
      <c r="BH165" s="104"/>
      <c r="BI165" s="104"/>
      <c r="BJ165" s="104"/>
      <c r="BK165" s="104"/>
      <c r="BL165" s="104"/>
      <c r="BM165" s="104"/>
      <c r="BN165" s="104"/>
      <c r="BO165" s="104"/>
      <c r="BP165" s="104"/>
      <c r="BQ165" s="104"/>
      <c r="BR165" s="104"/>
      <c r="BS165" s="104"/>
    </row>
    <row r="166" spans="6:71" ht="12.75" customHeight="1" x14ac:dyDescent="0.15">
      <c r="F166" s="104"/>
      <c r="G166" s="104"/>
      <c r="H166" s="104"/>
      <c r="I166" s="104"/>
      <c r="J166" s="104"/>
      <c r="K166" s="104" t="e">
        <f t="array" ref="K166">IF(COUNTA($M$2:$M$150)&lt;ROW(M13),"",INDEX($K$1:$K$150,SMALL(IF($M$2:$M$150&lt;&gt;"",ROW($M$2:$M$150)),ROW(M13))))</f>
        <v>#NUM!</v>
      </c>
      <c r="L166" s="104" t="e">
        <f t="array" ref="L166">IF(COUNTA($M$2:$M$150)&lt;ROW(M13),"",INDEX($L$1:$L$150,SMALL(IF($M$2:$M$150&lt;&gt;"",ROW($M$2:$M$150)),ROW(M13))))</f>
        <v>#NUM!</v>
      </c>
      <c r="M166" s="104" t="e">
        <f t="array" ref="M166">IF(COUNTA($M$2:$M$150)&lt;ROW(M13),"",INDEX($M$1:$M$150,SMALL(IF($M$2:$M$150&lt;&gt;"",ROW($M$2:$M$150)),ROW(M13))))</f>
        <v>#NUM!</v>
      </c>
      <c r="N166" s="104"/>
      <c r="O166" s="104"/>
      <c r="P166" s="104"/>
      <c r="Q166" s="104"/>
      <c r="R166" s="104" t="e">
        <f t="array" ref="R166">IF(COUNTA($M$2:$M$150)&lt;ROW(M13),"",INDEX($R$1:$R$150,SMALL(IF($M$2:$M$150&lt;&gt;"",ROW($M$2:$M$150)),ROW(M13))))</f>
        <v>#NUM!</v>
      </c>
      <c r="S166" s="104" t="e">
        <f t="array" ref="S166">IF(COUNTA($M$2:$M$150)&lt;ROW(N13),"",INDEX($S$1:$S$150,SMALL(IF($M$2:$M$150&lt;&gt;"",ROW($M$2:$M$150)),ROW(N13))))</f>
        <v>#NUM!</v>
      </c>
      <c r="T166" s="104" t="e">
        <f t="array" ref="T166">IF(COUNTA($M$2:$M$150)&lt;ROW(M13),"",INDEX($T$1:$T$150,SMALL(IF($M$2:$M$150&lt;&gt;"",ROW($M$2:$M$150)),ROW(M13))))</f>
        <v>#NUM!</v>
      </c>
      <c r="U166" s="104" t="e">
        <f t="array" ref="U166">IF(COUNTA($M$2:$M$150)&lt;ROW(M13),"",INDEX($U$1:$U$150,SMALL(IF($M$2:$M$150&lt;&gt;"",ROW($M$2:$M$150)),ROW(M13))))</f>
        <v>#NUM!</v>
      </c>
      <c r="V166" s="104" t="e">
        <f t="array" ref="V166">IF(COUNTA($M$2:$M$150)&lt;ROW(M13),"",INDEX($V$1:$V$150,SMALL(IF($M$2:$M$150&lt;&gt;"",ROW($M$2:$M$150)),ROW(M13))))</f>
        <v>#NUM!</v>
      </c>
      <c r="W166" s="104" t="e">
        <f t="array" ref="W166">IF(COUNTA($M$2:$M$150)&lt;ROW(M13),"",INDEX($W$1:$W$150,SMALL(IF($M$2:$M$150&lt;&gt;"",ROW($M$2:$M$150)),ROW(M13))))</f>
        <v>#NUM!</v>
      </c>
      <c r="X166" s="104" t="e">
        <f t="array" ref="X166">IF(COUNTA($M$2:$M$150)&lt;ROW(M13),"",INDEX($X$1:$X$150,SMALL(IF($M$2:$M$150&lt;&gt;"",ROW($M$2:$M$150)),ROW(M13))))</f>
        <v>#NUM!</v>
      </c>
      <c r="Y166" s="104" t="e">
        <f t="array" ref="Y166">IF(COUNTA($M$2:$M$150)&lt;ROW(M13),"",INDEX($Y$1:$Y$150,SMALL(IF($M$2:$M$150&lt;&gt;"",ROW($M$2:$M$150)),ROW(M13))))</f>
        <v>#NUM!</v>
      </c>
      <c r="Z166" s="104" t="e">
        <f t="array" ref="Z166">IF(COUNTA($M$2:$M$150)&lt;ROW(M13),"",INDEX($Z$1:$Z$150,SMALL(IF($M$2:$M$150&lt;&gt;"",ROW($M$2:$M$150)),ROW(M13))))</f>
        <v>#NUM!</v>
      </c>
      <c r="AA166" s="104" t="e">
        <f t="array" ref="AA166">IF(COUNTA($M$2:$M$150)&lt;ROW(M13),"",INDEX($AA$1:$AA$150,SMALL(IF($M$2:$M$150&lt;&gt;"",ROW($M$2:$M$150)),ROW(M13))))</f>
        <v>#NUM!</v>
      </c>
      <c r="AB166" s="104" t="e">
        <f t="array" ref="AB166">IF(COUNTA($M$2:$M$150)&lt;ROW(M13),"",INDEX($AB$1:$AB$150,SMALL(IF($M$2:$M$150&lt;&gt;"",ROW($M$2:$M$150)),ROW(M13))))</f>
        <v>#NUM!</v>
      </c>
      <c r="AC166" s="104" t="e">
        <f t="array" ref="AC166">IF(COUNTA($M$2:$M$150)&lt;ROW(M13),"",INDEX($AC$1:$AC$150,SMALL(IF($M$2:$M$150&lt;&gt;"",ROW($M$2:$M$150)),ROW(M13))))</f>
        <v>#NUM!</v>
      </c>
      <c r="AD166" s="104" t="e">
        <f t="array" ref="AD166">IF(COUNTA($M$2:$M$150)&lt;ROW(M13),"",INDEX($AD$1:$AD$150,SMALL(IF($M$2:$M$150&lt;&gt;"",ROW($M$2:$M$150)),ROW(M13))))</f>
        <v>#NUM!</v>
      </c>
      <c r="AE166" s="104" t="e">
        <f t="array" ref="AE166">IF(COUNTA($M$2:$M$150)&lt;ROW(M13),"",INDEX($AE$1:$AE$150,SMALL(IF($M$2:$M$150&lt;&gt;"",ROW($M$2:$M$150)),ROW(M13))))</f>
        <v>#NUM!</v>
      </c>
      <c r="AF166" s="104" t="e">
        <f t="array" ref="AF166">IF(COUNTA($M$2:$M$150)&lt;ROW(M13),"",INDEX($AF$1:$AF$150,SMALL(IF($M$2:$M$150&lt;&gt;"",ROW($M$2:$M$150)),ROW(M13))))</f>
        <v>#NUM!</v>
      </c>
      <c r="AG166" s="104" t="e">
        <f t="array" ref="AG166">IF(COUNTA($M$2:$M$150)&lt;ROW(M13),"",INDEX($AG$1:$AG$150,SMALL(IF($M$2:$M$150&lt;&gt;"",ROW($M$2:$M$150)),ROW(M13))))</f>
        <v>#NUM!</v>
      </c>
      <c r="AH166" s="104" t="e">
        <f t="array" ref="AH166">IF(COUNTA($M$2:$M$150)&lt;ROW(M13),"",INDEX($AH$1:$AH$150,SMALL(IF($M$2:$M$150&lt;&gt;"",ROW($M$2:$M$150)),ROW(M13))))</f>
        <v>#NUM!</v>
      </c>
      <c r="AI166" s="104" t="e">
        <f t="array" ref="AI166">IF(COUNTA($M$2:$M$150)&lt;ROW(M13),"",INDEX($AI$1:$AI$150,SMALL(IF($M$2:$M$150&lt;&gt;"",ROW($M$2:$M$150)),ROW(M13))))</f>
        <v>#NUM!</v>
      </c>
      <c r="AJ166" s="104" t="e">
        <f t="array" ref="AJ166">IF(COUNTA($M$2:$M$150)&lt;ROW(M13),"",INDEX($AJ$1:$AJ$150,SMALL(IF($M$2:$M$150&lt;&gt;"",ROW($M$2:$M$150)),ROW(M13))))</f>
        <v>#NUM!</v>
      </c>
      <c r="AK166" s="104" t="e">
        <f t="array" ref="AK166">IF(COUNTA($M$2:$M$150)&lt;ROW(M13),"",INDEX($AK$1:$AK$150,SMALL(IF($M$2:$M$150&lt;&gt;"",ROW($M$2:$M$150)),ROW(M13))))</f>
        <v>#NUM!</v>
      </c>
      <c r="AL166" s="104" t="e">
        <f t="array" ref="AL166">IF(COUNTA($M$2:$M$150)&lt;ROW(M13),"",INDEX($AL$1:$AL$150,SMALL(IF($M$2:$M$150&lt;&gt;"",ROW($M$2:$M$150)),ROW(M13))))</f>
        <v>#NUM!</v>
      </c>
      <c r="AM166" s="104" t="e">
        <f t="array" ref="AM166">IF(COUNTA($M$2:$M$150)&lt;ROW(M13),"",INDEX($AM$1:$AM$150,SMALL(IF($M$2:$M$150&lt;&gt;"",ROW($M$2:$M$150)),ROW(M13))))</f>
        <v>#NUM!</v>
      </c>
      <c r="AN166" s="104" t="e">
        <f t="array" ref="AN166">IF(COUNTA($M$2:$M$150)&lt;ROW(M13),"",INDEX($AN$1:$AN$150,SMALL(IF($M$2:$M$150&lt;&gt;"",ROW($M$2:$M$150)),ROW(M13))))</f>
        <v>#NUM!</v>
      </c>
      <c r="AO166" s="104" t="e">
        <f t="array" ref="AO166">IF(COUNTA($M$2:$M$150)&lt;ROW(M13),"",INDEX($AO$1:$AO$150,SMALL(IF($M$2:$M$150&lt;&gt;"",ROW($M$2:$M$150)),ROW(M13))))</f>
        <v>#NUM!</v>
      </c>
      <c r="AP166" s="104" t="e">
        <f t="array" ref="AP166">IF(COUNTA($M$2:$M$150)&lt;ROW(M13),"",INDEX($AP$1:$AP$150,SMALL(IF($M$2:$M$150&lt;&gt;"",ROW($M$2:$M$150)),ROW(M13))))</f>
        <v>#NUM!</v>
      </c>
      <c r="AQ166" s="104" t="e">
        <f t="array" ref="AQ166">IF(COUNTA($M$2:$M$150)&lt;ROW(M13),"",INDEX($AQ$1:$AQ$150,SMALL(IF($M$2:$M$150&lt;&gt;"",ROW($M$2:$M$150)),ROW(M13))))</f>
        <v>#NUM!</v>
      </c>
      <c r="AR166" s="104" t="e">
        <f t="array" ref="AR166">IF(COUNTA($M$2:$M$150)&lt;ROW(M13),"",INDEX($AR$1:$AR$150,SMALL(IF($M$2:$M$150&lt;&gt;"",ROW($M$2:$M$150)),ROW(M13))))</f>
        <v>#NUM!</v>
      </c>
      <c r="AS166" s="104" t="e">
        <f t="array" ref="AS166">IF(COUNTA($M$2:$M$150)&lt;ROW(N13),"",INDEX($AS$1:$AS$150,SMALL(IF($M$2:$M$150&lt;&gt;"",ROW($M$2:$M$150)),ROW(N13))))</f>
        <v>#NUM!</v>
      </c>
      <c r="AT166" s="104" t="e">
        <f t="array" ref="AT166">IF(COUNTA($AV$2:$AV$146)&lt;ROW(AV13),"",INDEX($AT$1:$AT$146,SMALL(IF($AV$2:$AV$146&lt;&gt;"",ROW($AV$2:$AV$146)),ROW(AV13))))</f>
        <v>#NUM!</v>
      </c>
      <c r="AU166" s="104" t="e">
        <f t="array" ref="AU166">IF(COUNTA($AV$2:$AV$146)&lt;ROW(AV13),"",INDEX($AU$1:$AU$146,SMALL(IF($AV$2:$AV$146&lt;&gt;"",ROW($AV$2:$AV$146)),ROW(AV13))))</f>
        <v>#NUM!</v>
      </c>
      <c r="AV166" s="104" t="e">
        <f t="array" ref="AV166">IF(COUNTA($AV$2:$AV$146)&lt;ROW(AV13),"",INDEX($AV$1:$AV$146,SMALL(IF($AV$2:$AV$146&lt;&gt;"",ROW($AV$2:$AV$146)),ROW(AV13))))</f>
        <v>#NUM!</v>
      </c>
      <c r="AW166" s="104"/>
      <c r="AX166" s="104"/>
      <c r="AY166" s="104"/>
      <c r="AZ166" s="104"/>
      <c r="BA166" s="104"/>
      <c r="BB166" s="104"/>
      <c r="BC166" s="104"/>
      <c r="BD166" s="104"/>
      <c r="BE166" s="104"/>
      <c r="BF166" s="104"/>
      <c r="BG166" s="104"/>
      <c r="BH166" s="104"/>
      <c r="BI166" s="104"/>
      <c r="BJ166" s="104"/>
      <c r="BK166" s="104"/>
      <c r="BL166" s="104"/>
      <c r="BM166" s="104"/>
      <c r="BN166" s="104"/>
      <c r="BO166" s="104"/>
      <c r="BP166" s="104"/>
      <c r="BQ166" s="104"/>
      <c r="BR166" s="104"/>
      <c r="BS166" s="104"/>
    </row>
    <row r="167" spans="6:71" ht="12.75" customHeight="1" x14ac:dyDescent="0.15">
      <c r="F167" s="104"/>
      <c r="G167" s="104"/>
      <c r="H167" s="104"/>
      <c r="I167" s="104"/>
      <c r="J167" s="104"/>
      <c r="K167" s="104" t="e">
        <f t="array" ref="K167">IF(COUNTA($M$2:$M$150)&lt;ROW(M14),"",INDEX($K$1:$K$150,SMALL(IF($M$2:$M$150&lt;&gt;"",ROW($M$2:$M$150)),ROW(M14))))</f>
        <v>#NUM!</v>
      </c>
      <c r="L167" s="104" t="e">
        <f t="array" ref="L167">IF(COUNTA($M$2:$M$150)&lt;ROW(M14),"",INDEX($L$1:$L$150,SMALL(IF($M$2:$M$150&lt;&gt;"",ROW($M$2:$M$150)),ROW(M14))))</f>
        <v>#NUM!</v>
      </c>
      <c r="M167" s="104" t="e">
        <f t="array" ref="M167">IF(COUNTA($M$2:$M$150)&lt;ROW(M14),"",INDEX($M$1:$M$150,SMALL(IF($M$2:$M$150&lt;&gt;"",ROW($M$2:$M$150)),ROW(M14))))</f>
        <v>#NUM!</v>
      </c>
      <c r="N167" s="104"/>
      <c r="O167" s="104"/>
      <c r="P167" s="104"/>
      <c r="Q167" s="104"/>
      <c r="R167" s="104" t="e">
        <f t="array" ref="R167">IF(COUNTA($M$2:$M$150)&lt;ROW(M14),"",INDEX($R$1:$R$150,SMALL(IF($M$2:$M$150&lt;&gt;"",ROW($M$2:$M$150)),ROW(M14))))</f>
        <v>#NUM!</v>
      </c>
      <c r="S167" s="104" t="e">
        <f t="array" ref="S167">IF(COUNTA($M$2:$M$150)&lt;ROW(N14),"",INDEX($S$1:$S$150,SMALL(IF($M$2:$M$150&lt;&gt;"",ROW($M$2:$M$150)),ROW(N14))))</f>
        <v>#NUM!</v>
      </c>
      <c r="T167" s="104" t="e">
        <f t="array" ref="T167">IF(COUNTA($M$2:$M$150)&lt;ROW(M14),"",INDEX($T$1:$T$150,SMALL(IF($M$2:$M$150&lt;&gt;"",ROW($M$2:$M$150)),ROW(M14))))</f>
        <v>#NUM!</v>
      </c>
      <c r="U167" s="104" t="e">
        <f t="array" ref="U167">IF(COUNTA($M$2:$M$150)&lt;ROW(M14),"",INDEX($U$1:$U$150,SMALL(IF($M$2:$M$150&lt;&gt;"",ROW($M$2:$M$150)),ROW(M14))))</f>
        <v>#NUM!</v>
      </c>
      <c r="V167" s="104" t="e">
        <f t="array" ref="V167">IF(COUNTA($M$2:$M$150)&lt;ROW(M14),"",INDEX($V$1:$V$150,SMALL(IF($M$2:$M$150&lt;&gt;"",ROW($M$2:$M$150)),ROW(M14))))</f>
        <v>#NUM!</v>
      </c>
      <c r="W167" s="104" t="e">
        <f t="array" ref="W167">IF(COUNTA($M$2:$M$150)&lt;ROW(M14),"",INDEX($W$1:$W$150,SMALL(IF($M$2:$M$150&lt;&gt;"",ROW($M$2:$M$150)),ROW(M14))))</f>
        <v>#NUM!</v>
      </c>
      <c r="X167" s="104" t="e">
        <f t="array" ref="X167">IF(COUNTA($M$2:$M$150)&lt;ROW(M14),"",INDEX($X$1:$X$150,SMALL(IF($M$2:$M$150&lt;&gt;"",ROW($M$2:$M$150)),ROW(M14))))</f>
        <v>#NUM!</v>
      </c>
      <c r="Y167" s="104" t="e">
        <f t="array" ref="Y167">IF(COUNTA($M$2:$M$150)&lt;ROW(M14),"",INDEX($Y$1:$Y$150,SMALL(IF($M$2:$M$150&lt;&gt;"",ROW($M$2:$M$150)),ROW(M14))))</f>
        <v>#NUM!</v>
      </c>
      <c r="Z167" s="104" t="e">
        <f t="array" ref="Z167">IF(COUNTA($M$2:$M$150)&lt;ROW(M14),"",INDEX($Z$1:$Z$150,SMALL(IF($M$2:$M$150&lt;&gt;"",ROW($M$2:$M$150)),ROW(M14))))</f>
        <v>#NUM!</v>
      </c>
      <c r="AA167" s="104" t="e">
        <f t="array" ref="AA167">IF(COUNTA($M$2:$M$150)&lt;ROW(M14),"",INDEX($AA$1:$AA$150,SMALL(IF($M$2:$M$150&lt;&gt;"",ROW($M$2:$M$150)),ROW(M14))))</f>
        <v>#NUM!</v>
      </c>
      <c r="AB167" s="104" t="e">
        <f t="array" ref="AB167">IF(COUNTA($M$2:$M$150)&lt;ROW(M14),"",INDEX($AB$1:$AB$150,SMALL(IF($M$2:$M$150&lt;&gt;"",ROW($M$2:$M$150)),ROW(M14))))</f>
        <v>#NUM!</v>
      </c>
      <c r="AC167" s="104" t="e">
        <f t="array" ref="AC167">IF(COUNTA($M$2:$M$150)&lt;ROW(M14),"",INDEX($AC$1:$AC$150,SMALL(IF($M$2:$M$150&lt;&gt;"",ROW($M$2:$M$150)),ROW(M14))))</f>
        <v>#NUM!</v>
      </c>
      <c r="AD167" s="104" t="e">
        <f t="array" ref="AD167">IF(COUNTA($M$2:$M$150)&lt;ROW(M14),"",INDEX($AD$1:$AD$150,SMALL(IF($M$2:$M$150&lt;&gt;"",ROW($M$2:$M$150)),ROW(M14))))</f>
        <v>#NUM!</v>
      </c>
      <c r="AE167" s="104" t="e">
        <f t="array" ref="AE167">IF(COUNTA($M$2:$M$150)&lt;ROW(M14),"",INDEX($AE$1:$AE$150,SMALL(IF($M$2:$M$150&lt;&gt;"",ROW($M$2:$M$150)),ROW(M14))))</f>
        <v>#NUM!</v>
      </c>
      <c r="AF167" s="104" t="e">
        <f t="array" ref="AF167">IF(COUNTA($M$2:$M$150)&lt;ROW(M14),"",INDEX($AF$1:$AF$150,SMALL(IF($M$2:$M$150&lt;&gt;"",ROW($M$2:$M$150)),ROW(M14))))</f>
        <v>#NUM!</v>
      </c>
      <c r="AG167" s="104" t="e">
        <f t="array" ref="AG167">IF(COUNTA($M$2:$M$150)&lt;ROW(M14),"",INDEX($AG$1:$AG$150,SMALL(IF($M$2:$M$150&lt;&gt;"",ROW($M$2:$M$150)),ROW(M14))))</f>
        <v>#NUM!</v>
      </c>
      <c r="AH167" s="104" t="e">
        <f t="array" ref="AH167">IF(COUNTA($M$2:$M$150)&lt;ROW(M14),"",INDEX($AH$1:$AH$150,SMALL(IF($M$2:$M$150&lt;&gt;"",ROW($M$2:$M$150)),ROW(M14))))</f>
        <v>#NUM!</v>
      </c>
      <c r="AI167" s="104" t="e">
        <f t="array" ref="AI167">IF(COUNTA($M$2:$M$150)&lt;ROW(M14),"",INDEX($AI$1:$AI$150,SMALL(IF($M$2:$M$150&lt;&gt;"",ROW($M$2:$M$150)),ROW(M14))))</f>
        <v>#NUM!</v>
      </c>
      <c r="AJ167" s="104" t="e">
        <f t="array" ref="AJ167">IF(COUNTA($M$2:$M$150)&lt;ROW(M14),"",INDEX($AJ$1:$AJ$150,SMALL(IF($M$2:$M$150&lt;&gt;"",ROW($M$2:$M$150)),ROW(M14))))</f>
        <v>#NUM!</v>
      </c>
      <c r="AK167" s="104" t="e">
        <f t="array" ref="AK167">IF(COUNTA($M$2:$M$150)&lt;ROW(M14),"",INDEX($AK$1:$AK$150,SMALL(IF($M$2:$M$150&lt;&gt;"",ROW($M$2:$M$150)),ROW(M14))))</f>
        <v>#NUM!</v>
      </c>
      <c r="AL167" s="104" t="e">
        <f t="array" ref="AL167">IF(COUNTA($M$2:$M$150)&lt;ROW(M14),"",INDEX($AL$1:$AL$150,SMALL(IF($M$2:$M$150&lt;&gt;"",ROW($M$2:$M$150)),ROW(M14))))</f>
        <v>#NUM!</v>
      </c>
      <c r="AM167" s="104" t="e">
        <f t="array" ref="AM167">IF(COUNTA($M$2:$M$150)&lt;ROW(M14),"",INDEX($AM$1:$AM$150,SMALL(IF($M$2:$M$150&lt;&gt;"",ROW($M$2:$M$150)),ROW(M14))))</f>
        <v>#NUM!</v>
      </c>
      <c r="AN167" s="104" t="e">
        <f t="array" ref="AN167">IF(COUNTA($M$2:$M$150)&lt;ROW(M14),"",INDEX($AN$1:$AN$150,SMALL(IF($M$2:$M$150&lt;&gt;"",ROW($M$2:$M$150)),ROW(M14))))</f>
        <v>#NUM!</v>
      </c>
      <c r="AO167" s="104" t="e">
        <f t="array" ref="AO167">IF(COUNTA($M$2:$M$150)&lt;ROW(M14),"",INDEX($AO$1:$AO$150,SMALL(IF($M$2:$M$150&lt;&gt;"",ROW($M$2:$M$150)),ROW(M14))))</f>
        <v>#NUM!</v>
      </c>
      <c r="AP167" s="104" t="e">
        <f t="array" ref="AP167">IF(COUNTA($M$2:$M$150)&lt;ROW(M14),"",INDEX($AP$1:$AP$150,SMALL(IF($M$2:$M$150&lt;&gt;"",ROW($M$2:$M$150)),ROW(M14))))</f>
        <v>#NUM!</v>
      </c>
      <c r="AQ167" s="104" t="e">
        <f t="array" ref="AQ167">IF(COUNTA($M$2:$M$150)&lt;ROW(M14),"",INDEX($AQ$1:$AQ$150,SMALL(IF($M$2:$M$150&lt;&gt;"",ROW($M$2:$M$150)),ROW(M14))))</f>
        <v>#NUM!</v>
      </c>
      <c r="AR167" s="104" t="e">
        <f t="array" ref="AR167">IF(COUNTA($M$2:$M$150)&lt;ROW(M14),"",INDEX($AR$1:$AR$150,SMALL(IF($M$2:$M$150&lt;&gt;"",ROW($M$2:$M$150)),ROW(M14))))</f>
        <v>#NUM!</v>
      </c>
      <c r="AS167" s="104" t="e">
        <f t="array" ref="AS167">IF(COUNTA($M$2:$M$150)&lt;ROW(N14),"",INDEX($AS$1:$AS$150,SMALL(IF($M$2:$M$150&lt;&gt;"",ROW($M$2:$M$150)),ROW(N14))))</f>
        <v>#NUM!</v>
      </c>
      <c r="AT167" s="104" t="e">
        <f t="array" ref="AT167">IF(COUNTA($AV$2:$AV$146)&lt;ROW(AV14),"",INDEX($AT$1:$AT$146,SMALL(IF($AV$2:$AV$146&lt;&gt;"",ROW($AV$2:$AV$146)),ROW(AV14))))</f>
        <v>#NUM!</v>
      </c>
      <c r="AU167" s="104" t="e">
        <f t="array" ref="AU167">IF(COUNTA($AV$2:$AV$146)&lt;ROW(AV14),"",INDEX($AU$1:$AU$146,SMALL(IF($AV$2:$AV$146&lt;&gt;"",ROW($AV$2:$AV$146)),ROW(AV14))))</f>
        <v>#NUM!</v>
      </c>
      <c r="AV167" s="104" t="e">
        <f t="array" ref="AV167">IF(COUNTA($AV$2:$AV$146)&lt;ROW(AV14),"",INDEX($AV$1:$AV$146,SMALL(IF($AV$2:$AV$146&lt;&gt;"",ROW($AV$2:$AV$146)),ROW(AV14))))</f>
        <v>#NUM!</v>
      </c>
      <c r="AW167" s="104"/>
      <c r="AX167" s="104"/>
      <c r="AY167" s="104"/>
      <c r="AZ167" s="104"/>
      <c r="BA167" s="104"/>
      <c r="BB167" s="104"/>
      <c r="BC167" s="104"/>
      <c r="BD167" s="104"/>
      <c r="BE167" s="104"/>
      <c r="BF167" s="104"/>
      <c r="BG167" s="104"/>
      <c r="BH167" s="104"/>
      <c r="BI167" s="104"/>
      <c r="BJ167" s="104"/>
      <c r="BK167" s="104"/>
      <c r="BL167" s="104"/>
      <c r="BM167" s="104"/>
      <c r="BN167" s="104"/>
      <c r="BO167" s="104"/>
      <c r="BP167" s="104"/>
      <c r="BQ167" s="104"/>
      <c r="BR167" s="104"/>
      <c r="BS167" s="104"/>
    </row>
    <row r="168" spans="6:71" ht="12.75" customHeight="1" x14ac:dyDescent="0.15">
      <c r="F168" s="104"/>
      <c r="G168" s="104"/>
      <c r="H168" s="104"/>
      <c r="I168" s="104"/>
      <c r="J168" s="104"/>
      <c r="K168" s="104" t="e">
        <f t="array" ref="K168">IF(COUNTA($M$2:$M$150)&lt;ROW(M15),"",INDEX($K$1:$K$150,SMALL(IF($M$2:$M$150&lt;&gt;"",ROW($M$2:$M$150)),ROW(M15))))</f>
        <v>#NUM!</v>
      </c>
      <c r="L168" s="104" t="e">
        <f t="array" ref="L168">IF(COUNTA($M$2:$M$150)&lt;ROW(M15),"",INDEX($L$1:$L$150,SMALL(IF($M$2:$M$150&lt;&gt;"",ROW($M$2:$M$150)),ROW(M15))))</f>
        <v>#NUM!</v>
      </c>
      <c r="M168" s="104" t="e">
        <f t="array" ref="M168">IF(COUNTA($M$2:$M$150)&lt;ROW(M15),"",INDEX($M$1:$M$150,SMALL(IF($M$2:$M$150&lt;&gt;"",ROW($M$2:$M$150)),ROW(M15))))</f>
        <v>#NUM!</v>
      </c>
      <c r="N168" s="104"/>
      <c r="O168" s="104"/>
      <c r="P168" s="104"/>
      <c r="Q168" s="104"/>
      <c r="R168" s="104" t="e">
        <f t="array" ref="R168">IF(COUNTA($M$2:$M$150)&lt;ROW(M15),"",INDEX($R$1:$R$150,SMALL(IF($M$2:$M$150&lt;&gt;"",ROW($M$2:$M$150)),ROW(M15))))</f>
        <v>#NUM!</v>
      </c>
      <c r="S168" s="104" t="e">
        <f t="array" ref="S168">IF(COUNTA($M$2:$M$150)&lt;ROW(N15),"",INDEX($S$1:$S$150,SMALL(IF($M$2:$M$150&lt;&gt;"",ROW($M$2:$M$150)),ROW(N15))))</f>
        <v>#NUM!</v>
      </c>
      <c r="T168" s="104" t="e">
        <f t="array" ref="T168">IF(COUNTA($M$2:$M$150)&lt;ROW(M15),"",INDEX($T$1:$T$150,SMALL(IF($M$2:$M$150&lt;&gt;"",ROW($M$2:$M$150)),ROW(M15))))</f>
        <v>#NUM!</v>
      </c>
      <c r="U168" s="104" t="e">
        <f t="array" ref="U168">IF(COUNTA($M$2:$M$150)&lt;ROW(M15),"",INDEX($U$1:$U$150,SMALL(IF($M$2:$M$150&lt;&gt;"",ROW($M$2:$M$150)),ROW(M15))))</f>
        <v>#NUM!</v>
      </c>
      <c r="V168" s="104" t="e">
        <f t="array" ref="V168">IF(COUNTA($M$2:$M$150)&lt;ROW(M15),"",INDEX($V$1:$V$150,SMALL(IF($M$2:$M$150&lt;&gt;"",ROW($M$2:$M$150)),ROW(M15))))</f>
        <v>#NUM!</v>
      </c>
      <c r="W168" s="104" t="e">
        <f t="array" ref="W168">IF(COUNTA($M$2:$M$150)&lt;ROW(M15),"",INDEX($W$1:$W$150,SMALL(IF($M$2:$M$150&lt;&gt;"",ROW($M$2:$M$150)),ROW(M15))))</f>
        <v>#NUM!</v>
      </c>
      <c r="X168" s="104" t="e">
        <f t="array" ref="X168">IF(COUNTA($M$2:$M$150)&lt;ROW(M15),"",INDEX($X$1:$X$150,SMALL(IF($M$2:$M$150&lt;&gt;"",ROW($M$2:$M$150)),ROW(M15))))</f>
        <v>#NUM!</v>
      </c>
      <c r="Y168" s="104" t="e">
        <f t="array" ref="Y168">IF(COUNTA($M$2:$M$150)&lt;ROW(M15),"",INDEX($Y$1:$Y$150,SMALL(IF($M$2:$M$150&lt;&gt;"",ROW($M$2:$M$150)),ROW(M15))))</f>
        <v>#NUM!</v>
      </c>
      <c r="Z168" s="104" t="e">
        <f t="array" ref="Z168">IF(COUNTA($M$2:$M$150)&lt;ROW(M15),"",INDEX($Z$1:$Z$150,SMALL(IF($M$2:$M$150&lt;&gt;"",ROW($M$2:$M$150)),ROW(M15))))</f>
        <v>#NUM!</v>
      </c>
      <c r="AA168" s="104" t="e">
        <f t="array" ref="AA168">IF(COUNTA($M$2:$M$150)&lt;ROW(M15),"",INDEX($AA$1:$AA$150,SMALL(IF($M$2:$M$150&lt;&gt;"",ROW($M$2:$M$150)),ROW(M15))))</f>
        <v>#NUM!</v>
      </c>
      <c r="AB168" s="104" t="e">
        <f t="array" ref="AB168">IF(COUNTA($M$2:$M$150)&lt;ROW(M15),"",INDEX($AB$1:$AB$150,SMALL(IF($M$2:$M$150&lt;&gt;"",ROW($M$2:$M$150)),ROW(M15))))</f>
        <v>#NUM!</v>
      </c>
      <c r="AC168" s="104" t="e">
        <f t="array" ref="AC168">IF(COUNTA($M$2:$M$150)&lt;ROW(M15),"",INDEX($AC$1:$AC$150,SMALL(IF($M$2:$M$150&lt;&gt;"",ROW($M$2:$M$150)),ROW(M15))))</f>
        <v>#NUM!</v>
      </c>
      <c r="AD168" s="104" t="e">
        <f t="array" ref="AD168">IF(COUNTA($M$2:$M$150)&lt;ROW(M15),"",INDEX($AD$1:$AD$150,SMALL(IF($M$2:$M$150&lt;&gt;"",ROW($M$2:$M$150)),ROW(M15))))</f>
        <v>#NUM!</v>
      </c>
      <c r="AE168" s="104" t="e">
        <f t="array" ref="AE168">IF(COUNTA($M$2:$M$150)&lt;ROW(M15),"",INDEX($AE$1:$AE$150,SMALL(IF($M$2:$M$150&lt;&gt;"",ROW($M$2:$M$150)),ROW(M15))))</f>
        <v>#NUM!</v>
      </c>
      <c r="AF168" s="104" t="e">
        <f t="array" ref="AF168">IF(COUNTA($M$2:$M$150)&lt;ROW(M15),"",INDEX($AF$1:$AF$150,SMALL(IF($M$2:$M$150&lt;&gt;"",ROW($M$2:$M$150)),ROW(M15))))</f>
        <v>#NUM!</v>
      </c>
      <c r="AG168" s="104" t="e">
        <f t="array" ref="AG168">IF(COUNTA($M$2:$M$150)&lt;ROW(M15),"",INDEX($AG$1:$AG$150,SMALL(IF($M$2:$M$150&lt;&gt;"",ROW($M$2:$M$150)),ROW(M15))))</f>
        <v>#NUM!</v>
      </c>
      <c r="AH168" s="104" t="e">
        <f t="array" ref="AH168">IF(COUNTA($M$2:$M$150)&lt;ROW(M15),"",INDEX($AH$1:$AH$150,SMALL(IF($M$2:$M$150&lt;&gt;"",ROW($M$2:$M$150)),ROW(M15))))</f>
        <v>#NUM!</v>
      </c>
      <c r="AI168" s="104" t="e">
        <f t="array" ref="AI168">IF(COUNTA($M$2:$M$150)&lt;ROW(M15),"",INDEX($AI$1:$AI$150,SMALL(IF($M$2:$M$150&lt;&gt;"",ROW($M$2:$M$150)),ROW(M15))))</f>
        <v>#NUM!</v>
      </c>
      <c r="AJ168" s="104" t="e">
        <f t="array" ref="AJ168">IF(COUNTA($M$2:$M$150)&lt;ROW(M15),"",INDEX($AJ$1:$AJ$150,SMALL(IF($M$2:$M$150&lt;&gt;"",ROW($M$2:$M$150)),ROW(M15))))</f>
        <v>#NUM!</v>
      </c>
      <c r="AK168" s="104" t="e">
        <f t="array" ref="AK168">IF(COUNTA($M$2:$M$150)&lt;ROW(M15),"",INDEX($AK$1:$AK$150,SMALL(IF($M$2:$M$150&lt;&gt;"",ROW($M$2:$M$150)),ROW(M15))))</f>
        <v>#NUM!</v>
      </c>
      <c r="AL168" s="104" t="e">
        <f t="array" ref="AL168">IF(COUNTA($M$2:$M$150)&lt;ROW(M15),"",INDEX($AL$1:$AL$150,SMALL(IF($M$2:$M$150&lt;&gt;"",ROW($M$2:$M$150)),ROW(M15))))</f>
        <v>#NUM!</v>
      </c>
      <c r="AM168" s="104" t="e">
        <f t="array" ref="AM168">IF(COUNTA($M$2:$M$150)&lt;ROW(M15),"",INDEX($AM$1:$AM$150,SMALL(IF($M$2:$M$150&lt;&gt;"",ROW($M$2:$M$150)),ROW(M15))))</f>
        <v>#NUM!</v>
      </c>
      <c r="AN168" s="104" t="e">
        <f t="array" ref="AN168">IF(COUNTA($M$2:$M$150)&lt;ROW(M15),"",INDEX($AN$1:$AN$150,SMALL(IF($M$2:$M$150&lt;&gt;"",ROW($M$2:$M$150)),ROW(M15))))</f>
        <v>#NUM!</v>
      </c>
      <c r="AO168" s="104" t="e">
        <f t="array" ref="AO168">IF(COUNTA($M$2:$M$150)&lt;ROW(M15),"",INDEX($AO$1:$AO$150,SMALL(IF($M$2:$M$150&lt;&gt;"",ROW($M$2:$M$150)),ROW(M15))))</f>
        <v>#NUM!</v>
      </c>
      <c r="AP168" s="104" t="e">
        <f t="array" ref="AP168">IF(COUNTA($M$2:$M$150)&lt;ROW(M15),"",INDEX($AP$1:$AP$150,SMALL(IF($M$2:$M$150&lt;&gt;"",ROW($M$2:$M$150)),ROW(M15))))</f>
        <v>#NUM!</v>
      </c>
      <c r="AQ168" s="104" t="e">
        <f t="array" ref="AQ168">IF(COUNTA($M$2:$M$150)&lt;ROW(M15),"",INDEX($AQ$1:$AQ$150,SMALL(IF($M$2:$M$150&lt;&gt;"",ROW($M$2:$M$150)),ROW(M15))))</f>
        <v>#NUM!</v>
      </c>
      <c r="AR168" s="104" t="e">
        <f t="array" ref="AR168">IF(COUNTA($M$2:$M$150)&lt;ROW(M15),"",INDEX($AR$1:$AR$150,SMALL(IF($M$2:$M$150&lt;&gt;"",ROW($M$2:$M$150)),ROW(M15))))</f>
        <v>#NUM!</v>
      </c>
      <c r="AS168" s="104" t="e">
        <f t="array" ref="AS168">IF(COUNTA($M$2:$M$150)&lt;ROW(N15),"",INDEX($AS$1:$AS$150,SMALL(IF($M$2:$M$150&lt;&gt;"",ROW($M$2:$M$150)),ROW(N15))))</f>
        <v>#NUM!</v>
      </c>
      <c r="AT168" s="104" t="e">
        <f t="array" ref="AT168">IF(COUNTA($AV$2:$AV$146)&lt;ROW(AV15),"",INDEX($AT$1:$AT$146,SMALL(IF($AV$2:$AV$146&lt;&gt;"",ROW($AV$2:$AV$146)),ROW(AV15))))</f>
        <v>#NUM!</v>
      </c>
      <c r="AU168" s="104" t="e">
        <f t="array" ref="AU168">IF(COUNTA($AV$2:$AV$146)&lt;ROW(AV15),"",INDEX($AU$1:$AU$146,SMALL(IF($AV$2:$AV$146&lt;&gt;"",ROW($AV$2:$AV$146)),ROW(AV15))))</f>
        <v>#NUM!</v>
      </c>
      <c r="AV168" s="104" t="e">
        <f t="array" ref="AV168">IF(COUNTA($AV$2:$AV$146)&lt;ROW(AV15),"",INDEX($AV$1:$AV$146,SMALL(IF($AV$2:$AV$146&lt;&gt;"",ROW($AV$2:$AV$146)),ROW(AV15))))</f>
        <v>#NUM!</v>
      </c>
      <c r="AW168" s="104"/>
      <c r="AX168" s="104"/>
      <c r="AY168" s="104"/>
      <c r="AZ168" s="104"/>
      <c r="BA168" s="104"/>
      <c r="BB168" s="104"/>
      <c r="BC168" s="104"/>
      <c r="BD168" s="104"/>
      <c r="BE168" s="104"/>
      <c r="BF168" s="104"/>
      <c r="BG168" s="104"/>
      <c r="BH168" s="104"/>
      <c r="BI168" s="104"/>
      <c r="BJ168" s="104"/>
      <c r="BK168" s="104"/>
      <c r="BL168" s="104"/>
      <c r="BM168" s="104"/>
      <c r="BN168" s="104"/>
      <c r="BO168" s="104"/>
      <c r="BP168" s="104"/>
      <c r="BQ168" s="104"/>
      <c r="BR168" s="104"/>
      <c r="BS168" s="104"/>
    </row>
    <row r="169" spans="6:71" ht="12.75" customHeight="1" x14ac:dyDescent="0.15">
      <c r="F169" s="104"/>
      <c r="G169" s="104"/>
      <c r="H169" s="104"/>
      <c r="I169" s="104"/>
      <c r="J169" s="104"/>
      <c r="K169" s="104" t="e">
        <f t="array" ref="K169">IF(COUNTA($M$2:$M$150)&lt;ROW(M16),"",INDEX($K$1:$K$150,SMALL(IF($M$2:$M$150&lt;&gt;"",ROW($M$2:$M$150)),ROW(M16))))</f>
        <v>#NUM!</v>
      </c>
      <c r="L169" s="104" t="e">
        <f t="array" ref="L169">IF(COUNTA($M$2:$M$150)&lt;ROW(M16),"",INDEX($L$1:$L$150,SMALL(IF($M$2:$M$150&lt;&gt;"",ROW($M$2:$M$150)),ROW(M16))))</f>
        <v>#NUM!</v>
      </c>
      <c r="M169" s="104" t="e">
        <f t="array" ref="M169">IF(COUNTA($M$2:$M$150)&lt;ROW(M16),"",INDEX($M$1:$M$150,SMALL(IF($M$2:$M$150&lt;&gt;"",ROW($M$2:$M$150)),ROW(M16))))</f>
        <v>#NUM!</v>
      </c>
      <c r="N169" s="104"/>
      <c r="O169" s="104"/>
      <c r="P169" s="104"/>
      <c r="Q169" s="104"/>
      <c r="R169" s="104" t="e">
        <f t="array" ref="R169">IF(COUNTA($M$2:$M$150)&lt;ROW(M16),"",INDEX($R$1:$R$150,SMALL(IF($M$2:$M$150&lt;&gt;"",ROW($M$2:$M$150)),ROW(M16))))</f>
        <v>#NUM!</v>
      </c>
      <c r="S169" s="104" t="e">
        <f t="array" ref="S169">IF(COUNTA($M$2:$M$150)&lt;ROW(N16),"",INDEX($S$1:$S$150,SMALL(IF($M$2:$M$150&lt;&gt;"",ROW($M$2:$M$150)),ROW(N16))))</f>
        <v>#NUM!</v>
      </c>
      <c r="T169" s="104" t="e">
        <f t="array" ref="T169">IF(COUNTA($M$2:$M$150)&lt;ROW(M16),"",INDEX($T$1:$T$150,SMALL(IF($M$2:$M$150&lt;&gt;"",ROW($M$2:$M$150)),ROW(M16))))</f>
        <v>#NUM!</v>
      </c>
      <c r="U169" s="104" t="e">
        <f t="array" ref="U169">IF(COUNTA($M$2:$M$150)&lt;ROW(M16),"",INDEX($U$1:$U$150,SMALL(IF($M$2:$M$150&lt;&gt;"",ROW($M$2:$M$150)),ROW(M16))))</f>
        <v>#NUM!</v>
      </c>
      <c r="V169" s="104" t="e">
        <f t="array" ref="V169">IF(COUNTA($M$2:$M$150)&lt;ROW(M16),"",INDEX($V$1:$V$150,SMALL(IF($M$2:$M$150&lt;&gt;"",ROW($M$2:$M$150)),ROW(M16))))</f>
        <v>#NUM!</v>
      </c>
      <c r="W169" s="104" t="e">
        <f t="array" ref="W169">IF(COUNTA($M$2:$M$150)&lt;ROW(M16),"",INDEX($W$1:$W$150,SMALL(IF($M$2:$M$150&lt;&gt;"",ROW($M$2:$M$150)),ROW(M16))))</f>
        <v>#NUM!</v>
      </c>
      <c r="X169" s="104" t="e">
        <f t="array" ref="X169">IF(COUNTA($M$2:$M$150)&lt;ROW(M16),"",INDEX($X$1:$X$150,SMALL(IF($M$2:$M$150&lt;&gt;"",ROW($M$2:$M$150)),ROW(M16))))</f>
        <v>#NUM!</v>
      </c>
      <c r="Y169" s="104" t="e">
        <f t="array" ref="Y169">IF(COUNTA($M$2:$M$150)&lt;ROW(M16),"",INDEX($Y$1:$Y$150,SMALL(IF($M$2:$M$150&lt;&gt;"",ROW($M$2:$M$150)),ROW(M16))))</f>
        <v>#NUM!</v>
      </c>
      <c r="Z169" s="104" t="e">
        <f t="array" ref="Z169">IF(COUNTA($M$2:$M$150)&lt;ROW(M16),"",INDEX($Z$1:$Z$150,SMALL(IF($M$2:$M$150&lt;&gt;"",ROW($M$2:$M$150)),ROW(M16))))</f>
        <v>#NUM!</v>
      </c>
      <c r="AA169" s="104" t="e">
        <f t="array" ref="AA169">IF(COUNTA($M$2:$M$150)&lt;ROW(M16),"",INDEX($AA$1:$AA$150,SMALL(IF($M$2:$M$150&lt;&gt;"",ROW($M$2:$M$150)),ROW(M16))))</f>
        <v>#NUM!</v>
      </c>
      <c r="AB169" s="104" t="e">
        <f t="array" ref="AB169">IF(COUNTA($M$2:$M$150)&lt;ROW(M16),"",INDEX($AB$1:$AB$150,SMALL(IF($M$2:$M$150&lt;&gt;"",ROW($M$2:$M$150)),ROW(M16))))</f>
        <v>#NUM!</v>
      </c>
      <c r="AC169" s="104" t="e">
        <f t="array" ref="AC169">IF(COUNTA($M$2:$M$150)&lt;ROW(M16),"",INDEX($AC$1:$AC$150,SMALL(IF($M$2:$M$150&lt;&gt;"",ROW($M$2:$M$150)),ROW(M16))))</f>
        <v>#NUM!</v>
      </c>
      <c r="AD169" s="104" t="e">
        <f t="array" ref="AD169">IF(COUNTA($M$2:$M$150)&lt;ROW(M16),"",INDEX($AD$1:$AD$150,SMALL(IF($M$2:$M$150&lt;&gt;"",ROW($M$2:$M$150)),ROW(M16))))</f>
        <v>#NUM!</v>
      </c>
      <c r="AE169" s="104" t="e">
        <f t="array" ref="AE169">IF(COUNTA($M$2:$M$150)&lt;ROW(M16),"",INDEX($AE$1:$AE$150,SMALL(IF($M$2:$M$150&lt;&gt;"",ROW($M$2:$M$150)),ROW(M16))))</f>
        <v>#NUM!</v>
      </c>
      <c r="AF169" s="104" t="e">
        <f t="array" ref="AF169">IF(COUNTA($M$2:$M$150)&lt;ROW(M16),"",INDEX($AF$1:$AF$150,SMALL(IF($M$2:$M$150&lt;&gt;"",ROW($M$2:$M$150)),ROW(M16))))</f>
        <v>#NUM!</v>
      </c>
      <c r="AG169" s="104" t="e">
        <f t="array" ref="AG169">IF(COUNTA($M$2:$M$150)&lt;ROW(M16),"",INDEX($AG$1:$AG$150,SMALL(IF($M$2:$M$150&lt;&gt;"",ROW($M$2:$M$150)),ROW(M16))))</f>
        <v>#NUM!</v>
      </c>
      <c r="AH169" s="104" t="e">
        <f t="array" ref="AH169">IF(COUNTA($M$2:$M$150)&lt;ROW(M16),"",INDEX($AH$1:$AH$150,SMALL(IF($M$2:$M$150&lt;&gt;"",ROW($M$2:$M$150)),ROW(M16))))</f>
        <v>#NUM!</v>
      </c>
      <c r="AI169" s="104" t="e">
        <f t="array" ref="AI169">IF(COUNTA($M$2:$M$150)&lt;ROW(M16),"",INDEX($AI$1:$AI$150,SMALL(IF($M$2:$M$150&lt;&gt;"",ROW($M$2:$M$150)),ROW(M16))))</f>
        <v>#NUM!</v>
      </c>
      <c r="AJ169" s="104" t="e">
        <f t="array" ref="AJ169">IF(COUNTA($M$2:$M$150)&lt;ROW(M16),"",INDEX($AJ$1:$AJ$150,SMALL(IF($M$2:$M$150&lt;&gt;"",ROW($M$2:$M$150)),ROW(M16))))</f>
        <v>#NUM!</v>
      </c>
      <c r="AK169" s="104" t="e">
        <f t="array" ref="AK169">IF(COUNTA($M$2:$M$150)&lt;ROW(M16),"",INDEX($AK$1:$AK$150,SMALL(IF($M$2:$M$150&lt;&gt;"",ROW($M$2:$M$150)),ROW(M16))))</f>
        <v>#NUM!</v>
      </c>
      <c r="AL169" s="104" t="e">
        <f t="array" ref="AL169">IF(COUNTA($M$2:$M$150)&lt;ROW(M16),"",INDEX($AL$1:$AL$150,SMALL(IF($M$2:$M$150&lt;&gt;"",ROW($M$2:$M$150)),ROW(M16))))</f>
        <v>#NUM!</v>
      </c>
      <c r="AM169" s="104" t="e">
        <f t="array" ref="AM169">IF(COUNTA($M$2:$M$150)&lt;ROW(M16),"",INDEX($AM$1:$AM$150,SMALL(IF($M$2:$M$150&lt;&gt;"",ROW($M$2:$M$150)),ROW(M16))))</f>
        <v>#NUM!</v>
      </c>
      <c r="AN169" s="104" t="e">
        <f t="array" ref="AN169">IF(COUNTA($M$2:$M$150)&lt;ROW(M16),"",INDEX($AN$1:$AN$150,SMALL(IF($M$2:$M$150&lt;&gt;"",ROW($M$2:$M$150)),ROW(M16))))</f>
        <v>#NUM!</v>
      </c>
      <c r="AO169" s="104" t="e">
        <f t="array" ref="AO169">IF(COUNTA($M$2:$M$150)&lt;ROW(M16),"",INDEX($AO$1:$AO$150,SMALL(IF($M$2:$M$150&lt;&gt;"",ROW($M$2:$M$150)),ROW(M16))))</f>
        <v>#NUM!</v>
      </c>
      <c r="AP169" s="104" t="e">
        <f t="array" ref="AP169">IF(COUNTA($M$2:$M$150)&lt;ROW(M16),"",INDEX($AP$1:$AP$150,SMALL(IF($M$2:$M$150&lt;&gt;"",ROW($M$2:$M$150)),ROW(M16))))</f>
        <v>#NUM!</v>
      </c>
      <c r="AQ169" s="104" t="e">
        <f t="array" ref="AQ169">IF(COUNTA($M$2:$M$150)&lt;ROW(M16),"",INDEX($AQ$1:$AQ$150,SMALL(IF($M$2:$M$150&lt;&gt;"",ROW($M$2:$M$150)),ROW(M16))))</f>
        <v>#NUM!</v>
      </c>
      <c r="AR169" s="104" t="e">
        <f t="array" ref="AR169">IF(COUNTA($M$2:$M$150)&lt;ROW(M16),"",INDEX($AR$1:$AR$150,SMALL(IF($M$2:$M$150&lt;&gt;"",ROW($M$2:$M$150)),ROW(M16))))</f>
        <v>#NUM!</v>
      </c>
      <c r="AS169" s="104" t="e">
        <f t="array" ref="AS169">IF(COUNTA($M$2:$M$150)&lt;ROW(N16),"",INDEX($AS$1:$AS$150,SMALL(IF($M$2:$M$150&lt;&gt;"",ROW($M$2:$M$150)),ROW(N16))))</f>
        <v>#NUM!</v>
      </c>
      <c r="AT169" s="104" t="e">
        <f t="array" ref="AT169">IF(COUNTA($AV$2:$AV$146)&lt;ROW(AV16),"",INDEX($AT$1:$AT$146,SMALL(IF($AV$2:$AV$146&lt;&gt;"",ROW($AV$2:$AV$146)),ROW(AV16))))</f>
        <v>#NUM!</v>
      </c>
      <c r="AU169" s="104" t="e">
        <f t="array" ref="AU169">IF(COUNTA($AV$2:$AV$146)&lt;ROW(AV16),"",INDEX($AU$1:$AU$146,SMALL(IF($AV$2:$AV$146&lt;&gt;"",ROW($AV$2:$AV$146)),ROW(AV16))))</f>
        <v>#NUM!</v>
      </c>
      <c r="AV169" s="104" t="e">
        <f t="array" ref="AV169">IF(COUNTA($AV$2:$AV$146)&lt;ROW(AV16),"",INDEX($AV$1:$AV$146,SMALL(IF($AV$2:$AV$146&lt;&gt;"",ROW($AV$2:$AV$146)),ROW(AV16))))</f>
        <v>#NUM!</v>
      </c>
      <c r="AW169" s="104"/>
      <c r="AX169" s="104"/>
      <c r="AY169" s="104"/>
      <c r="AZ169" s="104"/>
      <c r="BA169" s="104"/>
      <c r="BB169" s="104"/>
      <c r="BC169" s="104"/>
      <c r="BD169" s="104"/>
      <c r="BE169" s="104"/>
      <c r="BF169" s="104"/>
      <c r="BG169" s="104"/>
      <c r="BH169" s="104"/>
      <c r="BI169" s="104"/>
      <c r="BJ169" s="104"/>
      <c r="BK169" s="104"/>
      <c r="BL169" s="104"/>
      <c r="BM169" s="104"/>
      <c r="BN169" s="104"/>
      <c r="BO169" s="104"/>
      <c r="BP169" s="104"/>
      <c r="BQ169" s="104"/>
      <c r="BR169" s="104"/>
      <c r="BS169" s="104"/>
    </row>
    <row r="170" spans="6:71" ht="12.75" customHeight="1" x14ac:dyDescent="0.15">
      <c r="F170" s="104"/>
      <c r="G170" s="104"/>
      <c r="H170" s="104"/>
      <c r="I170" s="104"/>
      <c r="J170" s="104"/>
      <c r="K170" s="104" t="e">
        <f t="array" ref="K170">IF(COUNTA($M$2:$M$150)&lt;ROW(M17),"",INDEX($K$1:$K$150,SMALL(IF($M$2:$M$150&lt;&gt;"",ROW($M$2:$M$150)),ROW(M17))))</f>
        <v>#NUM!</v>
      </c>
      <c r="L170" s="104" t="e">
        <f t="array" ref="L170">IF(COUNTA($M$2:$M$150)&lt;ROW(M17),"",INDEX($L$1:$L$150,SMALL(IF($M$2:$M$150&lt;&gt;"",ROW($M$2:$M$150)),ROW(M17))))</f>
        <v>#NUM!</v>
      </c>
      <c r="M170" s="104" t="e">
        <f t="array" ref="M170">IF(COUNTA($M$2:$M$150)&lt;ROW(M17),"",INDEX($M$1:$M$150,SMALL(IF($M$2:$M$150&lt;&gt;"",ROW($M$2:$M$150)),ROW(M17))))</f>
        <v>#NUM!</v>
      </c>
      <c r="N170" s="104"/>
      <c r="O170" s="104"/>
      <c r="P170" s="104"/>
      <c r="Q170" s="104"/>
      <c r="R170" s="104" t="e">
        <f t="array" ref="R170">IF(COUNTA($M$2:$M$150)&lt;ROW(M17),"",INDEX($R$1:$R$150,SMALL(IF($M$2:$M$150&lt;&gt;"",ROW($M$2:$M$150)),ROW(M17))))</f>
        <v>#NUM!</v>
      </c>
      <c r="S170" s="104" t="e">
        <f t="array" ref="S170">IF(COUNTA($M$2:$M$150)&lt;ROW(N17),"",INDEX($S$1:$S$150,SMALL(IF($M$2:$M$150&lt;&gt;"",ROW($M$2:$M$150)),ROW(N17))))</f>
        <v>#NUM!</v>
      </c>
      <c r="T170" s="104" t="e">
        <f t="array" ref="T170">IF(COUNTA($M$2:$M$150)&lt;ROW(M17),"",INDEX($T$1:$T$150,SMALL(IF($M$2:$M$150&lt;&gt;"",ROW($M$2:$M$150)),ROW(M17))))</f>
        <v>#NUM!</v>
      </c>
      <c r="U170" s="104" t="e">
        <f t="array" ref="U170">IF(COUNTA($M$2:$M$150)&lt;ROW(M17),"",INDEX($U$1:$U$150,SMALL(IF($M$2:$M$150&lt;&gt;"",ROW($M$2:$M$150)),ROW(M17))))</f>
        <v>#NUM!</v>
      </c>
      <c r="V170" s="104" t="e">
        <f t="array" ref="V170">IF(COUNTA($M$2:$M$150)&lt;ROW(M17),"",INDEX($V$1:$V$150,SMALL(IF($M$2:$M$150&lt;&gt;"",ROW($M$2:$M$150)),ROW(M17))))</f>
        <v>#NUM!</v>
      </c>
      <c r="W170" s="104" t="e">
        <f t="array" ref="W170">IF(COUNTA($M$2:$M$150)&lt;ROW(M17),"",INDEX($W$1:$W$150,SMALL(IF($M$2:$M$150&lt;&gt;"",ROW($M$2:$M$150)),ROW(M17))))</f>
        <v>#NUM!</v>
      </c>
      <c r="X170" s="104" t="e">
        <f t="array" ref="X170">IF(COUNTA($M$2:$M$150)&lt;ROW(M17),"",INDEX($X$1:$X$150,SMALL(IF($M$2:$M$150&lt;&gt;"",ROW($M$2:$M$150)),ROW(M17))))</f>
        <v>#NUM!</v>
      </c>
      <c r="Y170" s="104" t="e">
        <f t="array" ref="Y170">IF(COUNTA($M$2:$M$150)&lt;ROW(M17),"",INDEX($Y$1:$Y$150,SMALL(IF($M$2:$M$150&lt;&gt;"",ROW($M$2:$M$150)),ROW(M17))))</f>
        <v>#NUM!</v>
      </c>
      <c r="Z170" s="104" t="e">
        <f t="array" ref="Z170">IF(COUNTA($M$2:$M$150)&lt;ROW(M17),"",INDEX($Z$1:$Z$150,SMALL(IF($M$2:$M$150&lt;&gt;"",ROW($M$2:$M$150)),ROW(M17))))</f>
        <v>#NUM!</v>
      </c>
      <c r="AA170" s="104" t="e">
        <f t="array" ref="AA170">IF(COUNTA($M$2:$M$150)&lt;ROW(M17),"",INDEX($AA$1:$AA$150,SMALL(IF($M$2:$M$150&lt;&gt;"",ROW($M$2:$M$150)),ROW(M17))))</f>
        <v>#NUM!</v>
      </c>
      <c r="AB170" s="104" t="e">
        <f t="array" ref="AB170">IF(COUNTA($M$2:$M$150)&lt;ROW(M17),"",INDEX($AB$1:$AB$150,SMALL(IF($M$2:$M$150&lt;&gt;"",ROW($M$2:$M$150)),ROW(M17))))</f>
        <v>#NUM!</v>
      </c>
      <c r="AC170" s="104" t="e">
        <f t="array" ref="AC170">IF(COUNTA($M$2:$M$150)&lt;ROW(M17),"",INDEX($AC$1:$AC$150,SMALL(IF($M$2:$M$150&lt;&gt;"",ROW($M$2:$M$150)),ROW(M17))))</f>
        <v>#NUM!</v>
      </c>
      <c r="AD170" s="104" t="e">
        <f t="array" ref="AD170">IF(COUNTA($M$2:$M$150)&lt;ROW(M17),"",INDEX($AD$1:$AD$150,SMALL(IF($M$2:$M$150&lt;&gt;"",ROW($M$2:$M$150)),ROW(M17))))</f>
        <v>#NUM!</v>
      </c>
      <c r="AE170" s="104" t="e">
        <f t="array" ref="AE170">IF(COUNTA($M$2:$M$150)&lt;ROW(M17),"",INDEX($AE$1:$AE$150,SMALL(IF($M$2:$M$150&lt;&gt;"",ROW($M$2:$M$150)),ROW(M17))))</f>
        <v>#NUM!</v>
      </c>
      <c r="AF170" s="104" t="e">
        <f t="array" ref="AF170">IF(COUNTA($M$2:$M$150)&lt;ROW(M17),"",INDEX($AF$1:$AF$150,SMALL(IF($M$2:$M$150&lt;&gt;"",ROW($M$2:$M$150)),ROW(M17))))</f>
        <v>#NUM!</v>
      </c>
      <c r="AG170" s="104" t="e">
        <f t="array" ref="AG170">IF(COUNTA($M$2:$M$150)&lt;ROW(M17),"",INDEX($AG$1:$AG$150,SMALL(IF($M$2:$M$150&lt;&gt;"",ROW($M$2:$M$150)),ROW(M17))))</f>
        <v>#NUM!</v>
      </c>
      <c r="AH170" s="104" t="e">
        <f t="array" ref="AH170">IF(COUNTA($M$2:$M$150)&lt;ROW(M17),"",INDEX($AH$1:$AH$150,SMALL(IF($M$2:$M$150&lt;&gt;"",ROW($M$2:$M$150)),ROW(M17))))</f>
        <v>#NUM!</v>
      </c>
      <c r="AI170" s="104" t="e">
        <f t="array" ref="AI170">IF(COUNTA($M$2:$M$150)&lt;ROW(M17),"",INDEX($AI$1:$AI$150,SMALL(IF($M$2:$M$150&lt;&gt;"",ROW($M$2:$M$150)),ROW(M17))))</f>
        <v>#NUM!</v>
      </c>
      <c r="AJ170" s="104" t="e">
        <f t="array" ref="AJ170">IF(COUNTA($M$2:$M$150)&lt;ROW(M17),"",INDEX($AJ$1:$AJ$150,SMALL(IF($M$2:$M$150&lt;&gt;"",ROW($M$2:$M$150)),ROW(M17))))</f>
        <v>#NUM!</v>
      </c>
      <c r="AK170" s="104" t="e">
        <f t="array" ref="AK170">IF(COUNTA($M$2:$M$150)&lt;ROW(M17),"",INDEX($AK$1:$AK$150,SMALL(IF($M$2:$M$150&lt;&gt;"",ROW($M$2:$M$150)),ROW(M17))))</f>
        <v>#NUM!</v>
      </c>
      <c r="AL170" s="104" t="e">
        <f t="array" ref="AL170">IF(COUNTA($M$2:$M$150)&lt;ROW(M17),"",INDEX($AL$1:$AL$150,SMALL(IF($M$2:$M$150&lt;&gt;"",ROW($M$2:$M$150)),ROW(M17))))</f>
        <v>#NUM!</v>
      </c>
      <c r="AM170" s="104" t="e">
        <f t="array" ref="AM170">IF(COUNTA($M$2:$M$150)&lt;ROW(M17),"",INDEX($AM$1:$AM$150,SMALL(IF($M$2:$M$150&lt;&gt;"",ROW($M$2:$M$150)),ROW(M17))))</f>
        <v>#NUM!</v>
      </c>
      <c r="AN170" s="104" t="e">
        <f t="array" ref="AN170">IF(COUNTA($M$2:$M$150)&lt;ROW(M17),"",INDEX($AN$1:$AN$150,SMALL(IF($M$2:$M$150&lt;&gt;"",ROW($M$2:$M$150)),ROW(M17))))</f>
        <v>#NUM!</v>
      </c>
      <c r="AO170" s="104" t="e">
        <f t="array" ref="AO170">IF(COUNTA($M$2:$M$150)&lt;ROW(M17),"",INDEX($AO$1:$AO$150,SMALL(IF($M$2:$M$150&lt;&gt;"",ROW($M$2:$M$150)),ROW(M17))))</f>
        <v>#NUM!</v>
      </c>
      <c r="AP170" s="104" t="e">
        <f t="array" ref="AP170">IF(COUNTA($M$2:$M$150)&lt;ROW(M17),"",INDEX($AP$1:$AP$150,SMALL(IF($M$2:$M$150&lt;&gt;"",ROW($M$2:$M$150)),ROW(M17))))</f>
        <v>#NUM!</v>
      </c>
      <c r="AQ170" s="104" t="e">
        <f t="array" ref="AQ170">IF(COUNTA($M$2:$M$150)&lt;ROW(M17),"",INDEX($AQ$1:$AQ$150,SMALL(IF($M$2:$M$150&lt;&gt;"",ROW($M$2:$M$150)),ROW(M17))))</f>
        <v>#NUM!</v>
      </c>
      <c r="AR170" s="104" t="e">
        <f t="array" ref="AR170">IF(COUNTA($M$2:$M$150)&lt;ROW(M17),"",INDEX($AR$1:$AR$150,SMALL(IF($M$2:$M$150&lt;&gt;"",ROW($M$2:$M$150)),ROW(M17))))</f>
        <v>#NUM!</v>
      </c>
      <c r="AS170" s="104" t="e">
        <f t="array" ref="AS170">IF(COUNTA($M$2:$M$150)&lt;ROW(N17),"",INDEX($AS$1:$AS$150,SMALL(IF($M$2:$M$150&lt;&gt;"",ROW($M$2:$M$150)),ROW(N17))))</f>
        <v>#NUM!</v>
      </c>
      <c r="AT170" s="104" t="e">
        <f t="array" ref="AT170">IF(COUNTA($AV$2:$AV$146)&lt;ROW(AV17),"",INDEX($AT$1:$AT$146,SMALL(IF($AV$2:$AV$146&lt;&gt;"",ROW($AV$2:$AV$146)),ROW(AV17))))</f>
        <v>#NUM!</v>
      </c>
      <c r="AU170" s="104" t="e">
        <f t="array" ref="AU170">IF(COUNTA($AV$2:$AV$146)&lt;ROW(AV17),"",INDEX($AU$1:$AU$146,SMALL(IF($AV$2:$AV$146&lt;&gt;"",ROW($AV$2:$AV$146)),ROW(AV17))))</f>
        <v>#NUM!</v>
      </c>
      <c r="AV170" s="104" t="e">
        <f t="array" ref="AV170">IF(COUNTA($AV$2:$AV$146)&lt;ROW(AV17),"",INDEX($AV$1:$AV$146,SMALL(IF($AV$2:$AV$146&lt;&gt;"",ROW($AV$2:$AV$146)),ROW(AV17))))</f>
        <v>#NUM!</v>
      </c>
      <c r="AW170" s="104"/>
      <c r="AX170" s="104"/>
      <c r="AY170" s="104"/>
      <c r="AZ170" s="104"/>
      <c r="BA170" s="104"/>
      <c r="BB170" s="104"/>
      <c r="BC170" s="104"/>
      <c r="BD170" s="104"/>
      <c r="BE170" s="104"/>
      <c r="BF170" s="104"/>
      <c r="BG170" s="104"/>
      <c r="BH170" s="104"/>
      <c r="BI170" s="104"/>
      <c r="BJ170" s="104"/>
      <c r="BK170" s="104"/>
      <c r="BL170" s="104"/>
      <c r="BM170" s="104"/>
      <c r="BN170" s="104"/>
      <c r="BO170" s="104"/>
      <c r="BP170" s="104"/>
      <c r="BQ170" s="104"/>
      <c r="BR170" s="104"/>
      <c r="BS170" s="104"/>
    </row>
    <row r="171" spans="6:71" ht="12.75" customHeight="1" x14ac:dyDescent="0.15">
      <c r="F171" s="104"/>
      <c r="G171" s="104"/>
      <c r="H171" s="104"/>
      <c r="I171" s="104"/>
      <c r="J171" s="104"/>
      <c r="K171" s="104" t="e">
        <f t="array" ref="K171">IF(COUNTA($M$2:$M$150)&lt;ROW(M18),"",INDEX($K$1:$K$150,SMALL(IF($M$2:$M$150&lt;&gt;"",ROW($M$2:$M$150)),ROW(M18))))</f>
        <v>#NUM!</v>
      </c>
      <c r="L171" s="104" t="e">
        <f t="array" ref="L171">IF(COUNTA($M$2:$M$150)&lt;ROW(M18),"",INDEX($L$1:$L$150,SMALL(IF($M$2:$M$150&lt;&gt;"",ROW($M$2:$M$150)),ROW(M18))))</f>
        <v>#NUM!</v>
      </c>
      <c r="M171" s="104" t="e">
        <f t="array" ref="M171">IF(COUNTA($M$2:$M$150)&lt;ROW(M18),"",INDEX($M$1:$M$150,SMALL(IF($M$2:$M$150&lt;&gt;"",ROW($M$2:$M$150)),ROW(M18))))</f>
        <v>#NUM!</v>
      </c>
      <c r="N171" s="104"/>
      <c r="O171" s="104"/>
      <c r="P171" s="104"/>
      <c r="Q171" s="104"/>
      <c r="R171" s="104" t="e">
        <f t="array" ref="R171">IF(COUNTA($M$2:$M$150)&lt;ROW(M18),"",INDEX($R$1:$R$150,SMALL(IF($M$2:$M$150&lt;&gt;"",ROW($M$2:$M$150)),ROW(M18))))</f>
        <v>#NUM!</v>
      </c>
      <c r="S171" s="104" t="e">
        <f t="array" ref="S171">IF(COUNTA($M$2:$M$150)&lt;ROW(N18),"",INDEX($S$1:$S$150,SMALL(IF($M$2:$M$150&lt;&gt;"",ROW($M$2:$M$150)),ROW(N18))))</f>
        <v>#NUM!</v>
      </c>
      <c r="T171" s="104" t="e">
        <f t="array" ref="T171">IF(COUNTA($M$2:$M$150)&lt;ROW(M18),"",INDEX($T$1:$T$150,SMALL(IF($M$2:$M$150&lt;&gt;"",ROW($M$2:$M$150)),ROW(M18))))</f>
        <v>#NUM!</v>
      </c>
      <c r="U171" s="104" t="e">
        <f t="array" ref="U171">IF(COUNTA($M$2:$M$150)&lt;ROW(M18),"",INDEX($U$1:$U$150,SMALL(IF($M$2:$M$150&lt;&gt;"",ROW($M$2:$M$150)),ROW(M18))))</f>
        <v>#NUM!</v>
      </c>
      <c r="V171" s="104" t="e">
        <f t="array" ref="V171">IF(COUNTA($M$2:$M$150)&lt;ROW(M18),"",INDEX($V$1:$V$150,SMALL(IF($M$2:$M$150&lt;&gt;"",ROW($M$2:$M$150)),ROW(M18))))</f>
        <v>#NUM!</v>
      </c>
      <c r="W171" s="104" t="e">
        <f t="array" ref="W171">IF(COUNTA($M$2:$M$150)&lt;ROW(M18),"",INDEX($W$1:$W$150,SMALL(IF($M$2:$M$150&lt;&gt;"",ROW($M$2:$M$150)),ROW(M18))))</f>
        <v>#NUM!</v>
      </c>
      <c r="X171" s="104" t="e">
        <f t="array" ref="X171">IF(COUNTA($M$2:$M$150)&lt;ROW(M18),"",INDEX($X$1:$X$150,SMALL(IF($M$2:$M$150&lt;&gt;"",ROW($M$2:$M$150)),ROW(M18))))</f>
        <v>#NUM!</v>
      </c>
      <c r="Y171" s="104" t="e">
        <f t="array" ref="Y171">IF(COUNTA($M$2:$M$150)&lt;ROW(M18),"",INDEX($Y$1:$Y$150,SMALL(IF($M$2:$M$150&lt;&gt;"",ROW($M$2:$M$150)),ROW(M18))))</f>
        <v>#NUM!</v>
      </c>
      <c r="Z171" s="104" t="e">
        <f t="array" ref="Z171">IF(COUNTA($M$2:$M$150)&lt;ROW(M18),"",INDEX($Z$1:$Z$150,SMALL(IF($M$2:$M$150&lt;&gt;"",ROW($M$2:$M$150)),ROW(M18))))</f>
        <v>#NUM!</v>
      </c>
      <c r="AA171" s="104" t="e">
        <f t="array" ref="AA171">IF(COUNTA($M$2:$M$150)&lt;ROW(M18),"",INDEX($AA$1:$AA$150,SMALL(IF($M$2:$M$150&lt;&gt;"",ROW($M$2:$M$150)),ROW(M18))))</f>
        <v>#NUM!</v>
      </c>
      <c r="AB171" s="104" t="e">
        <f t="array" ref="AB171">IF(COUNTA($M$2:$M$150)&lt;ROW(M18),"",INDEX($AB$1:$AB$150,SMALL(IF($M$2:$M$150&lt;&gt;"",ROW($M$2:$M$150)),ROW(M18))))</f>
        <v>#NUM!</v>
      </c>
      <c r="AC171" s="104" t="e">
        <f t="array" ref="AC171">IF(COUNTA($M$2:$M$150)&lt;ROW(M18),"",INDEX($AC$1:$AC$150,SMALL(IF($M$2:$M$150&lt;&gt;"",ROW($M$2:$M$150)),ROW(M18))))</f>
        <v>#NUM!</v>
      </c>
      <c r="AD171" s="104" t="e">
        <f t="array" ref="AD171">IF(COUNTA($M$2:$M$150)&lt;ROW(M18),"",INDEX($AD$1:$AD$150,SMALL(IF($M$2:$M$150&lt;&gt;"",ROW($M$2:$M$150)),ROW(M18))))</f>
        <v>#NUM!</v>
      </c>
      <c r="AE171" s="104" t="e">
        <f t="array" ref="AE171">IF(COUNTA($M$2:$M$150)&lt;ROW(M18),"",INDEX($AE$1:$AE$150,SMALL(IF($M$2:$M$150&lt;&gt;"",ROW($M$2:$M$150)),ROW(M18))))</f>
        <v>#NUM!</v>
      </c>
      <c r="AF171" s="104" t="e">
        <f t="array" ref="AF171">IF(COUNTA($M$2:$M$150)&lt;ROW(M18),"",INDEX($AF$1:$AF$150,SMALL(IF($M$2:$M$150&lt;&gt;"",ROW($M$2:$M$150)),ROW(M18))))</f>
        <v>#NUM!</v>
      </c>
      <c r="AG171" s="104" t="e">
        <f t="array" ref="AG171">IF(COUNTA($M$2:$M$150)&lt;ROW(M18),"",INDEX($AG$1:$AG$150,SMALL(IF($M$2:$M$150&lt;&gt;"",ROW($M$2:$M$150)),ROW(M18))))</f>
        <v>#NUM!</v>
      </c>
      <c r="AH171" s="104" t="e">
        <f t="array" ref="AH171">IF(COUNTA($M$2:$M$150)&lt;ROW(M18),"",INDEX($AH$1:$AH$150,SMALL(IF($M$2:$M$150&lt;&gt;"",ROW($M$2:$M$150)),ROW(M18))))</f>
        <v>#NUM!</v>
      </c>
      <c r="AI171" s="104" t="e">
        <f t="array" ref="AI171">IF(COUNTA($M$2:$M$150)&lt;ROW(M18),"",INDEX($AI$1:$AI$150,SMALL(IF($M$2:$M$150&lt;&gt;"",ROW($M$2:$M$150)),ROW(M18))))</f>
        <v>#NUM!</v>
      </c>
      <c r="AJ171" s="104" t="e">
        <f t="array" ref="AJ171">IF(COUNTA($M$2:$M$150)&lt;ROW(M18),"",INDEX($AJ$1:$AJ$150,SMALL(IF($M$2:$M$150&lt;&gt;"",ROW($M$2:$M$150)),ROW(M18))))</f>
        <v>#NUM!</v>
      </c>
      <c r="AK171" s="104" t="e">
        <f t="array" ref="AK171">IF(COUNTA($M$2:$M$150)&lt;ROW(M18),"",INDEX($AK$1:$AK$150,SMALL(IF($M$2:$M$150&lt;&gt;"",ROW($M$2:$M$150)),ROW(M18))))</f>
        <v>#NUM!</v>
      </c>
      <c r="AL171" s="104" t="e">
        <f t="array" ref="AL171">IF(COUNTA($M$2:$M$150)&lt;ROW(M18),"",INDEX($AL$1:$AL$150,SMALL(IF($M$2:$M$150&lt;&gt;"",ROW($M$2:$M$150)),ROW(M18))))</f>
        <v>#NUM!</v>
      </c>
      <c r="AM171" s="104" t="e">
        <f t="array" ref="AM171">IF(COUNTA($M$2:$M$150)&lt;ROW(M18),"",INDEX($AM$1:$AM$150,SMALL(IF($M$2:$M$150&lt;&gt;"",ROW($M$2:$M$150)),ROW(M18))))</f>
        <v>#NUM!</v>
      </c>
      <c r="AN171" s="104" t="e">
        <f t="array" ref="AN171">IF(COUNTA($M$2:$M$150)&lt;ROW(M18),"",INDEX($AN$1:$AN$150,SMALL(IF($M$2:$M$150&lt;&gt;"",ROW($M$2:$M$150)),ROW(M18))))</f>
        <v>#NUM!</v>
      </c>
      <c r="AO171" s="104" t="e">
        <f t="array" ref="AO171">IF(COUNTA($M$2:$M$150)&lt;ROW(M18),"",INDEX($AO$1:$AO$150,SMALL(IF($M$2:$M$150&lt;&gt;"",ROW($M$2:$M$150)),ROW(M18))))</f>
        <v>#NUM!</v>
      </c>
      <c r="AP171" s="104" t="e">
        <f t="array" ref="AP171">IF(COUNTA($M$2:$M$150)&lt;ROW(M18),"",INDEX($AP$1:$AP$150,SMALL(IF($M$2:$M$150&lt;&gt;"",ROW($M$2:$M$150)),ROW(M18))))</f>
        <v>#NUM!</v>
      </c>
      <c r="AQ171" s="104" t="e">
        <f t="array" ref="AQ171">IF(COUNTA($M$2:$M$150)&lt;ROW(M18),"",INDEX($AQ$1:$AQ$150,SMALL(IF($M$2:$M$150&lt;&gt;"",ROW($M$2:$M$150)),ROW(M18))))</f>
        <v>#NUM!</v>
      </c>
      <c r="AR171" s="104" t="e">
        <f t="array" ref="AR171">IF(COUNTA($M$2:$M$150)&lt;ROW(M18),"",INDEX($AR$1:$AR$150,SMALL(IF($M$2:$M$150&lt;&gt;"",ROW($M$2:$M$150)),ROW(M18))))</f>
        <v>#NUM!</v>
      </c>
      <c r="AS171" s="104" t="e">
        <f t="array" ref="AS171">IF(COUNTA($M$2:$M$150)&lt;ROW(N18),"",INDEX($AS$1:$AS$150,SMALL(IF($M$2:$M$150&lt;&gt;"",ROW($M$2:$M$150)),ROW(N18))))</f>
        <v>#NUM!</v>
      </c>
      <c r="AT171" s="104" t="e">
        <f t="array" ref="AT171">IF(COUNTA($AV$2:$AV$146)&lt;ROW(AV18),"",INDEX($AT$1:$AT$146,SMALL(IF($AV$2:$AV$146&lt;&gt;"",ROW($AV$2:$AV$146)),ROW(AV18))))</f>
        <v>#NUM!</v>
      </c>
      <c r="AU171" s="104" t="e">
        <f t="array" ref="AU171">IF(COUNTA($AV$2:$AV$146)&lt;ROW(AV18),"",INDEX($AU$1:$AU$146,SMALL(IF($AV$2:$AV$146&lt;&gt;"",ROW($AV$2:$AV$146)),ROW(AV18))))</f>
        <v>#NUM!</v>
      </c>
      <c r="AV171" s="104" t="e">
        <f t="array" ref="AV171">IF(COUNTA($AV$2:$AV$146)&lt;ROW(AV18),"",INDEX($AV$1:$AV$146,SMALL(IF($AV$2:$AV$146&lt;&gt;"",ROW($AV$2:$AV$146)),ROW(AV18))))</f>
        <v>#NUM!</v>
      </c>
      <c r="AW171" s="104"/>
      <c r="AX171" s="104"/>
      <c r="AY171" s="104"/>
      <c r="AZ171" s="104"/>
      <c r="BA171" s="104"/>
      <c r="BB171" s="104"/>
      <c r="BC171" s="104"/>
      <c r="BD171" s="104"/>
      <c r="BE171" s="104"/>
      <c r="BF171" s="104"/>
      <c r="BG171" s="104"/>
      <c r="BH171" s="104"/>
      <c r="BI171" s="104"/>
      <c r="BJ171" s="104"/>
      <c r="BK171" s="104"/>
      <c r="BL171" s="104"/>
      <c r="BM171" s="104"/>
      <c r="BN171" s="104"/>
      <c r="BO171" s="104"/>
      <c r="BP171" s="104"/>
      <c r="BQ171" s="104"/>
      <c r="BR171" s="104"/>
      <c r="BS171" s="104"/>
    </row>
    <row r="172" spans="6:71" ht="12.75" customHeight="1" x14ac:dyDescent="0.15">
      <c r="F172" s="104"/>
      <c r="G172" s="104"/>
      <c r="H172" s="104"/>
      <c r="I172" s="104"/>
      <c r="J172" s="104"/>
      <c r="K172" s="104" t="e">
        <f t="array" ref="K172">IF(COUNTA($M$2:$M$150)&lt;ROW(M19),"",INDEX($K$1:$K$150,SMALL(IF($M$2:$M$150&lt;&gt;"",ROW($M$2:$M$150)),ROW(M19))))</f>
        <v>#NUM!</v>
      </c>
      <c r="L172" s="104" t="e">
        <f t="array" ref="L172">IF(COUNTA($M$2:$M$150)&lt;ROW(M19),"",INDEX($L$1:$L$150,SMALL(IF($M$2:$M$150&lt;&gt;"",ROW($M$2:$M$150)),ROW(M19))))</f>
        <v>#NUM!</v>
      </c>
      <c r="M172" s="104" t="e">
        <f t="array" ref="M172">IF(COUNTA($M$2:$M$150)&lt;ROW(M19),"",INDEX($M$1:$M$150,SMALL(IF($M$2:$M$150&lt;&gt;"",ROW($M$2:$M$150)),ROW(M19))))</f>
        <v>#NUM!</v>
      </c>
      <c r="N172" s="104"/>
      <c r="O172" s="104"/>
      <c r="P172" s="104"/>
      <c r="Q172" s="104"/>
      <c r="R172" s="104" t="e">
        <f t="array" ref="R172">IF(COUNTA($M$2:$M$150)&lt;ROW(M19),"",INDEX($R$1:$R$150,SMALL(IF($M$2:$M$150&lt;&gt;"",ROW($M$2:$M$150)),ROW(M19))))</f>
        <v>#NUM!</v>
      </c>
      <c r="S172" s="104" t="e">
        <f t="array" ref="S172">IF(COUNTA($M$2:$M$150)&lt;ROW(N19),"",INDEX($S$1:$S$150,SMALL(IF($M$2:$M$150&lt;&gt;"",ROW($M$2:$M$150)),ROW(N19))))</f>
        <v>#NUM!</v>
      </c>
      <c r="T172" s="104" t="e">
        <f t="array" ref="T172">IF(COUNTA($M$2:$M$150)&lt;ROW(M19),"",INDEX($T$1:$T$150,SMALL(IF($M$2:$M$150&lt;&gt;"",ROW($M$2:$M$150)),ROW(M19))))</f>
        <v>#NUM!</v>
      </c>
      <c r="U172" s="104" t="e">
        <f t="array" ref="U172">IF(COUNTA($M$2:$M$150)&lt;ROW(M19),"",INDEX($U$1:$U$150,SMALL(IF($M$2:$M$150&lt;&gt;"",ROW($M$2:$M$150)),ROW(M19))))</f>
        <v>#NUM!</v>
      </c>
      <c r="V172" s="104" t="e">
        <f t="array" ref="V172">IF(COUNTA($M$2:$M$150)&lt;ROW(M19),"",INDEX($V$1:$V$150,SMALL(IF($M$2:$M$150&lt;&gt;"",ROW($M$2:$M$150)),ROW(M19))))</f>
        <v>#NUM!</v>
      </c>
      <c r="W172" s="104" t="e">
        <f t="array" ref="W172">IF(COUNTA($M$2:$M$150)&lt;ROW(M19),"",INDEX($W$1:$W$150,SMALL(IF($M$2:$M$150&lt;&gt;"",ROW($M$2:$M$150)),ROW(M19))))</f>
        <v>#NUM!</v>
      </c>
      <c r="X172" s="104" t="e">
        <f t="array" ref="X172">IF(COUNTA($M$2:$M$150)&lt;ROW(M19),"",INDEX($X$1:$X$150,SMALL(IF($M$2:$M$150&lt;&gt;"",ROW($M$2:$M$150)),ROW(M19))))</f>
        <v>#NUM!</v>
      </c>
      <c r="Y172" s="104" t="e">
        <f t="array" ref="Y172">IF(COUNTA($M$2:$M$150)&lt;ROW(M19),"",INDEX($Y$1:$Y$150,SMALL(IF($M$2:$M$150&lt;&gt;"",ROW($M$2:$M$150)),ROW(M19))))</f>
        <v>#NUM!</v>
      </c>
      <c r="Z172" s="104" t="e">
        <f t="array" ref="Z172">IF(COUNTA($M$2:$M$150)&lt;ROW(M19),"",INDEX($Z$1:$Z$150,SMALL(IF($M$2:$M$150&lt;&gt;"",ROW($M$2:$M$150)),ROW(M19))))</f>
        <v>#NUM!</v>
      </c>
      <c r="AA172" s="104" t="e">
        <f t="array" ref="AA172">IF(COUNTA($M$2:$M$150)&lt;ROW(M19),"",INDEX($AA$1:$AA$150,SMALL(IF($M$2:$M$150&lt;&gt;"",ROW($M$2:$M$150)),ROW(M19))))</f>
        <v>#NUM!</v>
      </c>
      <c r="AB172" s="104" t="e">
        <f t="array" ref="AB172">IF(COUNTA($M$2:$M$150)&lt;ROW(M19),"",INDEX($AB$1:$AB$150,SMALL(IF($M$2:$M$150&lt;&gt;"",ROW($M$2:$M$150)),ROW(M19))))</f>
        <v>#NUM!</v>
      </c>
      <c r="AC172" s="104" t="e">
        <f t="array" ref="AC172">IF(COUNTA($M$2:$M$150)&lt;ROW(M19),"",INDEX($AC$1:$AC$150,SMALL(IF($M$2:$M$150&lt;&gt;"",ROW($M$2:$M$150)),ROW(M19))))</f>
        <v>#NUM!</v>
      </c>
      <c r="AD172" s="104" t="e">
        <f t="array" ref="AD172">IF(COUNTA($M$2:$M$150)&lt;ROW(M19),"",INDEX($AD$1:$AD$150,SMALL(IF($M$2:$M$150&lt;&gt;"",ROW($M$2:$M$150)),ROW(M19))))</f>
        <v>#NUM!</v>
      </c>
      <c r="AE172" s="104" t="e">
        <f t="array" ref="AE172">IF(COUNTA($M$2:$M$150)&lt;ROW(M19),"",INDEX($AE$1:$AE$150,SMALL(IF($M$2:$M$150&lt;&gt;"",ROW($M$2:$M$150)),ROW(M19))))</f>
        <v>#NUM!</v>
      </c>
      <c r="AF172" s="104" t="e">
        <f t="array" ref="AF172">IF(COUNTA($M$2:$M$150)&lt;ROW(M19),"",INDEX($AF$1:$AF$150,SMALL(IF($M$2:$M$150&lt;&gt;"",ROW($M$2:$M$150)),ROW(M19))))</f>
        <v>#NUM!</v>
      </c>
      <c r="AG172" s="104" t="e">
        <f t="array" ref="AG172">IF(COUNTA($M$2:$M$150)&lt;ROW(M19),"",INDEX($AG$1:$AG$150,SMALL(IF($M$2:$M$150&lt;&gt;"",ROW($M$2:$M$150)),ROW(M19))))</f>
        <v>#NUM!</v>
      </c>
      <c r="AH172" s="104" t="e">
        <f t="array" ref="AH172">IF(COUNTA($M$2:$M$150)&lt;ROW(M19),"",INDEX($AH$1:$AH$150,SMALL(IF($M$2:$M$150&lt;&gt;"",ROW($M$2:$M$150)),ROW(M19))))</f>
        <v>#NUM!</v>
      </c>
      <c r="AI172" s="104" t="e">
        <f t="array" ref="AI172">IF(COUNTA($M$2:$M$150)&lt;ROW(M19),"",INDEX($AI$1:$AI$150,SMALL(IF($M$2:$M$150&lt;&gt;"",ROW($M$2:$M$150)),ROW(M19))))</f>
        <v>#NUM!</v>
      </c>
      <c r="AJ172" s="104" t="e">
        <f t="array" ref="AJ172">IF(COUNTA($M$2:$M$150)&lt;ROW(M19),"",INDEX($AJ$1:$AJ$150,SMALL(IF($M$2:$M$150&lt;&gt;"",ROW($M$2:$M$150)),ROW(M19))))</f>
        <v>#NUM!</v>
      </c>
      <c r="AK172" s="104" t="e">
        <f t="array" ref="AK172">IF(COUNTA($M$2:$M$150)&lt;ROW(M19),"",INDEX($AK$1:$AK$150,SMALL(IF($M$2:$M$150&lt;&gt;"",ROW($M$2:$M$150)),ROW(M19))))</f>
        <v>#NUM!</v>
      </c>
      <c r="AL172" s="104" t="e">
        <f t="array" ref="AL172">IF(COUNTA($M$2:$M$150)&lt;ROW(M19),"",INDEX($AL$1:$AL$150,SMALL(IF($M$2:$M$150&lt;&gt;"",ROW($M$2:$M$150)),ROW(M19))))</f>
        <v>#NUM!</v>
      </c>
      <c r="AM172" s="104" t="e">
        <f t="array" ref="AM172">IF(COUNTA($M$2:$M$150)&lt;ROW(M19),"",INDEX($AM$1:$AM$150,SMALL(IF($M$2:$M$150&lt;&gt;"",ROW($M$2:$M$150)),ROW(M19))))</f>
        <v>#NUM!</v>
      </c>
      <c r="AN172" s="104" t="e">
        <f t="array" ref="AN172">IF(COUNTA($M$2:$M$150)&lt;ROW(M19),"",INDEX($AN$1:$AN$150,SMALL(IF($M$2:$M$150&lt;&gt;"",ROW($M$2:$M$150)),ROW(M19))))</f>
        <v>#NUM!</v>
      </c>
      <c r="AO172" s="104" t="e">
        <f t="array" ref="AO172">IF(COUNTA($M$2:$M$150)&lt;ROW(M19),"",INDEX($AO$1:$AO$150,SMALL(IF($M$2:$M$150&lt;&gt;"",ROW($M$2:$M$150)),ROW(M19))))</f>
        <v>#NUM!</v>
      </c>
      <c r="AP172" s="104" t="e">
        <f t="array" ref="AP172">IF(COUNTA($M$2:$M$150)&lt;ROW(M19),"",INDEX($AP$1:$AP$150,SMALL(IF($M$2:$M$150&lt;&gt;"",ROW($M$2:$M$150)),ROW(M19))))</f>
        <v>#NUM!</v>
      </c>
      <c r="AQ172" s="104" t="e">
        <f t="array" ref="AQ172">IF(COUNTA($M$2:$M$150)&lt;ROW(M19),"",INDEX($AQ$1:$AQ$150,SMALL(IF($M$2:$M$150&lt;&gt;"",ROW($M$2:$M$150)),ROW(M19))))</f>
        <v>#NUM!</v>
      </c>
      <c r="AR172" s="104" t="e">
        <f t="array" ref="AR172">IF(COUNTA($M$2:$M$150)&lt;ROW(M19),"",INDEX($AR$1:$AR$150,SMALL(IF($M$2:$M$150&lt;&gt;"",ROW($M$2:$M$150)),ROW(M19))))</f>
        <v>#NUM!</v>
      </c>
      <c r="AS172" s="104" t="e">
        <f t="array" ref="AS172">IF(COUNTA($M$2:$M$150)&lt;ROW(N19),"",INDEX($AS$1:$AS$150,SMALL(IF($M$2:$M$150&lt;&gt;"",ROW($M$2:$M$150)),ROW(N19))))</f>
        <v>#NUM!</v>
      </c>
      <c r="AT172" s="104" t="e">
        <f t="array" ref="AT172">IF(COUNTA($AV$2:$AV$146)&lt;ROW(AV19),"",INDEX($AT$1:$AT$146,SMALL(IF($AV$2:$AV$146&lt;&gt;"",ROW($AV$2:$AV$146)),ROW(AV19))))</f>
        <v>#NUM!</v>
      </c>
      <c r="AU172" s="104" t="e">
        <f t="array" ref="AU172">IF(COUNTA($AV$2:$AV$146)&lt;ROW(AV19),"",INDEX($AU$1:$AU$146,SMALL(IF($AV$2:$AV$146&lt;&gt;"",ROW($AV$2:$AV$146)),ROW(AV19))))</f>
        <v>#NUM!</v>
      </c>
      <c r="AV172" s="104" t="e">
        <f t="array" ref="AV172">IF(COUNTA($AV$2:$AV$146)&lt;ROW(AV19),"",INDEX($AV$1:$AV$146,SMALL(IF($AV$2:$AV$146&lt;&gt;"",ROW($AV$2:$AV$146)),ROW(AV19))))</f>
        <v>#NUM!</v>
      </c>
      <c r="AW172" s="104"/>
      <c r="AX172" s="104"/>
      <c r="AY172" s="104"/>
      <c r="AZ172" s="104"/>
      <c r="BA172" s="104"/>
      <c r="BB172" s="104"/>
      <c r="BC172" s="104"/>
      <c r="BD172" s="104"/>
      <c r="BE172" s="104"/>
      <c r="BF172" s="104"/>
      <c r="BG172" s="104"/>
      <c r="BH172" s="104"/>
      <c r="BI172" s="104"/>
      <c r="BJ172" s="104"/>
      <c r="BK172" s="104"/>
      <c r="BL172" s="104"/>
      <c r="BM172" s="104"/>
      <c r="BN172" s="104"/>
      <c r="BO172" s="104"/>
      <c r="BP172" s="104"/>
      <c r="BQ172" s="104"/>
      <c r="BR172" s="104"/>
      <c r="BS172" s="104"/>
    </row>
    <row r="173" spans="6:71" ht="12.75" customHeight="1" x14ac:dyDescent="0.15">
      <c r="F173" s="104"/>
      <c r="G173" s="104"/>
      <c r="H173" s="104"/>
      <c r="I173" s="104"/>
      <c r="J173" s="104"/>
      <c r="K173" s="104" t="e">
        <f t="array" ref="K173">IF(COUNTA($M$2:$M$150)&lt;ROW(M20),"",INDEX($K$1:$K$150,SMALL(IF($M$2:$M$150&lt;&gt;"",ROW($M$2:$M$150)),ROW(M20))))</f>
        <v>#NUM!</v>
      </c>
      <c r="L173" s="104" t="e">
        <f t="array" ref="L173">IF(COUNTA($M$2:$M$150)&lt;ROW(M20),"",INDEX($L$1:$L$150,SMALL(IF($M$2:$M$150&lt;&gt;"",ROW($M$2:$M$150)),ROW(M20))))</f>
        <v>#NUM!</v>
      </c>
      <c r="M173" s="104" t="e">
        <f t="array" ref="M173">IF(COUNTA($M$2:$M$150)&lt;ROW(M20),"",INDEX($M$1:$M$150,SMALL(IF($M$2:$M$150&lt;&gt;"",ROW($M$2:$M$150)),ROW(M20))))</f>
        <v>#NUM!</v>
      </c>
      <c r="N173" s="104"/>
      <c r="O173" s="104"/>
      <c r="P173" s="104"/>
      <c r="Q173" s="104"/>
      <c r="R173" s="104" t="e">
        <f t="array" ref="R173">IF(COUNTA($M$2:$M$150)&lt;ROW(M20),"",INDEX($R$1:$R$150,SMALL(IF($M$2:$M$150&lt;&gt;"",ROW($M$2:$M$150)),ROW(M20))))</f>
        <v>#NUM!</v>
      </c>
      <c r="S173" s="104" t="e">
        <f t="array" ref="S173">IF(COUNTA($M$2:$M$150)&lt;ROW(N20),"",INDEX($S$1:$S$150,SMALL(IF($M$2:$M$150&lt;&gt;"",ROW($M$2:$M$150)),ROW(N20))))</f>
        <v>#NUM!</v>
      </c>
      <c r="T173" s="104" t="e">
        <f t="array" ref="T173">IF(COUNTA($M$2:$M$150)&lt;ROW(M20),"",INDEX($T$1:$T$150,SMALL(IF($M$2:$M$150&lt;&gt;"",ROW($M$2:$M$150)),ROW(M20))))</f>
        <v>#NUM!</v>
      </c>
      <c r="U173" s="104" t="e">
        <f t="array" ref="U173">IF(COUNTA($M$2:$M$150)&lt;ROW(M20),"",INDEX($U$1:$U$150,SMALL(IF($M$2:$M$150&lt;&gt;"",ROW($M$2:$M$150)),ROW(M20))))</f>
        <v>#NUM!</v>
      </c>
      <c r="V173" s="104" t="e">
        <f t="array" ref="V173">IF(COUNTA($M$2:$M$150)&lt;ROW(M20),"",INDEX($V$1:$V$150,SMALL(IF($M$2:$M$150&lt;&gt;"",ROW($M$2:$M$150)),ROW(M20))))</f>
        <v>#NUM!</v>
      </c>
      <c r="W173" s="104" t="e">
        <f t="array" ref="W173">IF(COUNTA($M$2:$M$150)&lt;ROW(M20),"",INDEX($W$1:$W$150,SMALL(IF($M$2:$M$150&lt;&gt;"",ROW($M$2:$M$150)),ROW(M20))))</f>
        <v>#NUM!</v>
      </c>
      <c r="X173" s="104" t="e">
        <f t="array" ref="X173">IF(COUNTA($M$2:$M$150)&lt;ROW(M20),"",INDEX($X$1:$X$150,SMALL(IF($M$2:$M$150&lt;&gt;"",ROW($M$2:$M$150)),ROW(M20))))</f>
        <v>#NUM!</v>
      </c>
      <c r="Y173" s="104" t="e">
        <f t="array" ref="Y173">IF(COUNTA($M$2:$M$150)&lt;ROW(M20),"",INDEX($Y$1:$Y$150,SMALL(IF($M$2:$M$150&lt;&gt;"",ROW($M$2:$M$150)),ROW(M20))))</f>
        <v>#NUM!</v>
      </c>
      <c r="Z173" s="104" t="e">
        <f t="array" ref="Z173">IF(COUNTA($M$2:$M$150)&lt;ROW(M20),"",INDEX($Z$1:$Z$150,SMALL(IF($M$2:$M$150&lt;&gt;"",ROW($M$2:$M$150)),ROW(M20))))</f>
        <v>#NUM!</v>
      </c>
      <c r="AA173" s="104" t="e">
        <f t="array" ref="AA173">IF(COUNTA($M$2:$M$150)&lt;ROW(M20),"",INDEX($AA$1:$AA$150,SMALL(IF($M$2:$M$150&lt;&gt;"",ROW($M$2:$M$150)),ROW(M20))))</f>
        <v>#NUM!</v>
      </c>
      <c r="AB173" s="104" t="e">
        <f t="array" ref="AB173">IF(COUNTA($M$2:$M$150)&lt;ROW(M20),"",INDEX($AB$1:$AB$150,SMALL(IF($M$2:$M$150&lt;&gt;"",ROW($M$2:$M$150)),ROW(M20))))</f>
        <v>#NUM!</v>
      </c>
      <c r="AC173" s="104" t="e">
        <f t="array" ref="AC173">IF(COUNTA($M$2:$M$150)&lt;ROW(M20),"",INDEX($AC$1:$AC$150,SMALL(IF($M$2:$M$150&lt;&gt;"",ROW($M$2:$M$150)),ROW(M20))))</f>
        <v>#NUM!</v>
      </c>
      <c r="AD173" s="104" t="e">
        <f t="array" ref="AD173">IF(COUNTA($M$2:$M$150)&lt;ROW(M20),"",INDEX($AD$1:$AD$150,SMALL(IF($M$2:$M$150&lt;&gt;"",ROW($M$2:$M$150)),ROW(M20))))</f>
        <v>#NUM!</v>
      </c>
      <c r="AE173" s="104" t="e">
        <f t="array" ref="AE173">IF(COUNTA($M$2:$M$150)&lt;ROW(M20),"",INDEX($AE$1:$AE$150,SMALL(IF($M$2:$M$150&lt;&gt;"",ROW($M$2:$M$150)),ROW(M20))))</f>
        <v>#NUM!</v>
      </c>
      <c r="AF173" s="104" t="e">
        <f t="array" ref="AF173">IF(COUNTA($M$2:$M$150)&lt;ROW(M20),"",INDEX($AF$1:$AF$150,SMALL(IF($M$2:$M$150&lt;&gt;"",ROW($M$2:$M$150)),ROW(M20))))</f>
        <v>#NUM!</v>
      </c>
      <c r="AG173" s="104" t="e">
        <f t="array" ref="AG173">IF(COUNTA($M$2:$M$150)&lt;ROW(M20),"",INDEX($AG$1:$AG$150,SMALL(IF($M$2:$M$150&lt;&gt;"",ROW($M$2:$M$150)),ROW(M20))))</f>
        <v>#NUM!</v>
      </c>
      <c r="AH173" s="104" t="e">
        <f t="array" ref="AH173">IF(COUNTA($M$2:$M$150)&lt;ROW(M20),"",INDEX($AH$1:$AH$150,SMALL(IF($M$2:$M$150&lt;&gt;"",ROW($M$2:$M$150)),ROW(M20))))</f>
        <v>#NUM!</v>
      </c>
      <c r="AI173" s="104" t="e">
        <f t="array" ref="AI173">IF(COUNTA($M$2:$M$150)&lt;ROW(M20),"",INDEX($AI$1:$AI$150,SMALL(IF($M$2:$M$150&lt;&gt;"",ROW($M$2:$M$150)),ROW(M20))))</f>
        <v>#NUM!</v>
      </c>
      <c r="AJ173" s="104" t="e">
        <f t="array" ref="AJ173">IF(COUNTA($M$2:$M$150)&lt;ROW(M20),"",INDEX($AJ$1:$AJ$150,SMALL(IF($M$2:$M$150&lt;&gt;"",ROW($M$2:$M$150)),ROW(M20))))</f>
        <v>#NUM!</v>
      </c>
      <c r="AK173" s="104" t="e">
        <f t="array" ref="AK173">IF(COUNTA($M$2:$M$150)&lt;ROW(M20),"",INDEX($AK$1:$AK$150,SMALL(IF($M$2:$M$150&lt;&gt;"",ROW($M$2:$M$150)),ROW(M20))))</f>
        <v>#NUM!</v>
      </c>
      <c r="AL173" s="104" t="e">
        <f t="array" ref="AL173">IF(COUNTA($M$2:$M$150)&lt;ROW(M20),"",INDEX($AL$1:$AL$150,SMALL(IF($M$2:$M$150&lt;&gt;"",ROW($M$2:$M$150)),ROW(M20))))</f>
        <v>#NUM!</v>
      </c>
      <c r="AM173" s="104" t="e">
        <f t="array" ref="AM173">IF(COUNTA($M$2:$M$150)&lt;ROW(M20),"",INDEX($AM$1:$AM$150,SMALL(IF($M$2:$M$150&lt;&gt;"",ROW($M$2:$M$150)),ROW(M20))))</f>
        <v>#NUM!</v>
      </c>
      <c r="AN173" s="104" t="e">
        <f t="array" ref="AN173">IF(COUNTA($M$2:$M$150)&lt;ROW(M20),"",INDEX($AN$1:$AN$150,SMALL(IF($M$2:$M$150&lt;&gt;"",ROW($M$2:$M$150)),ROW(M20))))</f>
        <v>#NUM!</v>
      </c>
      <c r="AO173" s="104" t="e">
        <f t="array" ref="AO173">IF(COUNTA($M$2:$M$150)&lt;ROW(M20),"",INDEX($AO$1:$AO$150,SMALL(IF($M$2:$M$150&lt;&gt;"",ROW($M$2:$M$150)),ROW(M20))))</f>
        <v>#NUM!</v>
      </c>
      <c r="AP173" s="104" t="e">
        <f t="array" ref="AP173">IF(COUNTA($M$2:$M$150)&lt;ROW(M20),"",INDEX($AP$1:$AP$150,SMALL(IF($M$2:$M$150&lt;&gt;"",ROW($M$2:$M$150)),ROW(M20))))</f>
        <v>#NUM!</v>
      </c>
      <c r="AQ173" s="104" t="e">
        <f t="array" ref="AQ173">IF(COUNTA($M$2:$M$150)&lt;ROW(M20),"",INDEX($AQ$1:$AQ$150,SMALL(IF($M$2:$M$150&lt;&gt;"",ROW($M$2:$M$150)),ROW(M20))))</f>
        <v>#NUM!</v>
      </c>
      <c r="AR173" s="104" t="e">
        <f t="array" ref="AR173">IF(COUNTA($M$2:$M$150)&lt;ROW(M20),"",INDEX($AR$1:$AR$150,SMALL(IF($M$2:$M$150&lt;&gt;"",ROW($M$2:$M$150)),ROW(M20))))</f>
        <v>#NUM!</v>
      </c>
      <c r="AS173" s="104" t="e">
        <f t="array" ref="AS173">IF(COUNTA($M$2:$M$150)&lt;ROW(N20),"",INDEX($AS$1:$AS$150,SMALL(IF($M$2:$M$150&lt;&gt;"",ROW($M$2:$M$150)),ROW(N20))))</f>
        <v>#NUM!</v>
      </c>
      <c r="AT173" s="104" t="e">
        <f t="array" ref="AT173">IF(COUNTA($AV$2:$AV$146)&lt;ROW(AV20),"",INDEX($AT$1:$AT$146,SMALL(IF($AV$2:$AV$146&lt;&gt;"",ROW($AV$2:$AV$146)),ROW(AV20))))</f>
        <v>#NUM!</v>
      </c>
      <c r="AU173" s="104" t="e">
        <f t="array" ref="AU173">IF(COUNTA($AV$2:$AV$146)&lt;ROW(AV20),"",INDEX($AU$1:$AU$146,SMALL(IF($AV$2:$AV$146&lt;&gt;"",ROW($AV$2:$AV$146)),ROW(AV20))))</f>
        <v>#NUM!</v>
      </c>
      <c r="AV173" s="104" t="e">
        <f t="array" ref="AV173">IF(COUNTA($AV$2:$AV$146)&lt;ROW(AV20),"",INDEX($AV$1:$AV$146,SMALL(IF($AV$2:$AV$146&lt;&gt;"",ROW($AV$2:$AV$146)),ROW(AV20))))</f>
        <v>#NUM!</v>
      </c>
      <c r="AW173" s="104"/>
      <c r="AX173" s="104"/>
      <c r="AY173" s="104"/>
      <c r="AZ173" s="104"/>
      <c r="BA173" s="104"/>
      <c r="BB173" s="104"/>
      <c r="BC173" s="104"/>
      <c r="BD173" s="104"/>
      <c r="BE173" s="104"/>
      <c r="BF173" s="104"/>
      <c r="BG173" s="104"/>
      <c r="BH173" s="104"/>
      <c r="BI173" s="104"/>
      <c r="BJ173" s="104"/>
      <c r="BK173" s="104"/>
      <c r="BL173" s="104"/>
      <c r="BM173" s="104"/>
      <c r="BN173" s="104"/>
      <c r="BO173" s="104"/>
      <c r="BP173" s="104"/>
      <c r="BQ173" s="104"/>
      <c r="BR173" s="104"/>
      <c r="BS173" s="104"/>
    </row>
    <row r="174" spans="6:71" ht="12.75" customHeight="1" x14ac:dyDescent="0.15">
      <c r="F174" s="104"/>
      <c r="G174" s="104"/>
      <c r="H174" s="104"/>
      <c r="I174" s="104"/>
      <c r="J174" s="104"/>
      <c r="K174" s="104" t="e">
        <f t="array" ref="K174">IF(COUNTA($M$2:$M$150)&lt;ROW(M21),"",INDEX($K$1:$K$150,SMALL(IF($M$2:$M$150&lt;&gt;"",ROW($M$2:$M$150)),ROW(M21))))</f>
        <v>#NUM!</v>
      </c>
      <c r="L174" s="104" t="e">
        <f t="array" ref="L174">IF(COUNTA($M$2:$M$150)&lt;ROW(M21),"",INDEX($L$1:$L$150,SMALL(IF($M$2:$M$150&lt;&gt;"",ROW($M$2:$M$150)),ROW(M21))))</f>
        <v>#NUM!</v>
      </c>
      <c r="M174" s="104" t="e">
        <f t="array" ref="M174">IF(COUNTA($M$2:$M$150)&lt;ROW(M21),"",INDEX($M$1:$M$150,SMALL(IF($M$2:$M$150&lt;&gt;"",ROW($M$2:$M$150)),ROW(M21))))</f>
        <v>#NUM!</v>
      </c>
      <c r="N174" s="104"/>
      <c r="O174" s="104"/>
      <c r="P174" s="104"/>
      <c r="Q174" s="104"/>
      <c r="R174" s="104" t="e">
        <f t="array" ref="R174">IF(COUNTA($M$2:$M$150)&lt;ROW(M21),"",INDEX($R$1:$R$150,SMALL(IF($M$2:$M$150&lt;&gt;"",ROW($M$2:$M$150)),ROW(M21))))</f>
        <v>#NUM!</v>
      </c>
      <c r="S174" s="104" t="e">
        <f t="array" ref="S174">IF(COUNTA($M$2:$M$150)&lt;ROW(N21),"",INDEX($S$1:$S$150,SMALL(IF($M$2:$M$150&lt;&gt;"",ROW($M$2:$M$150)),ROW(N21))))</f>
        <v>#NUM!</v>
      </c>
      <c r="T174" s="104" t="e">
        <f t="array" ref="T174">IF(COUNTA($M$2:$M$150)&lt;ROW(M21),"",INDEX($T$1:$T$150,SMALL(IF($M$2:$M$150&lt;&gt;"",ROW($M$2:$M$150)),ROW(M21))))</f>
        <v>#NUM!</v>
      </c>
      <c r="U174" s="104" t="e">
        <f t="array" ref="U174">IF(COUNTA($M$2:$M$150)&lt;ROW(M21),"",INDEX($U$1:$U$150,SMALL(IF($M$2:$M$150&lt;&gt;"",ROW($M$2:$M$150)),ROW(M21))))</f>
        <v>#NUM!</v>
      </c>
      <c r="V174" s="104" t="e">
        <f t="array" ref="V174">IF(COUNTA($M$2:$M$150)&lt;ROW(M21),"",INDEX($V$1:$V$150,SMALL(IF($M$2:$M$150&lt;&gt;"",ROW($M$2:$M$150)),ROW(M21))))</f>
        <v>#NUM!</v>
      </c>
      <c r="W174" s="104" t="e">
        <f t="array" ref="W174">IF(COUNTA($M$2:$M$150)&lt;ROW(M21),"",INDEX($W$1:$W$150,SMALL(IF($M$2:$M$150&lt;&gt;"",ROW($M$2:$M$150)),ROW(M21))))</f>
        <v>#NUM!</v>
      </c>
      <c r="X174" s="104" t="e">
        <f t="array" ref="X174">IF(COUNTA($M$2:$M$150)&lt;ROW(M21),"",INDEX($X$1:$X$150,SMALL(IF($M$2:$M$150&lt;&gt;"",ROW($M$2:$M$150)),ROW(M21))))</f>
        <v>#NUM!</v>
      </c>
      <c r="Y174" s="104" t="e">
        <f t="array" ref="Y174">IF(COUNTA($M$2:$M$150)&lt;ROW(M21),"",INDEX($Y$1:$Y$150,SMALL(IF($M$2:$M$150&lt;&gt;"",ROW($M$2:$M$150)),ROW(M21))))</f>
        <v>#NUM!</v>
      </c>
      <c r="Z174" s="104" t="e">
        <f t="array" ref="Z174">IF(COUNTA($M$2:$M$150)&lt;ROW(M21),"",INDEX($Z$1:$Z$150,SMALL(IF($M$2:$M$150&lt;&gt;"",ROW($M$2:$M$150)),ROW(M21))))</f>
        <v>#NUM!</v>
      </c>
      <c r="AA174" s="104" t="e">
        <f t="array" ref="AA174">IF(COUNTA($M$2:$M$150)&lt;ROW(M21),"",INDEX($AA$1:$AA$150,SMALL(IF($M$2:$M$150&lt;&gt;"",ROW($M$2:$M$150)),ROW(M21))))</f>
        <v>#NUM!</v>
      </c>
      <c r="AB174" s="104" t="e">
        <f t="array" ref="AB174">IF(COUNTA($M$2:$M$150)&lt;ROW(M21),"",INDEX($AB$1:$AB$150,SMALL(IF($M$2:$M$150&lt;&gt;"",ROW($M$2:$M$150)),ROW(M21))))</f>
        <v>#NUM!</v>
      </c>
      <c r="AC174" s="104" t="e">
        <f t="array" ref="AC174">IF(COUNTA($M$2:$M$150)&lt;ROW(M21),"",INDEX($AC$1:$AC$150,SMALL(IF($M$2:$M$150&lt;&gt;"",ROW($M$2:$M$150)),ROW(M21))))</f>
        <v>#NUM!</v>
      </c>
      <c r="AD174" s="104" t="e">
        <f t="array" ref="AD174">IF(COUNTA($M$2:$M$150)&lt;ROW(M21),"",INDEX($AD$1:$AD$150,SMALL(IF($M$2:$M$150&lt;&gt;"",ROW($M$2:$M$150)),ROW(M21))))</f>
        <v>#NUM!</v>
      </c>
      <c r="AE174" s="104" t="e">
        <f t="array" ref="AE174">IF(COUNTA($M$2:$M$150)&lt;ROW(M21),"",INDEX($AE$1:$AE$150,SMALL(IF($M$2:$M$150&lt;&gt;"",ROW($M$2:$M$150)),ROW(M21))))</f>
        <v>#NUM!</v>
      </c>
      <c r="AF174" s="104" t="e">
        <f t="array" ref="AF174">IF(COUNTA($M$2:$M$150)&lt;ROW(M21),"",INDEX($AF$1:$AF$150,SMALL(IF($M$2:$M$150&lt;&gt;"",ROW($M$2:$M$150)),ROW(M21))))</f>
        <v>#NUM!</v>
      </c>
      <c r="AG174" s="104" t="e">
        <f t="array" ref="AG174">IF(COUNTA($M$2:$M$150)&lt;ROW(M21),"",INDEX($AG$1:$AG$150,SMALL(IF($M$2:$M$150&lt;&gt;"",ROW($M$2:$M$150)),ROW(M21))))</f>
        <v>#NUM!</v>
      </c>
      <c r="AH174" s="104" t="e">
        <f t="array" ref="AH174">IF(COUNTA($M$2:$M$150)&lt;ROW(M21),"",INDEX($AH$1:$AH$150,SMALL(IF($M$2:$M$150&lt;&gt;"",ROW($M$2:$M$150)),ROW(M21))))</f>
        <v>#NUM!</v>
      </c>
      <c r="AI174" s="104" t="e">
        <f t="array" ref="AI174">IF(COUNTA($M$2:$M$150)&lt;ROW(M21),"",INDEX($AI$1:$AI$150,SMALL(IF($M$2:$M$150&lt;&gt;"",ROW($M$2:$M$150)),ROW(M21))))</f>
        <v>#NUM!</v>
      </c>
      <c r="AJ174" s="104" t="e">
        <f t="array" ref="AJ174">IF(COUNTA($M$2:$M$150)&lt;ROW(M21),"",INDEX($AJ$1:$AJ$150,SMALL(IF($M$2:$M$150&lt;&gt;"",ROW($M$2:$M$150)),ROW(M21))))</f>
        <v>#NUM!</v>
      </c>
      <c r="AK174" s="104" t="e">
        <f t="array" ref="AK174">IF(COUNTA($M$2:$M$150)&lt;ROW(M21),"",INDEX($AK$1:$AK$150,SMALL(IF($M$2:$M$150&lt;&gt;"",ROW($M$2:$M$150)),ROW(M21))))</f>
        <v>#NUM!</v>
      </c>
      <c r="AL174" s="104" t="e">
        <f t="array" ref="AL174">IF(COUNTA($M$2:$M$150)&lt;ROW(M21),"",INDEX($AL$1:$AL$150,SMALL(IF($M$2:$M$150&lt;&gt;"",ROW($M$2:$M$150)),ROW(M21))))</f>
        <v>#NUM!</v>
      </c>
      <c r="AM174" s="104" t="e">
        <f t="array" ref="AM174">IF(COUNTA($M$2:$M$150)&lt;ROW(M21),"",INDEX($AM$1:$AM$150,SMALL(IF($M$2:$M$150&lt;&gt;"",ROW($M$2:$M$150)),ROW(M21))))</f>
        <v>#NUM!</v>
      </c>
      <c r="AN174" s="104" t="e">
        <f t="array" ref="AN174">IF(COUNTA($M$2:$M$150)&lt;ROW(M21),"",INDEX($AN$1:$AN$150,SMALL(IF($M$2:$M$150&lt;&gt;"",ROW($M$2:$M$150)),ROW(M21))))</f>
        <v>#NUM!</v>
      </c>
      <c r="AO174" s="104" t="e">
        <f t="array" ref="AO174">IF(COUNTA($M$2:$M$150)&lt;ROW(M21),"",INDEX($AO$1:$AO$150,SMALL(IF($M$2:$M$150&lt;&gt;"",ROW($M$2:$M$150)),ROW(M21))))</f>
        <v>#NUM!</v>
      </c>
      <c r="AP174" s="104" t="e">
        <f t="array" ref="AP174">IF(COUNTA($M$2:$M$150)&lt;ROW(M21),"",INDEX($AP$1:$AP$150,SMALL(IF($M$2:$M$150&lt;&gt;"",ROW($M$2:$M$150)),ROW(M21))))</f>
        <v>#NUM!</v>
      </c>
      <c r="AQ174" s="104" t="e">
        <f t="array" ref="AQ174">IF(COUNTA($M$2:$M$150)&lt;ROW(M21),"",INDEX($AQ$1:$AQ$150,SMALL(IF($M$2:$M$150&lt;&gt;"",ROW($M$2:$M$150)),ROW(M21))))</f>
        <v>#NUM!</v>
      </c>
      <c r="AR174" s="104" t="e">
        <f t="array" ref="AR174">IF(COUNTA($M$2:$M$150)&lt;ROW(M21),"",INDEX($AR$1:$AR$150,SMALL(IF($M$2:$M$150&lt;&gt;"",ROW($M$2:$M$150)),ROW(M21))))</f>
        <v>#NUM!</v>
      </c>
      <c r="AS174" s="104" t="e">
        <f t="array" ref="AS174">IF(COUNTA($M$2:$M$150)&lt;ROW(N21),"",INDEX($AS$1:$AS$150,SMALL(IF($M$2:$M$150&lt;&gt;"",ROW($M$2:$M$150)),ROW(N21))))</f>
        <v>#NUM!</v>
      </c>
      <c r="AT174" s="104" t="e">
        <f t="array" ref="AT174">IF(COUNTA($AV$2:$AV$146)&lt;ROW(AV21),"",INDEX($AT$1:$AT$146,SMALL(IF($AV$2:$AV$146&lt;&gt;"",ROW($AV$2:$AV$146)),ROW(AV21))))</f>
        <v>#NUM!</v>
      </c>
      <c r="AU174" s="104" t="e">
        <f t="array" ref="AU174">IF(COUNTA($AV$2:$AV$146)&lt;ROW(AV21),"",INDEX($AU$1:$AU$146,SMALL(IF($AV$2:$AV$146&lt;&gt;"",ROW($AV$2:$AV$146)),ROW(AV21))))</f>
        <v>#NUM!</v>
      </c>
      <c r="AV174" s="104" t="e">
        <f t="array" ref="AV174">IF(COUNTA($AV$2:$AV$146)&lt;ROW(AV21),"",INDEX($AV$1:$AV$146,SMALL(IF($AV$2:$AV$146&lt;&gt;"",ROW($AV$2:$AV$146)),ROW(AV21))))</f>
        <v>#NUM!</v>
      </c>
      <c r="AW174" s="104"/>
      <c r="AX174" s="104"/>
      <c r="AY174" s="104"/>
      <c r="AZ174" s="104"/>
      <c r="BA174" s="104"/>
      <c r="BB174" s="104"/>
      <c r="BC174" s="104"/>
      <c r="BD174" s="104"/>
      <c r="BE174" s="104"/>
      <c r="BF174" s="104"/>
      <c r="BG174" s="104"/>
      <c r="BH174" s="104"/>
      <c r="BI174" s="104"/>
      <c r="BJ174" s="104"/>
      <c r="BK174" s="104"/>
      <c r="BL174" s="104"/>
      <c r="BM174" s="104"/>
      <c r="BN174" s="104"/>
      <c r="BO174" s="104"/>
      <c r="BP174" s="104"/>
      <c r="BQ174" s="104"/>
      <c r="BR174" s="104"/>
      <c r="BS174" s="104"/>
    </row>
    <row r="175" spans="6:71" ht="12.75" customHeight="1" x14ac:dyDescent="0.15">
      <c r="F175" s="104"/>
      <c r="G175" s="104"/>
      <c r="H175" s="104"/>
      <c r="I175" s="104"/>
      <c r="J175" s="104"/>
      <c r="K175" s="104" t="e">
        <f t="array" ref="K175">IF(COUNTA($M$2:$M$150)&lt;ROW(M22),"",INDEX($K$1:$K$150,SMALL(IF($M$2:$M$150&lt;&gt;"",ROW($M$2:$M$150)),ROW(M22))))</f>
        <v>#NUM!</v>
      </c>
      <c r="L175" s="104" t="e">
        <f t="array" ref="L175">IF(COUNTA($M$2:$M$150)&lt;ROW(M22),"",INDEX($L$1:$L$150,SMALL(IF($M$2:$M$150&lt;&gt;"",ROW($M$2:$M$150)),ROW(M22))))</f>
        <v>#NUM!</v>
      </c>
      <c r="M175" s="104" t="e">
        <f t="array" ref="M175">IF(COUNTA($M$2:$M$150)&lt;ROW(M22),"",INDEX($M$1:$M$150,SMALL(IF($M$2:$M$150&lt;&gt;"",ROW($M$2:$M$150)),ROW(M22))))</f>
        <v>#NUM!</v>
      </c>
      <c r="N175" s="104"/>
      <c r="O175" s="104"/>
      <c r="P175" s="104"/>
      <c r="Q175" s="104"/>
      <c r="R175" s="104" t="e">
        <f t="array" ref="R175">IF(COUNTA($M$2:$M$150)&lt;ROW(M22),"",INDEX($R$1:$R$150,SMALL(IF($M$2:$M$150&lt;&gt;"",ROW($M$2:$M$150)),ROW(M22))))</f>
        <v>#NUM!</v>
      </c>
      <c r="S175" s="104" t="e">
        <f t="array" ref="S175">IF(COUNTA($M$2:$M$150)&lt;ROW(N22),"",INDEX($S$1:$S$150,SMALL(IF($M$2:$M$150&lt;&gt;"",ROW($M$2:$M$150)),ROW(N22))))</f>
        <v>#NUM!</v>
      </c>
      <c r="T175" s="104" t="e">
        <f t="array" ref="T175">IF(COUNTA($M$2:$M$150)&lt;ROW(M22),"",INDEX($T$1:$T$150,SMALL(IF($M$2:$M$150&lt;&gt;"",ROW($M$2:$M$150)),ROW(M22))))</f>
        <v>#NUM!</v>
      </c>
      <c r="U175" s="104" t="e">
        <f t="array" ref="U175">IF(COUNTA($M$2:$M$150)&lt;ROW(M22),"",INDEX($U$1:$U$150,SMALL(IF($M$2:$M$150&lt;&gt;"",ROW($M$2:$M$150)),ROW(M22))))</f>
        <v>#NUM!</v>
      </c>
      <c r="V175" s="104" t="e">
        <f t="array" ref="V175">IF(COUNTA($M$2:$M$150)&lt;ROW(M22),"",INDEX($V$1:$V$150,SMALL(IF($M$2:$M$150&lt;&gt;"",ROW($M$2:$M$150)),ROW(M22))))</f>
        <v>#NUM!</v>
      </c>
      <c r="W175" s="104" t="e">
        <f t="array" ref="W175">IF(COUNTA($M$2:$M$150)&lt;ROW(M22),"",INDEX($W$1:$W$150,SMALL(IF($M$2:$M$150&lt;&gt;"",ROW($M$2:$M$150)),ROW(M22))))</f>
        <v>#NUM!</v>
      </c>
      <c r="X175" s="104" t="e">
        <f t="array" ref="X175">IF(COUNTA($M$2:$M$150)&lt;ROW(M22),"",INDEX($X$1:$X$150,SMALL(IF($M$2:$M$150&lt;&gt;"",ROW($M$2:$M$150)),ROW(M22))))</f>
        <v>#NUM!</v>
      </c>
      <c r="Y175" s="104" t="e">
        <f t="array" ref="Y175">IF(COUNTA($M$2:$M$150)&lt;ROW(M22),"",INDEX($Y$1:$Y$150,SMALL(IF($M$2:$M$150&lt;&gt;"",ROW($M$2:$M$150)),ROW(M22))))</f>
        <v>#NUM!</v>
      </c>
      <c r="Z175" s="104" t="e">
        <f t="array" ref="Z175">IF(COUNTA($M$2:$M$150)&lt;ROW(M22),"",INDEX($Z$1:$Z$150,SMALL(IF($M$2:$M$150&lt;&gt;"",ROW($M$2:$M$150)),ROW(M22))))</f>
        <v>#NUM!</v>
      </c>
      <c r="AA175" s="104" t="e">
        <f t="array" ref="AA175">IF(COUNTA($M$2:$M$150)&lt;ROW(M22),"",INDEX($AA$1:$AA$150,SMALL(IF($M$2:$M$150&lt;&gt;"",ROW($M$2:$M$150)),ROW(M22))))</f>
        <v>#NUM!</v>
      </c>
      <c r="AB175" s="104" t="e">
        <f t="array" ref="AB175">IF(COUNTA($M$2:$M$150)&lt;ROW(M22),"",INDEX($AB$1:$AB$150,SMALL(IF($M$2:$M$150&lt;&gt;"",ROW($M$2:$M$150)),ROW(M22))))</f>
        <v>#NUM!</v>
      </c>
      <c r="AC175" s="104" t="e">
        <f t="array" ref="AC175">IF(COUNTA($M$2:$M$150)&lt;ROW(M22),"",INDEX($AC$1:$AC$150,SMALL(IF($M$2:$M$150&lt;&gt;"",ROW($M$2:$M$150)),ROW(M22))))</f>
        <v>#NUM!</v>
      </c>
      <c r="AD175" s="104" t="e">
        <f t="array" ref="AD175">IF(COUNTA($M$2:$M$150)&lt;ROW(M22),"",INDEX($AD$1:$AD$150,SMALL(IF($M$2:$M$150&lt;&gt;"",ROW($M$2:$M$150)),ROW(M22))))</f>
        <v>#NUM!</v>
      </c>
      <c r="AE175" s="104" t="e">
        <f t="array" ref="AE175">IF(COUNTA($M$2:$M$150)&lt;ROW(M22),"",INDEX($AE$1:$AE$150,SMALL(IF($M$2:$M$150&lt;&gt;"",ROW($M$2:$M$150)),ROW(M22))))</f>
        <v>#NUM!</v>
      </c>
      <c r="AF175" s="104" t="e">
        <f t="array" ref="AF175">IF(COUNTA($M$2:$M$150)&lt;ROW(M22),"",INDEX($AF$1:$AF$150,SMALL(IF($M$2:$M$150&lt;&gt;"",ROW($M$2:$M$150)),ROW(M22))))</f>
        <v>#NUM!</v>
      </c>
      <c r="AG175" s="104" t="e">
        <f t="array" ref="AG175">IF(COUNTA($M$2:$M$150)&lt;ROW(M22),"",INDEX($AG$1:$AG$150,SMALL(IF($M$2:$M$150&lt;&gt;"",ROW($M$2:$M$150)),ROW(M22))))</f>
        <v>#NUM!</v>
      </c>
      <c r="AH175" s="104" t="e">
        <f t="array" ref="AH175">IF(COUNTA($M$2:$M$150)&lt;ROW(M22),"",INDEX($AH$1:$AH$150,SMALL(IF($M$2:$M$150&lt;&gt;"",ROW($M$2:$M$150)),ROW(M22))))</f>
        <v>#NUM!</v>
      </c>
      <c r="AI175" s="104" t="e">
        <f t="array" ref="AI175">IF(COUNTA($M$2:$M$150)&lt;ROW(M22),"",INDEX($AI$1:$AI$150,SMALL(IF($M$2:$M$150&lt;&gt;"",ROW($M$2:$M$150)),ROW(M22))))</f>
        <v>#NUM!</v>
      </c>
      <c r="AJ175" s="104" t="e">
        <f t="array" ref="AJ175">IF(COUNTA($M$2:$M$150)&lt;ROW(M22),"",INDEX($AJ$1:$AJ$150,SMALL(IF($M$2:$M$150&lt;&gt;"",ROW($M$2:$M$150)),ROW(M22))))</f>
        <v>#NUM!</v>
      </c>
      <c r="AK175" s="104" t="e">
        <f t="array" ref="AK175">IF(COUNTA($M$2:$M$150)&lt;ROW(M22),"",INDEX($AK$1:$AK$150,SMALL(IF($M$2:$M$150&lt;&gt;"",ROW($M$2:$M$150)),ROW(M22))))</f>
        <v>#NUM!</v>
      </c>
      <c r="AL175" s="104" t="e">
        <f t="array" ref="AL175">IF(COUNTA($M$2:$M$150)&lt;ROW(M22),"",INDEX($AL$1:$AL$150,SMALL(IF($M$2:$M$150&lt;&gt;"",ROW($M$2:$M$150)),ROW(M22))))</f>
        <v>#NUM!</v>
      </c>
      <c r="AM175" s="104" t="e">
        <f t="array" ref="AM175">IF(COUNTA($M$2:$M$150)&lt;ROW(M22),"",INDEX($AM$1:$AM$150,SMALL(IF($M$2:$M$150&lt;&gt;"",ROW($M$2:$M$150)),ROW(M22))))</f>
        <v>#NUM!</v>
      </c>
      <c r="AN175" s="104" t="e">
        <f t="array" ref="AN175">IF(COUNTA($M$2:$M$150)&lt;ROW(M22),"",INDEX($AN$1:$AN$150,SMALL(IF($M$2:$M$150&lt;&gt;"",ROW($M$2:$M$150)),ROW(M22))))</f>
        <v>#NUM!</v>
      </c>
      <c r="AO175" s="104" t="e">
        <f t="array" ref="AO175">IF(COUNTA($M$2:$M$150)&lt;ROW(M22),"",INDEX($AO$1:$AO$150,SMALL(IF($M$2:$M$150&lt;&gt;"",ROW($M$2:$M$150)),ROW(M22))))</f>
        <v>#NUM!</v>
      </c>
      <c r="AP175" s="104" t="e">
        <f t="array" ref="AP175">IF(COUNTA($M$2:$M$150)&lt;ROW(M22),"",INDEX($AP$1:$AP$150,SMALL(IF($M$2:$M$150&lt;&gt;"",ROW($M$2:$M$150)),ROW(M22))))</f>
        <v>#NUM!</v>
      </c>
      <c r="AQ175" s="104" t="e">
        <f t="array" ref="AQ175">IF(COUNTA($M$2:$M$150)&lt;ROW(M22),"",INDEX($AQ$1:$AQ$150,SMALL(IF($M$2:$M$150&lt;&gt;"",ROW($M$2:$M$150)),ROW(M22))))</f>
        <v>#NUM!</v>
      </c>
      <c r="AR175" s="104" t="e">
        <f t="array" ref="AR175">IF(COUNTA($M$2:$M$150)&lt;ROW(M22),"",INDEX($AR$1:$AR$150,SMALL(IF($M$2:$M$150&lt;&gt;"",ROW($M$2:$M$150)),ROW(M22))))</f>
        <v>#NUM!</v>
      </c>
      <c r="AS175" s="104" t="e">
        <f t="array" ref="AS175">IF(COUNTA($M$2:$M$150)&lt;ROW(N22),"",INDEX($AS$1:$AS$150,SMALL(IF($M$2:$M$150&lt;&gt;"",ROW($M$2:$M$150)),ROW(N22))))</f>
        <v>#NUM!</v>
      </c>
      <c r="AT175" s="104" t="e">
        <f t="array" ref="AT175">IF(COUNTA($AV$2:$AV$146)&lt;ROW(AV22),"",INDEX($AT$1:$AT$146,SMALL(IF($AV$2:$AV$146&lt;&gt;"",ROW($AV$2:$AV$146)),ROW(AV22))))</f>
        <v>#NUM!</v>
      </c>
      <c r="AU175" s="104" t="e">
        <f t="array" ref="AU175">IF(COUNTA($AV$2:$AV$146)&lt;ROW(AV22),"",INDEX($AU$1:$AU$146,SMALL(IF($AV$2:$AV$146&lt;&gt;"",ROW($AV$2:$AV$146)),ROW(AV22))))</f>
        <v>#NUM!</v>
      </c>
      <c r="AV175" s="104" t="e">
        <f t="array" ref="AV175">IF(COUNTA($AV$2:$AV$146)&lt;ROW(AV22),"",INDEX($AV$1:$AV$146,SMALL(IF($AV$2:$AV$146&lt;&gt;"",ROW($AV$2:$AV$146)),ROW(AV22))))</f>
        <v>#NUM!</v>
      </c>
      <c r="AW175" s="104"/>
      <c r="AX175" s="104"/>
      <c r="AY175" s="104"/>
      <c r="AZ175" s="104"/>
      <c r="BA175" s="104"/>
      <c r="BB175" s="104"/>
      <c r="BC175" s="104"/>
      <c r="BD175" s="104"/>
      <c r="BE175" s="104"/>
      <c r="BF175" s="104"/>
      <c r="BG175" s="104"/>
      <c r="BH175" s="104"/>
      <c r="BI175" s="104"/>
      <c r="BJ175" s="104"/>
      <c r="BK175" s="104"/>
      <c r="BL175" s="104"/>
      <c r="BM175" s="104"/>
      <c r="BN175" s="104"/>
      <c r="BO175" s="104"/>
      <c r="BP175" s="104"/>
      <c r="BQ175" s="104"/>
      <c r="BR175" s="104"/>
      <c r="BS175" s="104"/>
    </row>
    <row r="176" spans="6:71" ht="12.75" customHeight="1" x14ac:dyDescent="0.15">
      <c r="F176" s="104"/>
      <c r="G176" s="104"/>
      <c r="H176" s="104"/>
      <c r="I176" s="104"/>
      <c r="J176" s="104"/>
      <c r="K176" s="104" t="e">
        <f t="array" ref="K176">IF(COUNTA($M$2:$M$150)&lt;ROW(M23),"",INDEX($K$1:$K$150,SMALL(IF($M$2:$M$150&lt;&gt;"",ROW($M$2:$M$150)),ROW(M23))))</f>
        <v>#NUM!</v>
      </c>
      <c r="L176" s="104" t="e">
        <f t="array" ref="L176">IF(COUNTA($M$2:$M$150)&lt;ROW(M23),"",INDEX($L$1:$L$150,SMALL(IF($M$2:$M$150&lt;&gt;"",ROW($M$2:$M$150)),ROW(M23))))</f>
        <v>#NUM!</v>
      </c>
      <c r="M176" s="104" t="e">
        <f t="array" ref="M176">IF(COUNTA($M$2:$M$150)&lt;ROW(M23),"",INDEX($M$1:$M$150,SMALL(IF($M$2:$M$150&lt;&gt;"",ROW($M$2:$M$150)),ROW(M23))))</f>
        <v>#NUM!</v>
      </c>
      <c r="N176" s="104"/>
      <c r="O176" s="104"/>
      <c r="P176" s="104"/>
      <c r="Q176" s="104"/>
      <c r="R176" s="104" t="e">
        <f t="array" ref="R176">IF(COUNTA($M$2:$M$150)&lt;ROW(M23),"",INDEX($R$1:$R$150,SMALL(IF($M$2:$M$150&lt;&gt;"",ROW($M$2:$M$150)),ROW(M23))))</f>
        <v>#NUM!</v>
      </c>
      <c r="S176" s="104" t="e">
        <f t="array" ref="S176">IF(COUNTA($M$2:$M$150)&lt;ROW(N23),"",INDEX($S$1:$S$150,SMALL(IF($M$2:$M$150&lt;&gt;"",ROW($M$2:$M$150)),ROW(N23))))</f>
        <v>#NUM!</v>
      </c>
      <c r="T176" s="104" t="e">
        <f t="array" ref="T176">IF(COUNTA($M$2:$M$150)&lt;ROW(M23),"",INDEX($T$1:$T$150,SMALL(IF($M$2:$M$150&lt;&gt;"",ROW($M$2:$M$150)),ROW(M23))))</f>
        <v>#NUM!</v>
      </c>
      <c r="U176" s="104" t="e">
        <f t="array" ref="U176">IF(COUNTA($M$2:$M$150)&lt;ROW(M23),"",INDEX($U$1:$U$150,SMALL(IF($M$2:$M$150&lt;&gt;"",ROW($M$2:$M$150)),ROW(M23))))</f>
        <v>#NUM!</v>
      </c>
      <c r="V176" s="104" t="e">
        <f t="array" ref="V176">IF(COUNTA($M$2:$M$150)&lt;ROW(M23),"",INDEX($V$1:$V$150,SMALL(IF($M$2:$M$150&lt;&gt;"",ROW($M$2:$M$150)),ROW(M23))))</f>
        <v>#NUM!</v>
      </c>
      <c r="W176" s="104" t="e">
        <f t="array" ref="W176">IF(COUNTA($M$2:$M$150)&lt;ROW(M23),"",INDEX($W$1:$W$150,SMALL(IF($M$2:$M$150&lt;&gt;"",ROW($M$2:$M$150)),ROW(M23))))</f>
        <v>#NUM!</v>
      </c>
      <c r="X176" s="104" t="e">
        <f t="array" ref="X176">IF(COUNTA($M$2:$M$150)&lt;ROW(M23),"",INDEX($X$1:$X$150,SMALL(IF($M$2:$M$150&lt;&gt;"",ROW($M$2:$M$150)),ROW(M23))))</f>
        <v>#NUM!</v>
      </c>
      <c r="Y176" s="104" t="e">
        <f t="array" ref="Y176">IF(COUNTA($M$2:$M$150)&lt;ROW(M23),"",INDEX($Y$1:$Y$150,SMALL(IF($M$2:$M$150&lt;&gt;"",ROW($M$2:$M$150)),ROW(M23))))</f>
        <v>#NUM!</v>
      </c>
      <c r="Z176" s="104" t="e">
        <f t="array" ref="Z176">IF(COUNTA($M$2:$M$150)&lt;ROW(M23),"",INDEX($Z$1:$Z$150,SMALL(IF($M$2:$M$150&lt;&gt;"",ROW($M$2:$M$150)),ROW(M23))))</f>
        <v>#NUM!</v>
      </c>
      <c r="AA176" s="104" t="e">
        <f t="array" ref="AA176">IF(COUNTA($M$2:$M$150)&lt;ROW(M23),"",INDEX($AA$1:$AA$150,SMALL(IF($M$2:$M$150&lt;&gt;"",ROW($M$2:$M$150)),ROW(M23))))</f>
        <v>#NUM!</v>
      </c>
      <c r="AB176" s="104" t="e">
        <f t="array" ref="AB176">IF(COUNTA($M$2:$M$150)&lt;ROW(M23),"",INDEX($AB$1:$AB$150,SMALL(IF($M$2:$M$150&lt;&gt;"",ROW($M$2:$M$150)),ROW(M23))))</f>
        <v>#NUM!</v>
      </c>
      <c r="AC176" s="104" t="e">
        <f t="array" ref="AC176">IF(COUNTA($M$2:$M$150)&lt;ROW(M23),"",INDEX($AC$1:$AC$150,SMALL(IF($M$2:$M$150&lt;&gt;"",ROW($M$2:$M$150)),ROW(M23))))</f>
        <v>#NUM!</v>
      </c>
      <c r="AD176" s="104" t="e">
        <f t="array" ref="AD176">IF(COUNTA($M$2:$M$150)&lt;ROW(M23),"",INDEX($AD$1:$AD$150,SMALL(IF($M$2:$M$150&lt;&gt;"",ROW($M$2:$M$150)),ROW(M23))))</f>
        <v>#NUM!</v>
      </c>
      <c r="AE176" s="104" t="e">
        <f t="array" ref="AE176">IF(COUNTA($M$2:$M$150)&lt;ROW(M23),"",INDEX($AE$1:$AE$150,SMALL(IF($M$2:$M$150&lt;&gt;"",ROW($M$2:$M$150)),ROW(M23))))</f>
        <v>#NUM!</v>
      </c>
      <c r="AF176" s="104" t="e">
        <f t="array" ref="AF176">IF(COUNTA($M$2:$M$150)&lt;ROW(M23),"",INDEX($AF$1:$AF$150,SMALL(IF($M$2:$M$150&lt;&gt;"",ROW($M$2:$M$150)),ROW(M23))))</f>
        <v>#NUM!</v>
      </c>
      <c r="AG176" s="104" t="e">
        <f t="array" ref="AG176">IF(COUNTA($M$2:$M$150)&lt;ROW(M23),"",INDEX($AG$1:$AG$150,SMALL(IF($M$2:$M$150&lt;&gt;"",ROW($M$2:$M$150)),ROW(M23))))</f>
        <v>#NUM!</v>
      </c>
      <c r="AH176" s="104" t="e">
        <f t="array" ref="AH176">IF(COUNTA($M$2:$M$150)&lt;ROW(M23),"",INDEX($AH$1:$AH$150,SMALL(IF($M$2:$M$150&lt;&gt;"",ROW($M$2:$M$150)),ROW(M23))))</f>
        <v>#NUM!</v>
      </c>
      <c r="AI176" s="104" t="e">
        <f t="array" ref="AI176">IF(COUNTA($M$2:$M$150)&lt;ROW(M23),"",INDEX($AI$1:$AI$150,SMALL(IF($M$2:$M$150&lt;&gt;"",ROW($M$2:$M$150)),ROW(M23))))</f>
        <v>#NUM!</v>
      </c>
      <c r="AJ176" s="104" t="e">
        <f t="array" ref="AJ176">IF(COUNTA($M$2:$M$150)&lt;ROW(M23),"",INDEX($AJ$1:$AJ$150,SMALL(IF($M$2:$M$150&lt;&gt;"",ROW($M$2:$M$150)),ROW(M23))))</f>
        <v>#NUM!</v>
      </c>
      <c r="AK176" s="104" t="e">
        <f t="array" ref="AK176">IF(COUNTA($M$2:$M$150)&lt;ROW(M23),"",INDEX($AK$1:$AK$150,SMALL(IF($M$2:$M$150&lt;&gt;"",ROW($M$2:$M$150)),ROW(M23))))</f>
        <v>#NUM!</v>
      </c>
      <c r="AL176" s="104" t="e">
        <f t="array" ref="AL176">IF(COUNTA($M$2:$M$150)&lt;ROW(M23),"",INDEX($AL$1:$AL$150,SMALL(IF($M$2:$M$150&lt;&gt;"",ROW($M$2:$M$150)),ROW(M23))))</f>
        <v>#NUM!</v>
      </c>
      <c r="AM176" s="104" t="e">
        <f t="array" ref="AM176">IF(COUNTA($M$2:$M$150)&lt;ROW(M23),"",INDEX($AM$1:$AM$150,SMALL(IF($M$2:$M$150&lt;&gt;"",ROW($M$2:$M$150)),ROW(M23))))</f>
        <v>#NUM!</v>
      </c>
      <c r="AN176" s="104" t="e">
        <f t="array" ref="AN176">IF(COUNTA($M$2:$M$150)&lt;ROW(M23),"",INDEX($AN$1:$AN$150,SMALL(IF($M$2:$M$150&lt;&gt;"",ROW($M$2:$M$150)),ROW(M23))))</f>
        <v>#NUM!</v>
      </c>
      <c r="AO176" s="104" t="e">
        <f t="array" ref="AO176">IF(COUNTA($M$2:$M$150)&lt;ROW(M23),"",INDEX($AO$1:$AO$150,SMALL(IF($M$2:$M$150&lt;&gt;"",ROW($M$2:$M$150)),ROW(M23))))</f>
        <v>#NUM!</v>
      </c>
      <c r="AP176" s="104" t="e">
        <f t="array" ref="AP176">IF(COUNTA($M$2:$M$150)&lt;ROW(M23),"",INDEX($AP$1:$AP$150,SMALL(IF($M$2:$M$150&lt;&gt;"",ROW($M$2:$M$150)),ROW(M23))))</f>
        <v>#NUM!</v>
      </c>
      <c r="AQ176" s="104" t="e">
        <f t="array" ref="AQ176">IF(COUNTA($M$2:$M$150)&lt;ROW(M23),"",INDEX($AQ$1:$AQ$150,SMALL(IF($M$2:$M$150&lt;&gt;"",ROW($M$2:$M$150)),ROW(M23))))</f>
        <v>#NUM!</v>
      </c>
      <c r="AR176" s="104" t="e">
        <f t="array" ref="AR176">IF(COUNTA($M$2:$M$150)&lt;ROW(M23),"",INDEX($AR$1:$AR$150,SMALL(IF($M$2:$M$150&lt;&gt;"",ROW($M$2:$M$150)),ROW(M23))))</f>
        <v>#NUM!</v>
      </c>
      <c r="AS176" s="104" t="e">
        <f t="array" ref="AS176">IF(COUNTA($M$2:$M$150)&lt;ROW(N23),"",INDEX($AS$1:$AS$150,SMALL(IF($M$2:$M$150&lt;&gt;"",ROW($M$2:$M$150)),ROW(N23))))</f>
        <v>#NUM!</v>
      </c>
      <c r="AT176" s="104" t="e">
        <f t="array" ref="AT176">IF(COUNTA($AV$2:$AV$146)&lt;ROW(AV23),"",INDEX($AT$1:$AT$146,SMALL(IF($AV$2:$AV$146&lt;&gt;"",ROW($AV$2:$AV$146)),ROW(AV23))))</f>
        <v>#NUM!</v>
      </c>
      <c r="AU176" s="104" t="e">
        <f t="array" ref="AU176">IF(COUNTA($AV$2:$AV$146)&lt;ROW(AV23),"",INDEX($AU$1:$AU$146,SMALL(IF($AV$2:$AV$146&lt;&gt;"",ROW($AV$2:$AV$146)),ROW(AV23))))</f>
        <v>#NUM!</v>
      </c>
      <c r="AV176" s="104" t="e">
        <f t="array" ref="AV176">IF(COUNTA($AV$2:$AV$146)&lt;ROW(AV23),"",INDEX($AV$1:$AV$146,SMALL(IF($AV$2:$AV$146&lt;&gt;"",ROW($AV$2:$AV$146)),ROW(AV23))))</f>
        <v>#NUM!</v>
      </c>
      <c r="AW176" s="104"/>
      <c r="AX176" s="104"/>
      <c r="AY176" s="104"/>
      <c r="AZ176" s="104"/>
      <c r="BA176" s="104"/>
      <c r="BB176" s="104"/>
      <c r="BC176" s="104"/>
      <c r="BD176" s="104"/>
      <c r="BE176" s="104"/>
      <c r="BF176" s="104"/>
      <c r="BG176" s="104"/>
      <c r="BH176" s="104"/>
      <c r="BI176" s="104"/>
      <c r="BJ176" s="104"/>
      <c r="BK176" s="104"/>
      <c r="BL176" s="104"/>
      <c r="BM176" s="104"/>
      <c r="BN176" s="104"/>
      <c r="BO176" s="104"/>
      <c r="BP176" s="104"/>
      <c r="BQ176" s="104"/>
      <c r="BR176" s="104"/>
      <c r="BS176" s="104"/>
    </row>
    <row r="177" spans="6:71" ht="12.75" customHeight="1" x14ac:dyDescent="0.15">
      <c r="F177" s="104"/>
      <c r="G177" s="104"/>
      <c r="H177" s="104"/>
      <c r="I177" s="104"/>
      <c r="J177" s="104"/>
      <c r="K177" s="104" t="e">
        <f t="array" ref="K177">IF(COUNTA($M$2:$M$150)&lt;ROW(M24),"",INDEX($K$1:$K$150,SMALL(IF($M$2:$M$150&lt;&gt;"",ROW($M$2:$M$150)),ROW(M24))))</f>
        <v>#NUM!</v>
      </c>
      <c r="L177" s="104" t="e">
        <f t="array" ref="L177">IF(COUNTA($M$2:$M$150)&lt;ROW(M24),"",INDEX($L$1:$L$150,SMALL(IF($M$2:$M$150&lt;&gt;"",ROW($M$2:$M$150)),ROW(M24))))</f>
        <v>#NUM!</v>
      </c>
      <c r="M177" s="104" t="e">
        <f t="array" ref="M177">IF(COUNTA($M$2:$M$150)&lt;ROW(M24),"",INDEX($M$1:$M$150,SMALL(IF($M$2:$M$150&lt;&gt;"",ROW($M$2:$M$150)),ROW(M24))))</f>
        <v>#NUM!</v>
      </c>
      <c r="N177" s="104"/>
      <c r="O177" s="104"/>
      <c r="P177" s="104"/>
      <c r="Q177" s="104"/>
      <c r="R177" s="104" t="e">
        <f t="array" ref="R177">IF(COUNTA($M$2:$M$150)&lt;ROW(M24),"",INDEX($R$1:$R$150,SMALL(IF($M$2:$M$150&lt;&gt;"",ROW($M$2:$M$150)),ROW(M24))))</f>
        <v>#NUM!</v>
      </c>
      <c r="S177" s="104" t="e">
        <f t="array" ref="S177">IF(COUNTA($M$2:$M$150)&lt;ROW(N24),"",INDEX($S$1:$S$150,SMALL(IF($M$2:$M$150&lt;&gt;"",ROW($M$2:$M$150)),ROW(N24))))</f>
        <v>#NUM!</v>
      </c>
      <c r="T177" s="104" t="e">
        <f t="array" ref="T177">IF(COUNTA($M$2:$M$150)&lt;ROW(M24),"",INDEX($T$1:$T$150,SMALL(IF($M$2:$M$150&lt;&gt;"",ROW($M$2:$M$150)),ROW(M24))))</f>
        <v>#NUM!</v>
      </c>
      <c r="U177" s="104" t="e">
        <f t="array" ref="U177">IF(COUNTA($M$2:$M$150)&lt;ROW(M24),"",INDEX($U$1:$U$150,SMALL(IF($M$2:$M$150&lt;&gt;"",ROW($M$2:$M$150)),ROW(M24))))</f>
        <v>#NUM!</v>
      </c>
      <c r="V177" s="104" t="e">
        <f t="array" ref="V177">IF(COUNTA($M$2:$M$150)&lt;ROW(M24),"",INDEX($V$1:$V$150,SMALL(IF($M$2:$M$150&lt;&gt;"",ROW($M$2:$M$150)),ROW(M24))))</f>
        <v>#NUM!</v>
      </c>
      <c r="W177" s="104" t="e">
        <f t="array" ref="W177">IF(COUNTA($M$2:$M$150)&lt;ROW(M24),"",INDEX($W$1:$W$150,SMALL(IF($M$2:$M$150&lt;&gt;"",ROW($M$2:$M$150)),ROW(M24))))</f>
        <v>#NUM!</v>
      </c>
      <c r="X177" s="104" t="e">
        <f t="array" ref="X177">IF(COUNTA($M$2:$M$150)&lt;ROW(M24),"",INDEX($X$1:$X$150,SMALL(IF($M$2:$M$150&lt;&gt;"",ROW($M$2:$M$150)),ROW(M24))))</f>
        <v>#NUM!</v>
      </c>
      <c r="Y177" s="104" t="e">
        <f t="array" ref="Y177">IF(COUNTA($M$2:$M$150)&lt;ROW(M24),"",INDEX($Y$1:$Y$150,SMALL(IF($M$2:$M$150&lt;&gt;"",ROW($M$2:$M$150)),ROW(M24))))</f>
        <v>#NUM!</v>
      </c>
      <c r="Z177" s="104" t="e">
        <f t="array" ref="Z177">IF(COUNTA($M$2:$M$150)&lt;ROW(M24),"",INDEX($Z$1:$Z$150,SMALL(IF($M$2:$M$150&lt;&gt;"",ROW($M$2:$M$150)),ROW(M24))))</f>
        <v>#NUM!</v>
      </c>
      <c r="AA177" s="104" t="e">
        <f t="array" ref="AA177">IF(COUNTA($M$2:$M$150)&lt;ROW(M24),"",INDEX($AA$1:$AA$150,SMALL(IF($M$2:$M$150&lt;&gt;"",ROW($M$2:$M$150)),ROW(M24))))</f>
        <v>#NUM!</v>
      </c>
      <c r="AB177" s="104" t="e">
        <f t="array" ref="AB177">IF(COUNTA($M$2:$M$150)&lt;ROW(M24),"",INDEX($AB$1:$AB$150,SMALL(IF($M$2:$M$150&lt;&gt;"",ROW($M$2:$M$150)),ROW(M24))))</f>
        <v>#NUM!</v>
      </c>
      <c r="AC177" s="104" t="e">
        <f t="array" ref="AC177">IF(COUNTA($M$2:$M$150)&lt;ROW(M24),"",INDEX($AC$1:$AC$150,SMALL(IF($M$2:$M$150&lt;&gt;"",ROW($M$2:$M$150)),ROW(M24))))</f>
        <v>#NUM!</v>
      </c>
      <c r="AD177" s="104" t="e">
        <f t="array" ref="AD177">IF(COUNTA($M$2:$M$150)&lt;ROW(M24),"",INDEX($AD$1:$AD$150,SMALL(IF($M$2:$M$150&lt;&gt;"",ROW($M$2:$M$150)),ROW(M24))))</f>
        <v>#NUM!</v>
      </c>
      <c r="AE177" s="104" t="e">
        <f t="array" ref="AE177">IF(COUNTA($M$2:$M$150)&lt;ROW(M24),"",INDEX($AE$1:$AE$150,SMALL(IF($M$2:$M$150&lt;&gt;"",ROW($M$2:$M$150)),ROW(M24))))</f>
        <v>#NUM!</v>
      </c>
      <c r="AF177" s="104" t="e">
        <f t="array" ref="AF177">IF(COUNTA($M$2:$M$150)&lt;ROW(M24),"",INDEX($AF$1:$AF$150,SMALL(IF($M$2:$M$150&lt;&gt;"",ROW($M$2:$M$150)),ROW(M24))))</f>
        <v>#NUM!</v>
      </c>
      <c r="AG177" s="104" t="e">
        <f t="array" ref="AG177">IF(COUNTA($M$2:$M$150)&lt;ROW(M24),"",INDEX($AG$1:$AG$150,SMALL(IF($M$2:$M$150&lt;&gt;"",ROW($M$2:$M$150)),ROW(M24))))</f>
        <v>#NUM!</v>
      </c>
      <c r="AH177" s="104" t="e">
        <f t="array" ref="AH177">IF(COUNTA($M$2:$M$150)&lt;ROW(M24),"",INDEX($AH$1:$AH$150,SMALL(IF($M$2:$M$150&lt;&gt;"",ROW($M$2:$M$150)),ROW(M24))))</f>
        <v>#NUM!</v>
      </c>
      <c r="AI177" s="104" t="e">
        <f t="array" ref="AI177">IF(COUNTA($M$2:$M$150)&lt;ROW(M24),"",INDEX($AI$1:$AI$150,SMALL(IF($M$2:$M$150&lt;&gt;"",ROW($M$2:$M$150)),ROW(M24))))</f>
        <v>#NUM!</v>
      </c>
      <c r="AJ177" s="104" t="e">
        <f t="array" ref="AJ177">IF(COUNTA($M$2:$M$150)&lt;ROW(M24),"",INDEX($AJ$1:$AJ$150,SMALL(IF($M$2:$M$150&lt;&gt;"",ROW($M$2:$M$150)),ROW(M24))))</f>
        <v>#NUM!</v>
      </c>
      <c r="AK177" s="104" t="e">
        <f t="array" ref="AK177">IF(COUNTA($M$2:$M$150)&lt;ROW(M24),"",INDEX($AK$1:$AK$150,SMALL(IF($M$2:$M$150&lt;&gt;"",ROW($M$2:$M$150)),ROW(M24))))</f>
        <v>#NUM!</v>
      </c>
      <c r="AL177" s="104" t="e">
        <f t="array" ref="AL177">IF(COUNTA($M$2:$M$150)&lt;ROW(M24),"",INDEX($AL$1:$AL$150,SMALL(IF($M$2:$M$150&lt;&gt;"",ROW($M$2:$M$150)),ROW(M24))))</f>
        <v>#NUM!</v>
      </c>
      <c r="AM177" s="104" t="e">
        <f t="array" ref="AM177">IF(COUNTA($M$2:$M$150)&lt;ROW(M24),"",INDEX($AM$1:$AM$150,SMALL(IF($M$2:$M$150&lt;&gt;"",ROW($M$2:$M$150)),ROW(M24))))</f>
        <v>#NUM!</v>
      </c>
      <c r="AN177" s="104" t="e">
        <f t="array" ref="AN177">IF(COUNTA($M$2:$M$150)&lt;ROW(M24),"",INDEX($AN$1:$AN$150,SMALL(IF($M$2:$M$150&lt;&gt;"",ROW($M$2:$M$150)),ROW(M24))))</f>
        <v>#NUM!</v>
      </c>
      <c r="AO177" s="104" t="e">
        <f t="array" ref="AO177">IF(COUNTA($M$2:$M$150)&lt;ROW(M24),"",INDEX($AO$1:$AO$150,SMALL(IF($M$2:$M$150&lt;&gt;"",ROW($M$2:$M$150)),ROW(M24))))</f>
        <v>#NUM!</v>
      </c>
      <c r="AP177" s="104" t="e">
        <f t="array" ref="AP177">IF(COUNTA($M$2:$M$150)&lt;ROW(M24),"",INDEX($AP$1:$AP$150,SMALL(IF($M$2:$M$150&lt;&gt;"",ROW($M$2:$M$150)),ROW(M24))))</f>
        <v>#NUM!</v>
      </c>
      <c r="AQ177" s="104" t="e">
        <f t="array" ref="AQ177">IF(COUNTA($M$2:$M$150)&lt;ROW(M24),"",INDEX($AQ$1:$AQ$150,SMALL(IF($M$2:$M$150&lt;&gt;"",ROW($M$2:$M$150)),ROW(M24))))</f>
        <v>#NUM!</v>
      </c>
      <c r="AR177" s="104" t="e">
        <f t="array" ref="AR177">IF(COUNTA($M$2:$M$150)&lt;ROW(M24),"",INDEX($AR$1:$AR$150,SMALL(IF($M$2:$M$150&lt;&gt;"",ROW($M$2:$M$150)),ROW(M24))))</f>
        <v>#NUM!</v>
      </c>
      <c r="AS177" s="104" t="e">
        <f t="array" ref="AS177">IF(COUNTA($M$2:$M$150)&lt;ROW(N24),"",INDEX($AS$1:$AS$150,SMALL(IF($M$2:$M$150&lt;&gt;"",ROW($M$2:$M$150)),ROW(N24))))</f>
        <v>#NUM!</v>
      </c>
      <c r="AT177" s="104" t="e">
        <f t="array" ref="AT177">IF(COUNTA($AV$2:$AV$146)&lt;ROW(AV24),"",INDEX($AT$1:$AT$146,SMALL(IF($AV$2:$AV$146&lt;&gt;"",ROW($AV$2:$AV$146)),ROW(AV24))))</f>
        <v>#NUM!</v>
      </c>
      <c r="AU177" s="104" t="e">
        <f t="array" ref="AU177">IF(COUNTA($AV$2:$AV$146)&lt;ROW(AV24),"",INDEX($AU$1:$AU$146,SMALL(IF($AV$2:$AV$146&lt;&gt;"",ROW($AV$2:$AV$146)),ROW(AV24))))</f>
        <v>#NUM!</v>
      </c>
      <c r="AV177" s="104" t="e">
        <f t="array" ref="AV177">IF(COUNTA($AV$2:$AV$146)&lt;ROW(AV24),"",INDEX($AV$1:$AV$146,SMALL(IF($AV$2:$AV$146&lt;&gt;"",ROW($AV$2:$AV$146)),ROW(AV24))))</f>
        <v>#NUM!</v>
      </c>
      <c r="AW177" s="104"/>
      <c r="AX177" s="104"/>
      <c r="AY177" s="104"/>
      <c r="AZ177" s="104"/>
      <c r="BA177" s="104"/>
      <c r="BB177" s="104"/>
      <c r="BC177" s="104"/>
      <c r="BD177" s="104"/>
      <c r="BE177" s="104"/>
      <c r="BF177" s="104"/>
      <c r="BG177" s="104"/>
      <c r="BH177" s="104"/>
      <c r="BI177" s="104"/>
      <c r="BJ177" s="104"/>
      <c r="BK177" s="104"/>
      <c r="BL177" s="104"/>
      <c r="BM177" s="104"/>
      <c r="BN177" s="104"/>
      <c r="BO177" s="104"/>
      <c r="BP177" s="104"/>
      <c r="BQ177" s="104"/>
      <c r="BR177" s="104"/>
      <c r="BS177" s="104"/>
    </row>
    <row r="178" spans="6:71" ht="12.75" customHeight="1" x14ac:dyDescent="0.15">
      <c r="F178" s="104"/>
      <c r="G178" s="104"/>
      <c r="H178" s="104"/>
      <c r="I178" s="104"/>
      <c r="J178" s="104"/>
      <c r="K178" s="104" t="e">
        <f t="array" ref="K178">IF(COUNTA($M$2:$M$150)&lt;ROW(M25),"",INDEX($K$1:$K$150,SMALL(IF($M$2:$M$150&lt;&gt;"",ROW($M$2:$M$150)),ROW(M25))))</f>
        <v>#NUM!</v>
      </c>
      <c r="L178" s="104" t="e">
        <f t="array" ref="L178">IF(COUNTA($M$2:$M$150)&lt;ROW(M25),"",INDEX($L$1:$L$150,SMALL(IF($M$2:$M$150&lt;&gt;"",ROW($M$2:$M$150)),ROW(M25))))</f>
        <v>#NUM!</v>
      </c>
      <c r="M178" s="104" t="e">
        <f t="array" ref="M178">IF(COUNTA($M$2:$M$150)&lt;ROW(M25),"",INDEX($M$1:$M$150,SMALL(IF($M$2:$M$150&lt;&gt;"",ROW($M$2:$M$150)),ROW(M25))))</f>
        <v>#NUM!</v>
      </c>
      <c r="N178" s="104"/>
      <c r="O178" s="104"/>
      <c r="P178" s="104"/>
      <c r="Q178" s="104"/>
      <c r="R178" s="104" t="e">
        <f t="array" ref="R178">IF(COUNTA($M$2:$M$150)&lt;ROW(M25),"",INDEX($R$1:$R$150,SMALL(IF($M$2:$M$150&lt;&gt;"",ROW($M$2:$M$150)),ROW(M25))))</f>
        <v>#NUM!</v>
      </c>
      <c r="S178" s="104" t="e">
        <f t="array" ref="S178">IF(COUNTA($M$2:$M$150)&lt;ROW(N25),"",INDEX($S$1:$S$150,SMALL(IF($M$2:$M$150&lt;&gt;"",ROW($M$2:$M$150)),ROW(N25))))</f>
        <v>#NUM!</v>
      </c>
      <c r="T178" s="104" t="e">
        <f t="array" ref="T178">IF(COUNTA($M$2:$M$150)&lt;ROW(M25),"",INDEX($T$1:$T$150,SMALL(IF($M$2:$M$150&lt;&gt;"",ROW($M$2:$M$150)),ROW(M25))))</f>
        <v>#NUM!</v>
      </c>
      <c r="U178" s="104" t="e">
        <f t="array" ref="U178">IF(COUNTA($M$2:$M$150)&lt;ROW(M25),"",INDEX($U$1:$U$150,SMALL(IF($M$2:$M$150&lt;&gt;"",ROW($M$2:$M$150)),ROW(M25))))</f>
        <v>#NUM!</v>
      </c>
      <c r="V178" s="104" t="e">
        <f t="array" ref="V178">IF(COUNTA($M$2:$M$150)&lt;ROW(M25),"",INDEX($V$1:$V$150,SMALL(IF($M$2:$M$150&lt;&gt;"",ROW($M$2:$M$150)),ROW(M25))))</f>
        <v>#NUM!</v>
      </c>
      <c r="W178" s="104" t="e">
        <f t="array" ref="W178">IF(COUNTA($M$2:$M$150)&lt;ROW(M25),"",INDEX($W$1:$W$150,SMALL(IF($M$2:$M$150&lt;&gt;"",ROW($M$2:$M$150)),ROW(M25))))</f>
        <v>#NUM!</v>
      </c>
      <c r="X178" s="104" t="e">
        <f t="array" ref="X178">IF(COUNTA($M$2:$M$150)&lt;ROW(M25),"",INDEX($X$1:$X$150,SMALL(IF($M$2:$M$150&lt;&gt;"",ROW($M$2:$M$150)),ROW(M25))))</f>
        <v>#NUM!</v>
      </c>
      <c r="Y178" s="104" t="e">
        <f t="array" ref="Y178">IF(COUNTA($M$2:$M$150)&lt;ROW(M25),"",INDEX($Y$1:$Y$150,SMALL(IF($M$2:$M$150&lt;&gt;"",ROW($M$2:$M$150)),ROW(M25))))</f>
        <v>#NUM!</v>
      </c>
      <c r="Z178" s="104" t="e">
        <f t="array" ref="Z178">IF(COUNTA($M$2:$M$150)&lt;ROW(M25),"",INDEX($Z$1:$Z$150,SMALL(IF($M$2:$M$150&lt;&gt;"",ROW($M$2:$M$150)),ROW(M25))))</f>
        <v>#NUM!</v>
      </c>
      <c r="AA178" s="104" t="e">
        <f t="array" ref="AA178">IF(COUNTA($M$2:$M$150)&lt;ROW(M25),"",INDEX($AA$1:$AA$150,SMALL(IF($M$2:$M$150&lt;&gt;"",ROW($M$2:$M$150)),ROW(M25))))</f>
        <v>#NUM!</v>
      </c>
      <c r="AB178" s="104" t="e">
        <f t="array" ref="AB178">IF(COUNTA($M$2:$M$150)&lt;ROW(M25),"",INDEX($AB$1:$AB$150,SMALL(IF($M$2:$M$150&lt;&gt;"",ROW($M$2:$M$150)),ROW(M25))))</f>
        <v>#NUM!</v>
      </c>
      <c r="AC178" s="104" t="e">
        <f t="array" ref="AC178">IF(COUNTA($M$2:$M$150)&lt;ROW(M25),"",INDEX($AC$1:$AC$150,SMALL(IF($M$2:$M$150&lt;&gt;"",ROW($M$2:$M$150)),ROW(M25))))</f>
        <v>#NUM!</v>
      </c>
      <c r="AD178" s="104" t="e">
        <f t="array" ref="AD178">IF(COUNTA($M$2:$M$150)&lt;ROW(M25),"",INDEX($AD$1:$AD$150,SMALL(IF($M$2:$M$150&lt;&gt;"",ROW($M$2:$M$150)),ROW(M25))))</f>
        <v>#NUM!</v>
      </c>
      <c r="AE178" s="104" t="e">
        <f t="array" ref="AE178">IF(COUNTA($M$2:$M$150)&lt;ROW(M25),"",INDEX($AE$1:$AE$150,SMALL(IF($M$2:$M$150&lt;&gt;"",ROW($M$2:$M$150)),ROW(M25))))</f>
        <v>#NUM!</v>
      </c>
      <c r="AF178" s="104" t="e">
        <f t="array" ref="AF178">IF(COUNTA($M$2:$M$150)&lt;ROW(M25),"",INDEX($AF$1:$AF$150,SMALL(IF($M$2:$M$150&lt;&gt;"",ROW($M$2:$M$150)),ROW(M25))))</f>
        <v>#NUM!</v>
      </c>
      <c r="AG178" s="104" t="e">
        <f t="array" ref="AG178">IF(COUNTA($M$2:$M$150)&lt;ROW(M25),"",INDEX($AG$1:$AG$150,SMALL(IF($M$2:$M$150&lt;&gt;"",ROW($M$2:$M$150)),ROW(M25))))</f>
        <v>#NUM!</v>
      </c>
      <c r="AH178" s="104" t="e">
        <f t="array" ref="AH178">IF(COUNTA($M$2:$M$150)&lt;ROW(M25),"",INDEX($AH$1:$AH$150,SMALL(IF($M$2:$M$150&lt;&gt;"",ROW($M$2:$M$150)),ROW(M25))))</f>
        <v>#NUM!</v>
      </c>
      <c r="AI178" s="104" t="e">
        <f t="array" ref="AI178">IF(COUNTA($M$2:$M$150)&lt;ROW(M25),"",INDEX($AI$1:$AI$150,SMALL(IF($M$2:$M$150&lt;&gt;"",ROW($M$2:$M$150)),ROW(M25))))</f>
        <v>#NUM!</v>
      </c>
      <c r="AJ178" s="104" t="e">
        <f t="array" ref="AJ178">IF(COUNTA($M$2:$M$150)&lt;ROW(M25),"",INDEX($AJ$1:$AJ$150,SMALL(IF($M$2:$M$150&lt;&gt;"",ROW($M$2:$M$150)),ROW(M25))))</f>
        <v>#NUM!</v>
      </c>
      <c r="AK178" s="104" t="e">
        <f t="array" ref="AK178">IF(COUNTA($M$2:$M$150)&lt;ROW(M25),"",INDEX($AK$1:$AK$150,SMALL(IF($M$2:$M$150&lt;&gt;"",ROW($M$2:$M$150)),ROW(M25))))</f>
        <v>#NUM!</v>
      </c>
      <c r="AL178" s="104" t="e">
        <f t="array" ref="AL178">IF(COUNTA($M$2:$M$150)&lt;ROW(M25),"",INDEX($AL$1:$AL$150,SMALL(IF($M$2:$M$150&lt;&gt;"",ROW($M$2:$M$150)),ROW(M25))))</f>
        <v>#NUM!</v>
      </c>
      <c r="AM178" s="104" t="e">
        <f t="array" ref="AM178">IF(COUNTA($M$2:$M$150)&lt;ROW(M25),"",INDEX($AM$1:$AM$150,SMALL(IF($M$2:$M$150&lt;&gt;"",ROW($M$2:$M$150)),ROW(M25))))</f>
        <v>#NUM!</v>
      </c>
      <c r="AN178" s="104" t="e">
        <f t="array" ref="AN178">IF(COUNTA($M$2:$M$150)&lt;ROW(M25),"",INDEX($AN$1:$AN$150,SMALL(IF($M$2:$M$150&lt;&gt;"",ROW($M$2:$M$150)),ROW(M25))))</f>
        <v>#NUM!</v>
      </c>
      <c r="AO178" s="104" t="e">
        <f t="array" ref="AO178">IF(COUNTA($M$2:$M$150)&lt;ROW(M25),"",INDEX($AO$1:$AO$150,SMALL(IF($M$2:$M$150&lt;&gt;"",ROW($M$2:$M$150)),ROW(M25))))</f>
        <v>#NUM!</v>
      </c>
      <c r="AP178" s="104" t="e">
        <f t="array" ref="AP178">IF(COUNTA($M$2:$M$150)&lt;ROW(M25),"",INDEX($AP$1:$AP$150,SMALL(IF($M$2:$M$150&lt;&gt;"",ROW($M$2:$M$150)),ROW(M25))))</f>
        <v>#NUM!</v>
      </c>
      <c r="AQ178" s="104" t="e">
        <f t="array" ref="AQ178">IF(COUNTA($M$2:$M$150)&lt;ROW(M25),"",INDEX($AQ$1:$AQ$150,SMALL(IF($M$2:$M$150&lt;&gt;"",ROW($M$2:$M$150)),ROW(M25))))</f>
        <v>#NUM!</v>
      </c>
      <c r="AR178" s="104" t="e">
        <f t="array" ref="AR178">IF(COUNTA($M$2:$M$150)&lt;ROW(M25),"",INDEX($AR$1:$AR$150,SMALL(IF($M$2:$M$150&lt;&gt;"",ROW($M$2:$M$150)),ROW(M25))))</f>
        <v>#NUM!</v>
      </c>
      <c r="AS178" s="104" t="e">
        <f t="array" ref="AS178">IF(COUNTA($M$2:$M$150)&lt;ROW(N25),"",INDEX($AS$1:$AS$150,SMALL(IF($M$2:$M$150&lt;&gt;"",ROW($M$2:$M$150)),ROW(N25))))</f>
        <v>#NUM!</v>
      </c>
      <c r="AT178" s="104" t="e">
        <f t="array" ref="AT178">IF(COUNTA($AV$2:$AV$146)&lt;ROW(AV25),"",INDEX($AT$1:$AT$146,SMALL(IF($AV$2:$AV$146&lt;&gt;"",ROW($AV$2:$AV$146)),ROW(AV25))))</f>
        <v>#NUM!</v>
      </c>
      <c r="AU178" s="104" t="e">
        <f t="array" ref="AU178">IF(COUNTA($AV$2:$AV$146)&lt;ROW(AV25),"",INDEX($AU$1:$AU$146,SMALL(IF($AV$2:$AV$146&lt;&gt;"",ROW($AV$2:$AV$146)),ROW(AV25))))</f>
        <v>#NUM!</v>
      </c>
      <c r="AV178" s="104" t="e">
        <f t="array" ref="AV178">IF(COUNTA($AV$2:$AV$146)&lt;ROW(AV25),"",INDEX($AV$1:$AV$146,SMALL(IF($AV$2:$AV$146&lt;&gt;"",ROW($AV$2:$AV$146)),ROW(AV25))))</f>
        <v>#NUM!</v>
      </c>
      <c r="AW178" s="104"/>
      <c r="AX178" s="104"/>
      <c r="AY178" s="104"/>
      <c r="AZ178" s="104"/>
      <c r="BA178" s="104"/>
      <c r="BB178" s="104"/>
      <c r="BC178" s="104"/>
      <c r="BD178" s="104"/>
      <c r="BE178" s="104"/>
      <c r="BF178" s="104"/>
      <c r="BG178" s="104"/>
      <c r="BH178" s="104"/>
      <c r="BI178" s="104"/>
      <c r="BJ178" s="104"/>
      <c r="BK178" s="104"/>
      <c r="BL178" s="104"/>
      <c r="BM178" s="104"/>
      <c r="BN178" s="104"/>
      <c r="BO178" s="104"/>
      <c r="BP178" s="104"/>
      <c r="BQ178" s="104"/>
      <c r="BR178" s="104"/>
      <c r="BS178" s="104"/>
    </row>
    <row r="179" spans="6:71" ht="12.75" customHeight="1" x14ac:dyDescent="0.15">
      <c r="F179" s="104"/>
      <c r="G179" s="104"/>
      <c r="H179" s="104"/>
      <c r="I179" s="104"/>
      <c r="J179" s="104"/>
      <c r="K179" s="104" t="e">
        <f t="array" ref="K179">IF(COUNTA($M$2:$M$150)&lt;ROW(M26),"",INDEX($K$1:$K$150,SMALL(IF($M$2:$M$150&lt;&gt;"",ROW($M$2:$M$150)),ROW(M26))))</f>
        <v>#NUM!</v>
      </c>
      <c r="L179" s="104" t="e">
        <f t="array" ref="L179">IF(COUNTA($M$2:$M$150)&lt;ROW(M26),"",INDEX($L$1:$L$150,SMALL(IF($M$2:$M$150&lt;&gt;"",ROW($M$2:$M$150)),ROW(M26))))</f>
        <v>#NUM!</v>
      </c>
      <c r="M179" s="104" t="e">
        <f t="array" ref="M179">IF(COUNTA($M$2:$M$150)&lt;ROW(M26),"",INDEX($M$1:$M$150,SMALL(IF($M$2:$M$150&lt;&gt;"",ROW($M$2:$M$150)),ROW(M26))))</f>
        <v>#NUM!</v>
      </c>
      <c r="N179" s="104"/>
      <c r="O179" s="104"/>
      <c r="P179" s="104"/>
      <c r="Q179" s="104"/>
      <c r="R179" s="104" t="e">
        <f t="array" ref="R179">IF(COUNTA($M$2:$M$150)&lt;ROW(M26),"",INDEX($R$1:$R$150,SMALL(IF($M$2:$M$150&lt;&gt;"",ROW($M$2:$M$150)),ROW(M26))))</f>
        <v>#NUM!</v>
      </c>
      <c r="S179" s="104" t="e">
        <f t="array" ref="S179">IF(COUNTA($M$2:$M$150)&lt;ROW(N26),"",INDEX($S$1:$S$150,SMALL(IF($M$2:$M$150&lt;&gt;"",ROW($M$2:$M$150)),ROW(N26))))</f>
        <v>#NUM!</v>
      </c>
      <c r="T179" s="104" t="e">
        <f t="array" ref="T179">IF(COUNTA($M$2:$M$150)&lt;ROW(M26),"",INDEX($T$1:$T$150,SMALL(IF($M$2:$M$150&lt;&gt;"",ROW($M$2:$M$150)),ROW(M26))))</f>
        <v>#NUM!</v>
      </c>
      <c r="U179" s="104" t="e">
        <f t="array" ref="U179">IF(COUNTA($M$2:$M$150)&lt;ROW(M26),"",INDEX($U$1:$U$150,SMALL(IF($M$2:$M$150&lt;&gt;"",ROW($M$2:$M$150)),ROW(M26))))</f>
        <v>#NUM!</v>
      </c>
      <c r="V179" s="104" t="e">
        <f t="array" ref="V179">IF(COUNTA($M$2:$M$150)&lt;ROW(M26),"",INDEX($V$1:$V$150,SMALL(IF($M$2:$M$150&lt;&gt;"",ROW($M$2:$M$150)),ROW(M26))))</f>
        <v>#NUM!</v>
      </c>
      <c r="W179" s="104" t="e">
        <f t="array" ref="W179">IF(COUNTA($M$2:$M$150)&lt;ROW(M26),"",INDEX($W$1:$W$150,SMALL(IF($M$2:$M$150&lt;&gt;"",ROW($M$2:$M$150)),ROW(M26))))</f>
        <v>#NUM!</v>
      </c>
      <c r="X179" s="104" t="e">
        <f t="array" ref="X179">IF(COUNTA($M$2:$M$150)&lt;ROW(M26),"",INDEX($X$1:$X$150,SMALL(IF($M$2:$M$150&lt;&gt;"",ROW($M$2:$M$150)),ROW(M26))))</f>
        <v>#NUM!</v>
      </c>
      <c r="Y179" s="104" t="e">
        <f t="array" ref="Y179">IF(COUNTA($M$2:$M$150)&lt;ROW(M26),"",INDEX($Y$1:$Y$150,SMALL(IF($M$2:$M$150&lt;&gt;"",ROW($M$2:$M$150)),ROW(M26))))</f>
        <v>#NUM!</v>
      </c>
      <c r="Z179" s="104" t="e">
        <f t="array" ref="Z179">IF(COUNTA($M$2:$M$150)&lt;ROW(M26),"",INDEX($Z$1:$Z$150,SMALL(IF($M$2:$M$150&lt;&gt;"",ROW($M$2:$M$150)),ROW(M26))))</f>
        <v>#NUM!</v>
      </c>
      <c r="AA179" s="104" t="e">
        <f t="array" ref="AA179">IF(COUNTA($M$2:$M$150)&lt;ROW(M26),"",INDEX($AA$1:$AA$150,SMALL(IF($M$2:$M$150&lt;&gt;"",ROW($M$2:$M$150)),ROW(M26))))</f>
        <v>#NUM!</v>
      </c>
      <c r="AB179" s="104" t="e">
        <f t="array" ref="AB179">IF(COUNTA($M$2:$M$150)&lt;ROW(M26),"",INDEX($AB$1:$AB$150,SMALL(IF($M$2:$M$150&lt;&gt;"",ROW($M$2:$M$150)),ROW(M26))))</f>
        <v>#NUM!</v>
      </c>
      <c r="AC179" s="104" t="e">
        <f t="array" ref="AC179">IF(COUNTA($M$2:$M$150)&lt;ROW(M26),"",INDEX($AC$1:$AC$150,SMALL(IF($M$2:$M$150&lt;&gt;"",ROW($M$2:$M$150)),ROW(M26))))</f>
        <v>#NUM!</v>
      </c>
      <c r="AD179" s="104" t="e">
        <f t="array" ref="AD179">IF(COUNTA($M$2:$M$150)&lt;ROW(M26),"",INDEX($AD$1:$AD$150,SMALL(IF($M$2:$M$150&lt;&gt;"",ROW($M$2:$M$150)),ROW(M26))))</f>
        <v>#NUM!</v>
      </c>
      <c r="AE179" s="104" t="e">
        <f t="array" ref="AE179">IF(COUNTA($M$2:$M$150)&lt;ROW(M26),"",INDEX($AE$1:$AE$150,SMALL(IF($M$2:$M$150&lt;&gt;"",ROW($M$2:$M$150)),ROW(M26))))</f>
        <v>#NUM!</v>
      </c>
      <c r="AF179" s="104" t="e">
        <f t="array" ref="AF179">IF(COUNTA($M$2:$M$150)&lt;ROW(M26),"",INDEX($AF$1:$AF$150,SMALL(IF($M$2:$M$150&lt;&gt;"",ROW($M$2:$M$150)),ROW(M26))))</f>
        <v>#NUM!</v>
      </c>
      <c r="AG179" s="104" t="e">
        <f t="array" ref="AG179">IF(COUNTA($M$2:$M$150)&lt;ROW(M26),"",INDEX($AG$1:$AG$150,SMALL(IF($M$2:$M$150&lt;&gt;"",ROW($M$2:$M$150)),ROW(M26))))</f>
        <v>#NUM!</v>
      </c>
      <c r="AH179" s="104" t="e">
        <f t="array" ref="AH179">IF(COUNTA($M$2:$M$150)&lt;ROW(M26),"",INDEX($AH$1:$AH$150,SMALL(IF($M$2:$M$150&lt;&gt;"",ROW($M$2:$M$150)),ROW(M26))))</f>
        <v>#NUM!</v>
      </c>
      <c r="AI179" s="104" t="e">
        <f t="array" ref="AI179">IF(COUNTA($M$2:$M$150)&lt;ROW(M26),"",INDEX($AI$1:$AI$150,SMALL(IF($M$2:$M$150&lt;&gt;"",ROW($M$2:$M$150)),ROW(M26))))</f>
        <v>#NUM!</v>
      </c>
      <c r="AJ179" s="104" t="e">
        <f t="array" ref="AJ179">IF(COUNTA($M$2:$M$150)&lt;ROW(M26),"",INDEX($AJ$1:$AJ$150,SMALL(IF($M$2:$M$150&lt;&gt;"",ROW($M$2:$M$150)),ROW(M26))))</f>
        <v>#NUM!</v>
      </c>
      <c r="AK179" s="104" t="e">
        <f t="array" ref="AK179">IF(COUNTA($M$2:$M$150)&lt;ROW(M26),"",INDEX($AK$1:$AK$150,SMALL(IF($M$2:$M$150&lt;&gt;"",ROW($M$2:$M$150)),ROW(M26))))</f>
        <v>#NUM!</v>
      </c>
      <c r="AL179" s="104" t="e">
        <f t="array" ref="AL179">IF(COUNTA($M$2:$M$150)&lt;ROW(M26),"",INDEX($AL$1:$AL$150,SMALL(IF($M$2:$M$150&lt;&gt;"",ROW($M$2:$M$150)),ROW(M26))))</f>
        <v>#NUM!</v>
      </c>
      <c r="AM179" s="104" t="e">
        <f t="array" ref="AM179">IF(COUNTA($M$2:$M$150)&lt;ROW(M26),"",INDEX($AM$1:$AM$150,SMALL(IF($M$2:$M$150&lt;&gt;"",ROW($M$2:$M$150)),ROW(M26))))</f>
        <v>#NUM!</v>
      </c>
      <c r="AN179" s="104" t="e">
        <f t="array" ref="AN179">IF(COUNTA($M$2:$M$150)&lt;ROW(M26),"",INDEX($AN$1:$AN$150,SMALL(IF($M$2:$M$150&lt;&gt;"",ROW($M$2:$M$150)),ROW(M26))))</f>
        <v>#NUM!</v>
      </c>
      <c r="AO179" s="104" t="e">
        <f t="array" ref="AO179">IF(COUNTA($M$2:$M$150)&lt;ROW(M26),"",INDEX($AO$1:$AO$150,SMALL(IF($M$2:$M$150&lt;&gt;"",ROW($M$2:$M$150)),ROW(M26))))</f>
        <v>#NUM!</v>
      </c>
      <c r="AP179" s="104" t="e">
        <f t="array" ref="AP179">IF(COUNTA($M$2:$M$150)&lt;ROW(M26),"",INDEX($AP$1:$AP$150,SMALL(IF($M$2:$M$150&lt;&gt;"",ROW($M$2:$M$150)),ROW(M26))))</f>
        <v>#NUM!</v>
      </c>
      <c r="AQ179" s="104" t="e">
        <f t="array" ref="AQ179">IF(COUNTA($M$2:$M$150)&lt;ROW(M26),"",INDEX($AQ$1:$AQ$150,SMALL(IF($M$2:$M$150&lt;&gt;"",ROW($M$2:$M$150)),ROW(M26))))</f>
        <v>#NUM!</v>
      </c>
      <c r="AR179" s="104" t="e">
        <f t="array" ref="AR179">IF(COUNTA($M$2:$M$150)&lt;ROW(M26),"",INDEX($AR$1:$AR$150,SMALL(IF($M$2:$M$150&lt;&gt;"",ROW($M$2:$M$150)),ROW(M26))))</f>
        <v>#NUM!</v>
      </c>
      <c r="AS179" s="104" t="e">
        <f t="array" ref="AS179">IF(COUNTA($M$2:$M$150)&lt;ROW(N26),"",INDEX($AS$1:$AS$150,SMALL(IF($M$2:$M$150&lt;&gt;"",ROW($M$2:$M$150)),ROW(N26))))</f>
        <v>#NUM!</v>
      </c>
      <c r="AT179" s="104" t="e">
        <f t="array" ref="AT179">IF(COUNTA($AV$2:$AV$146)&lt;ROW(AV26),"",INDEX($AT$1:$AT$146,SMALL(IF($AV$2:$AV$146&lt;&gt;"",ROW($AV$2:$AV$146)),ROW(AV26))))</f>
        <v>#NUM!</v>
      </c>
      <c r="AU179" s="104" t="e">
        <f t="array" ref="AU179">IF(COUNTA($AV$2:$AV$146)&lt;ROW(AV26),"",INDEX($AU$1:$AU$146,SMALL(IF($AV$2:$AV$146&lt;&gt;"",ROW($AV$2:$AV$146)),ROW(AV26))))</f>
        <v>#NUM!</v>
      </c>
      <c r="AV179" s="104" t="e">
        <f t="array" ref="AV179">IF(COUNTA($AV$2:$AV$146)&lt;ROW(AV26),"",INDEX($AV$1:$AV$146,SMALL(IF($AV$2:$AV$146&lt;&gt;"",ROW($AV$2:$AV$146)),ROW(AV26))))</f>
        <v>#NUM!</v>
      </c>
      <c r="AW179" s="104"/>
      <c r="AX179" s="104"/>
      <c r="AY179" s="104"/>
      <c r="AZ179" s="104"/>
      <c r="BA179" s="104"/>
      <c r="BB179" s="104"/>
      <c r="BC179" s="104"/>
      <c r="BD179" s="104"/>
      <c r="BE179" s="104"/>
      <c r="BF179" s="104"/>
      <c r="BG179" s="104"/>
      <c r="BH179" s="104"/>
      <c r="BI179" s="104"/>
      <c r="BJ179" s="104"/>
      <c r="BK179" s="104"/>
      <c r="BL179" s="104"/>
      <c r="BM179" s="104"/>
      <c r="BN179" s="104"/>
      <c r="BO179" s="104"/>
      <c r="BP179" s="104"/>
      <c r="BQ179" s="104"/>
      <c r="BR179" s="104"/>
      <c r="BS179" s="104"/>
    </row>
    <row r="180" spans="6:71" ht="12.75" customHeight="1" x14ac:dyDescent="0.15">
      <c r="F180" s="104"/>
      <c r="G180" s="104"/>
      <c r="H180" s="104"/>
      <c r="I180" s="104"/>
      <c r="J180" s="104"/>
      <c r="K180" s="104" t="e">
        <f t="array" ref="K180">IF(COUNTA($M$2:$M$150)&lt;ROW(M27),"",INDEX($K$1:$K$150,SMALL(IF($M$2:$M$150&lt;&gt;"",ROW($M$2:$M$150)),ROW(M27))))</f>
        <v>#NUM!</v>
      </c>
      <c r="L180" s="104" t="e">
        <f t="array" ref="L180">IF(COUNTA($M$2:$M$150)&lt;ROW(M27),"",INDEX($L$1:$L$150,SMALL(IF($M$2:$M$150&lt;&gt;"",ROW($M$2:$M$150)),ROW(M27))))</f>
        <v>#NUM!</v>
      </c>
      <c r="M180" s="104" t="e">
        <f t="array" ref="M180">IF(COUNTA($M$2:$M$150)&lt;ROW(M27),"",INDEX($M$1:$M$150,SMALL(IF($M$2:$M$150&lt;&gt;"",ROW($M$2:$M$150)),ROW(M27))))</f>
        <v>#NUM!</v>
      </c>
      <c r="N180" s="104"/>
      <c r="O180" s="104"/>
      <c r="P180" s="104"/>
      <c r="Q180" s="104"/>
      <c r="R180" s="104" t="e">
        <f t="array" ref="R180">IF(COUNTA($M$2:$M$150)&lt;ROW(M27),"",INDEX($R$1:$R$150,SMALL(IF($M$2:$M$150&lt;&gt;"",ROW($M$2:$M$150)),ROW(M27))))</f>
        <v>#NUM!</v>
      </c>
      <c r="S180" s="104" t="e">
        <f t="array" ref="S180">IF(COUNTA($M$2:$M$150)&lt;ROW(N27),"",INDEX($S$1:$S$150,SMALL(IF($M$2:$M$150&lt;&gt;"",ROW($M$2:$M$150)),ROW(N27))))</f>
        <v>#NUM!</v>
      </c>
      <c r="T180" s="104" t="e">
        <f t="array" ref="T180">IF(COUNTA($M$2:$M$150)&lt;ROW(M27),"",INDEX($T$1:$T$150,SMALL(IF($M$2:$M$150&lt;&gt;"",ROW($M$2:$M$150)),ROW(M27))))</f>
        <v>#NUM!</v>
      </c>
      <c r="U180" s="104" t="e">
        <f t="array" ref="U180">IF(COUNTA($M$2:$M$150)&lt;ROW(M27),"",INDEX($U$1:$U$150,SMALL(IF($M$2:$M$150&lt;&gt;"",ROW($M$2:$M$150)),ROW(M27))))</f>
        <v>#NUM!</v>
      </c>
      <c r="V180" s="104" t="e">
        <f t="array" ref="V180">IF(COUNTA($M$2:$M$150)&lt;ROW(M27),"",INDEX($V$1:$V$150,SMALL(IF($M$2:$M$150&lt;&gt;"",ROW($M$2:$M$150)),ROW(M27))))</f>
        <v>#NUM!</v>
      </c>
      <c r="W180" s="104" t="e">
        <f t="array" ref="W180">IF(COUNTA($M$2:$M$150)&lt;ROW(M27),"",INDEX($W$1:$W$150,SMALL(IF($M$2:$M$150&lt;&gt;"",ROW($M$2:$M$150)),ROW(M27))))</f>
        <v>#NUM!</v>
      </c>
      <c r="X180" s="104" t="e">
        <f t="array" ref="X180">IF(COUNTA($M$2:$M$150)&lt;ROW(M27),"",INDEX($X$1:$X$150,SMALL(IF($M$2:$M$150&lt;&gt;"",ROW($M$2:$M$150)),ROW(M27))))</f>
        <v>#NUM!</v>
      </c>
      <c r="Y180" s="104" t="e">
        <f t="array" ref="Y180">IF(COUNTA($M$2:$M$150)&lt;ROW(M27),"",INDEX($Y$1:$Y$150,SMALL(IF($M$2:$M$150&lt;&gt;"",ROW($M$2:$M$150)),ROW(M27))))</f>
        <v>#NUM!</v>
      </c>
      <c r="Z180" s="104" t="e">
        <f t="array" ref="Z180">IF(COUNTA($M$2:$M$150)&lt;ROW(M27),"",INDEX($Z$1:$Z$150,SMALL(IF($M$2:$M$150&lt;&gt;"",ROW($M$2:$M$150)),ROW(M27))))</f>
        <v>#NUM!</v>
      </c>
      <c r="AA180" s="104" t="e">
        <f t="array" ref="AA180">IF(COUNTA($M$2:$M$150)&lt;ROW(M27),"",INDEX($AA$1:$AA$150,SMALL(IF($M$2:$M$150&lt;&gt;"",ROW($M$2:$M$150)),ROW(M27))))</f>
        <v>#NUM!</v>
      </c>
      <c r="AB180" s="104" t="e">
        <f t="array" ref="AB180">IF(COUNTA($M$2:$M$150)&lt;ROW(M27),"",INDEX($AB$1:$AB$150,SMALL(IF($M$2:$M$150&lt;&gt;"",ROW($M$2:$M$150)),ROW(M27))))</f>
        <v>#NUM!</v>
      </c>
      <c r="AC180" s="104" t="e">
        <f t="array" ref="AC180">IF(COUNTA($M$2:$M$150)&lt;ROW(M27),"",INDEX($AC$1:$AC$150,SMALL(IF($M$2:$M$150&lt;&gt;"",ROW($M$2:$M$150)),ROW(M27))))</f>
        <v>#NUM!</v>
      </c>
      <c r="AD180" s="104" t="e">
        <f t="array" ref="AD180">IF(COUNTA($M$2:$M$150)&lt;ROW(M27),"",INDEX($AD$1:$AD$150,SMALL(IF($M$2:$M$150&lt;&gt;"",ROW($M$2:$M$150)),ROW(M27))))</f>
        <v>#NUM!</v>
      </c>
      <c r="AE180" s="104" t="e">
        <f t="array" ref="AE180">IF(COUNTA($M$2:$M$150)&lt;ROW(M27),"",INDEX($AE$1:$AE$150,SMALL(IF($M$2:$M$150&lt;&gt;"",ROW($M$2:$M$150)),ROW(M27))))</f>
        <v>#NUM!</v>
      </c>
      <c r="AF180" s="104" t="e">
        <f t="array" ref="AF180">IF(COUNTA($M$2:$M$150)&lt;ROW(M27),"",INDEX($AF$1:$AF$150,SMALL(IF($M$2:$M$150&lt;&gt;"",ROW($M$2:$M$150)),ROW(M27))))</f>
        <v>#NUM!</v>
      </c>
      <c r="AG180" s="104" t="e">
        <f t="array" ref="AG180">IF(COUNTA($M$2:$M$150)&lt;ROW(M27),"",INDEX($AG$1:$AG$150,SMALL(IF($M$2:$M$150&lt;&gt;"",ROW($M$2:$M$150)),ROW(M27))))</f>
        <v>#NUM!</v>
      </c>
      <c r="AH180" s="104" t="e">
        <f t="array" ref="AH180">IF(COUNTA($M$2:$M$150)&lt;ROW(M27),"",INDEX($AH$1:$AH$150,SMALL(IF($M$2:$M$150&lt;&gt;"",ROW($M$2:$M$150)),ROW(M27))))</f>
        <v>#NUM!</v>
      </c>
      <c r="AI180" s="104" t="e">
        <f t="array" ref="AI180">IF(COUNTA($M$2:$M$150)&lt;ROW(M27),"",INDEX($AI$1:$AI$150,SMALL(IF($M$2:$M$150&lt;&gt;"",ROW($M$2:$M$150)),ROW(M27))))</f>
        <v>#NUM!</v>
      </c>
      <c r="AJ180" s="104" t="e">
        <f t="array" ref="AJ180">IF(COUNTA($M$2:$M$150)&lt;ROW(M27),"",INDEX($AJ$1:$AJ$150,SMALL(IF($M$2:$M$150&lt;&gt;"",ROW($M$2:$M$150)),ROW(M27))))</f>
        <v>#NUM!</v>
      </c>
      <c r="AK180" s="104" t="e">
        <f t="array" ref="AK180">IF(COUNTA($M$2:$M$150)&lt;ROW(M27),"",INDEX($AK$1:$AK$150,SMALL(IF($M$2:$M$150&lt;&gt;"",ROW($M$2:$M$150)),ROW(M27))))</f>
        <v>#NUM!</v>
      </c>
      <c r="AL180" s="104" t="e">
        <f t="array" ref="AL180">IF(COUNTA($M$2:$M$150)&lt;ROW(M27),"",INDEX($AL$1:$AL$150,SMALL(IF($M$2:$M$150&lt;&gt;"",ROW($M$2:$M$150)),ROW(M27))))</f>
        <v>#NUM!</v>
      </c>
      <c r="AM180" s="104" t="e">
        <f t="array" ref="AM180">IF(COUNTA($M$2:$M$150)&lt;ROW(M27),"",INDEX($AM$1:$AM$150,SMALL(IF($M$2:$M$150&lt;&gt;"",ROW($M$2:$M$150)),ROW(M27))))</f>
        <v>#NUM!</v>
      </c>
      <c r="AN180" s="104" t="e">
        <f t="array" ref="AN180">IF(COUNTA($M$2:$M$150)&lt;ROW(M27),"",INDEX($AN$1:$AN$150,SMALL(IF($M$2:$M$150&lt;&gt;"",ROW($M$2:$M$150)),ROW(M27))))</f>
        <v>#NUM!</v>
      </c>
      <c r="AO180" s="104" t="e">
        <f t="array" ref="AO180">IF(COUNTA($M$2:$M$150)&lt;ROW(M27),"",INDEX($AO$1:$AO$150,SMALL(IF($M$2:$M$150&lt;&gt;"",ROW($M$2:$M$150)),ROW(M27))))</f>
        <v>#NUM!</v>
      </c>
      <c r="AP180" s="104" t="e">
        <f t="array" ref="AP180">IF(COUNTA($M$2:$M$150)&lt;ROW(M27),"",INDEX($AP$1:$AP$150,SMALL(IF($M$2:$M$150&lt;&gt;"",ROW($M$2:$M$150)),ROW(M27))))</f>
        <v>#NUM!</v>
      </c>
      <c r="AQ180" s="104" t="e">
        <f t="array" ref="AQ180">IF(COUNTA($M$2:$M$150)&lt;ROW(M27),"",INDEX($AQ$1:$AQ$150,SMALL(IF($M$2:$M$150&lt;&gt;"",ROW($M$2:$M$150)),ROW(M27))))</f>
        <v>#NUM!</v>
      </c>
      <c r="AR180" s="104" t="e">
        <f t="array" ref="AR180">IF(COUNTA($M$2:$M$150)&lt;ROW(M27),"",INDEX($AR$1:$AR$150,SMALL(IF($M$2:$M$150&lt;&gt;"",ROW($M$2:$M$150)),ROW(M27))))</f>
        <v>#NUM!</v>
      </c>
      <c r="AS180" s="104" t="e">
        <f t="array" ref="AS180">IF(COUNTA($M$2:$M$150)&lt;ROW(N27),"",INDEX($AS$1:$AS$150,SMALL(IF($M$2:$M$150&lt;&gt;"",ROW($M$2:$M$150)),ROW(N27))))</f>
        <v>#NUM!</v>
      </c>
      <c r="AT180" s="104" t="e">
        <f t="array" ref="AT180">IF(COUNTA($AV$2:$AV$146)&lt;ROW(AV27),"",INDEX($AT$1:$AT$146,SMALL(IF($AV$2:$AV$146&lt;&gt;"",ROW($AV$2:$AV$146)),ROW(AV27))))</f>
        <v>#NUM!</v>
      </c>
      <c r="AU180" s="104" t="e">
        <f t="array" ref="AU180">IF(COUNTA($AV$2:$AV$146)&lt;ROW(AV27),"",INDEX($AU$1:$AU$146,SMALL(IF($AV$2:$AV$146&lt;&gt;"",ROW($AV$2:$AV$146)),ROW(AV27))))</f>
        <v>#NUM!</v>
      </c>
      <c r="AV180" s="104" t="e">
        <f t="array" ref="AV180">IF(COUNTA($AV$2:$AV$146)&lt;ROW(AV27),"",INDEX($AV$1:$AV$146,SMALL(IF($AV$2:$AV$146&lt;&gt;"",ROW($AV$2:$AV$146)),ROW(AV27))))</f>
        <v>#NUM!</v>
      </c>
      <c r="AW180" s="104"/>
      <c r="AX180" s="104"/>
      <c r="AY180" s="104"/>
      <c r="AZ180" s="104"/>
      <c r="BA180" s="104"/>
      <c r="BB180" s="104"/>
      <c r="BC180" s="104"/>
      <c r="BD180" s="104"/>
      <c r="BE180" s="104"/>
      <c r="BF180" s="104"/>
      <c r="BG180" s="104"/>
      <c r="BH180" s="104"/>
      <c r="BI180" s="104"/>
      <c r="BJ180" s="104"/>
      <c r="BK180" s="104"/>
      <c r="BL180" s="104"/>
      <c r="BM180" s="104"/>
      <c r="BN180" s="104"/>
      <c r="BO180" s="104"/>
      <c r="BP180" s="104"/>
      <c r="BQ180" s="104"/>
      <c r="BR180" s="104"/>
      <c r="BS180" s="104"/>
    </row>
    <row r="181" spans="6:71" ht="12.75" customHeight="1" x14ac:dyDescent="0.15">
      <c r="F181" s="104"/>
      <c r="G181" s="104"/>
      <c r="H181" s="104"/>
      <c r="I181" s="104"/>
      <c r="J181" s="104"/>
      <c r="K181" s="104" t="e">
        <f t="array" ref="K181">IF(COUNTA($M$2:$M$150)&lt;ROW(M28),"",INDEX($K$1:$K$150,SMALL(IF($M$2:$M$150&lt;&gt;"",ROW($M$2:$M$150)),ROW(M28))))</f>
        <v>#NUM!</v>
      </c>
      <c r="L181" s="104" t="e">
        <f t="array" ref="L181">IF(COUNTA($M$2:$M$150)&lt;ROW(M28),"",INDEX($L$1:$L$150,SMALL(IF($M$2:$M$150&lt;&gt;"",ROW($M$2:$M$150)),ROW(M28))))</f>
        <v>#NUM!</v>
      </c>
      <c r="M181" s="104" t="e">
        <f t="array" ref="M181">IF(COUNTA($M$2:$M$150)&lt;ROW(M28),"",INDEX($M$1:$M$150,SMALL(IF($M$2:$M$150&lt;&gt;"",ROW($M$2:$M$150)),ROW(M28))))</f>
        <v>#NUM!</v>
      </c>
      <c r="N181" s="104"/>
      <c r="O181" s="104"/>
      <c r="P181" s="104"/>
      <c r="Q181" s="104"/>
      <c r="R181" s="104" t="e">
        <f t="array" ref="R181">IF(COUNTA($M$2:$M$150)&lt;ROW(M28),"",INDEX($R$1:$R$150,SMALL(IF($M$2:$M$150&lt;&gt;"",ROW($M$2:$M$150)),ROW(M28))))</f>
        <v>#NUM!</v>
      </c>
      <c r="S181" s="104" t="e">
        <f t="array" ref="S181">IF(COUNTA($M$2:$M$150)&lt;ROW(N28),"",INDEX($S$1:$S$150,SMALL(IF($M$2:$M$150&lt;&gt;"",ROW($M$2:$M$150)),ROW(N28))))</f>
        <v>#NUM!</v>
      </c>
      <c r="T181" s="104" t="e">
        <f t="array" ref="T181">IF(COUNTA($M$2:$M$150)&lt;ROW(M28),"",INDEX($T$1:$T$150,SMALL(IF($M$2:$M$150&lt;&gt;"",ROW($M$2:$M$150)),ROW(M28))))</f>
        <v>#NUM!</v>
      </c>
      <c r="U181" s="104" t="e">
        <f t="array" ref="U181">IF(COUNTA($M$2:$M$150)&lt;ROW(M28),"",INDEX($U$1:$U$150,SMALL(IF($M$2:$M$150&lt;&gt;"",ROW($M$2:$M$150)),ROW(M28))))</f>
        <v>#NUM!</v>
      </c>
      <c r="V181" s="104" t="e">
        <f t="array" ref="V181">IF(COUNTA($M$2:$M$150)&lt;ROW(M28),"",INDEX($V$1:$V$150,SMALL(IF($M$2:$M$150&lt;&gt;"",ROW($M$2:$M$150)),ROW(M28))))</f>
        <v>#NUM!</v>
      </c>
      <c r="W181" s="104" t="e">
        <f t="array" ref="W181">IF(COUNTA($M$2:$M$150)&lt;ROW(M28),"",INDEX($W$1:$W$150,SMALL(IF($M$2:$M$150&lt;&gt;"",ROW($M$2:$M$150)),ROW(M28))))</f>
        <v>#NUM!</v>
      </c>
      <c r="X181" s="104" t="e">
        <f t="array" ref="X181">IF(COUNTA($M$2:$M$150)&lt;ROW(M28),"",INDEX($X$1:$X$150,SMALL(IF($M$2:$M$150&lt;&gt;"",ROW($M$2:$M$150)),ROW(M28))))</f>
        <v>#NUM!</v>
      </c>
      <c r="Y181" s="104" t="e">
        <f t="array" ref="Y181">IF(COUNTA($M$2:$M$150)&lt;ROW(M28),"",INDEX($Y$1:$Y$150,SMALL(IF($M$2:$M$150&lt;&gt;"",ROW($M$2:$M$150)),ROW(M28))))</f>
        <v>#NUM!</v>
      </c>
      <c r="Z181" s="104" t="e">
        <f t="array" ref="Z181">IF(COUNTA($M$2:$M$150)&lt;ROW(M28),"",INDEX($Z$1:$Z$150,SMALL(IF($M$2:$M$150&lt;&gt;"",ROW($M$2:$M$150)),ROW(M28))))</f>
        <v>#NUM!</v>
      </c>
      <c r="AA181" s="104" t="e">
        <f t="array" ref="AA181">IF(COUNTA($M$2:$M$150)&lt;ROW(M28),"",INDEX($AA$1:$AA$150,SMALL(IF($M$2:$M$150&lt;&gt;"",ROW($M$2:$M$150)),ROW(M28))))</f>
        <v>#NUM!</v>
      </c>
      <c r="AB181" s="104" t="e">
        <f t="array" ref="AB181">IF(COUNTA($M$2:$M$150)&lt;ROW(M28),"",INDEX($AB$1:$AB$150,SMALL(IF($M$2:$M$150&lt;&gt;"",ROW($M$2:$M$150)),ROW(M28))))</f>
        <v>#NUM!</v>
      </c>
      <c r="AC181" s="104" t="e">
        <f t="array" ref="AC181">IF(COUNTA($M$2:$M$150)&lt;ROW(M28),"",INDEX($AC$1:$AC$150,SMALL(IF($M$2:$M$150&lt;&gt;"",ROW($M$2:$M$150)),ROW(M28))))</f>
        <v>#NUM!</v>
      </c>
      <c r="AD181" s="104" t="e">
        <f t="array" ref="AD181">IF(COUNTA($M$2:$M$150)&lt;ROW(M28),"",INDEX($AD$1:$AD$150,SMALL(IF($M$2:$M$150&lt;&gt;"",ROW($M$2:$M$150)),ROW(M28))))</f>
        <v>#NUM!</v>
      </c>
      <c r="AE181" s="104" t="e">
        <f t="array" ref="AE181">IF(COUNTA($M$2:$M$150)&lt;ROW(M28),"",INDEX($AE$1:$AE$150,SMALL(IF($M$2:$M$150&lt;&gt;"",ROW($M$2:$M$150)),ROW(M28))))</f>
        <v>#NUM!</v>
      </c>
      <c r="AF181" s="104" t="e">
        <f t="array" ref="AF181">IF(COUNTA($M$2:$M$150)&lt;ROW(M28),"",INDEX($AF$1:$AF$150,SMALL(IF($M$2:$M$150&lt;&gt;"",ROW($M$2:$M$150)),ROW(M28))))</f>
        <v>#NUM!</v>
      </c>
      <c r="AG181" s="104" t="e">
        <f t="array" ref="AG181">IF(COUNTA($M$2:$M$150)&lt;ROW(M28),"",INDEX($AG$1:$AG$150,SMALL(IF($M$2:$M$150&lt;&gt;"",ROW($M$2:$M$150)),ROW(M28))))</f>
        <v>#NUM!</v>
      </c>
      <c r="AH181" s="104" t="e">
        <f t="array" ref="AH181">IF(COUNTA($M$2:$M$150)&lt;ROW(M28),"",INDEX($AH$1:$AH$150,SMALL(IF($M$2:$M$150&lt;&gt;"",ROW($M$2:$M$150)),ROW(M28))))</f>
        <v>#NUM!</v>
      </c>
      <c r="AI181" s="104" t="e">
        <f t="array" ref="AI181">IF(COUNTA($M$2:$M$150)&lt;ROW(M28),"",INDEX($AI$1:$AI$150,SMALL(IF($M$2:$M$150&lt;&gt;"",ROW($M$2:$M$150)),ROW(M28))))</f>
        <v>#NUM!</v>
      </c>
      <c r="AJ181" s="104" t="e">
        <f t="array" ref="AJ181">IF(COUNTA($M$2:$M$150)&lt;ROW(M28),"",INDEX($AJ$1:$AJ$150,SMALL(IF($M$2:$M$150&lt;&gt;"",ROW($M$2:$M$150)),ROW(M28))))</f>
        <v>#NUM!</v>
      </c>
      <c r="AK181" s="104" t="e">
        <f t="array" ref="AK181">IF(COUNTA($M$2:$M$150)&lt;ROW(M28),"",INDEX($AK$1:$AK$150,SMALL(IF($M$2:$M$150&lt;&gt;"",ROW($M$2:$M$150)),ROW(M28))))</f>
        <v>#NUM!</v>
      </c>
      <c r="AL181" s="104" t="e">
        <f t="array" ref="AL181">IF(COUNTA($M$2:$M$150)&lt;ROW(M28),"",INDEX($AL$1:$AL$150,SMALL(IF($M$2:$M$150&lt;&gt;"",ROW($M$2:$M$150)),ROW(M28))))</f>
        <v>#NUM!</v>
      </c>
      <c r="AM181" s="104" t="e">
        <f t="array" ref="AM181">IF(COUNTA($M$2:$M$150)&lt;ROW(M28),"",INDEX($AM$1:$AM$150,SMALL(IF($M$2:$M$150&lt;&gt;"",ROW($M$2:$M$150)),ROW(M28))))</f>
        <v>#NUM!</v>
      </c>
      <c r="AN181" s="104" t="e">
        <f t="array" ref="AN181">IF(COUNTA($M$2:$M$150)&lt;ROW(M28),"",INDEX($AN$1:$AN$150,SMALL(IF($M$2:$M$150&lt;&gt;"",ROW($M$2:$M$150)),ROW(M28))))</f>
        <v>#NUM!</v>
      </c>
      <c r="AO181" s="104" t="e">
        <f t="array" ref="AO181">IF(COUNTA($M$2:$M$150)&lt;ROW(M28),"",INDEX($AO$1:$AO$150,SMALL(IF($M$2:$M$150&lt;&gt;"",ROW($M$2:$M$150)),ROW(M28))))</f>
        <v>#NUM!</v>
      </c>
      <c r="AP181" s="104" t="e">
        <f t="array" ref="AP181">IF(COUNTA($M$2:$M$150)&lt;ROW(M28),"",INDEX($AP$1:$AP$150,SMALL(IF($M$2:$M$150&lt;&gt;"",ROW($M$2:$M$150)),ROW(M28))))</f>
        <v>#NUM!</v>
      </c>
      <c r="AQ181" s="104" t="e">
        <f t="array" ref="AQ181">IF(COUNTA($M$2:$M$150)&lt;ROW(M28),"",INDEX($AQ$1:$AQ$150,SMALL(IF($M$2:$M$150&lt;&gt;"",ROW($M$2:$M$150)),ROW(M28))))</f>
        <v>#NUM!</v>
      </c>
      <c r="AR181" s="104" t="e">
        <f t="array" ref="AR181">IF(COUNTA($M$2:$M$150)&lt;ROW(M28),"",INDEX($AR$1:$AR$150,SMALL(IF($M$2:$M$150&lt;&gt;"",ROW($M$2:$M$150)),ROW(M28))))</f>
        <v>#NUM!</v>
      </c>
      <c r="AS181" s="104" t="e">
        <f t="array" ref="AS181">IF(COUNTA($M$2:$M$150)&lt;ROW(N28),"",INDEX($AS$1:$AS$150,SMALL(IF($M$2:$M$150&lt;&gt;"",ROW($M$2:$M$150)),ROW(N28))))</f>
        <v>#NUM!</v>
      </c>
      <c r="AT181" s="104" t="e">
        <f t="array" ref="AT181">IF(COUNTA($AV$2:$AV$146)&lt;ROW(AV28),"",INDEX($AT$1:$AT$146,SMALL(IF($AV$2:$AV$146&lt;&gt;"",ROW($AV$2:$AV$146)),ROW(AV28))))</f>
        <v>#NUM!</v>
      </c>
      <c r="AU181" s="104" t="e">
        <f t="array" ref="AU181">IF(COUNTA($AV$2:$AV$146)&lt;ROW(AV28),"",INDEX($AU$1:$AU$146,SMALL(IF($AV$2:$AV$146&lt;&gt;"",ROW($AV$2:$AV$146)),ROW(AV28))))</f>
        <v>#NUM!</v>
      </c>
      <c r="AV181" s="104" t="e">
        <f t="array" ref="AV181">IF(COUNTA($AV$2:$AV$146)&lt;ROW(AV28),"",INDEX($AV$1:$AV$146,SMALL(IF($AV$2:$AV$146&lt;&gt;"",ROW($AV$2:$AV$146)),ROW(AV28))))</f>
        <v>#NUM!</v>
      </c>
      <c r="AW181" s="104"/>
      <c r="AX181" s="104"/>
      <c r="AY181" s="104"/>
      <c r="AZ181" s="104"/>
      <c r="BA181" s="104"/>
      <c r="BB181" s="104"/>
      <c r="BC181" s="104"/>
      <c r="BD181" s="104"/>
      <c r="BE181" s="104"/>
      <c r="BF181" s="104"/>
      <c r="BG181" s="104"/>
      <c r="BH181" s="104"/>
      <c r="BI181" s="104"/>
      <c r="BJ181" s="104"/>
      <c r="BK181" s="104"/>
      <c r="BL181" s="104"/>
      <c r="BM181" s="104"/>
      <c r="BN181" s="104"/>
      <c r="BO181" s="104"/>
      <c r="BP181" s="104"/>
      <c r="BQ181" s="104"/>
      <c r="BR181" s="104"/>
      <c r="BS181" s="104"/>
    </row>
    <row r="182" spans="6:71" ht="12.75" customHeight="1" x14ac:dyDescent="0.15">
      <c r="F182" s="104"/>
      <c r="G182" s="104"/>
      <c r="H182" s="104"/>
      <c r="I182" s="104"/>
      <c r="J182" s="104"/>
      <c r="K182" s="104" t="e">
        <f t="array" ref="K182">IF(COUNTA($M$2:$M$150)&lt;ROW(M29),"",INDEX($K$1:$K$150,SMALL(IF($M$2:$M$150&lt;&gt;"",ROW($M$2:$M$150)),ROW(M29))))</f>
        <v>#NUM!</v>
      </c>
      <c r="L182" s="104" t="e">
        <f t="array" ref="L182">IF(COUNTA($M$2:$M$150)&lt;ROW(M29),"",INDEX($L$1:$L$150,SMALL(IF($M$2:$M$150&lt;&gt;"",ROW($M$2:$M$150)),ROW(M29))))</f>
        <v>#NUM!</v>
      </c>
      <c r="M182" s="104" t="e">
        <f t="array" ref="M182">IF(COUNTA($M$2:$M$150)&lt;ROW(M29),"",INDEX($M$1:$M$150,SMALL(IF($M$2:$M$150&lt;&gt;"",ROW($M$2:$M$150)),ROW(M29))))</f>
        <v>#NUM!</v>
      </c>
      <c r="N182" s="104"/>
      <c r="O182" s="104"/>
      <c r="P182" s="104"/>
      <c r="Q182" s="104"/>
      <c r="R182" s="104" t="e">
        <f t="array" ref="R182">IF(COUNTA($M$2:$M$150)&lt;ROW(M29),"",INDEX($R$1:$R$150,SMALL(IF($M$2:$M$150&lt;&gt;"",ROW($M$2:$M$150)),ROW(M29))))</f>
        <v>#NUM!</v>
      </c>
      <c r="S182" s="104" t="e">
        <f t="array" ref="S182">IF(COUNTA($M$2:$M$150)&lt;ROW(N29),"",INDEX($S$1:$S$150,SMALL(IF($M$2:$M$150&lt;&gt;"",ROW($M$2:$M$150)),ROW(N29))))</f>
        <v>#NUM!</v>
      </c>
      <c r="T182" s="104" t="e">
        <f t="array" ref="T182">IF(COUNTA($M$2:$M$150)&lt;ROW(M29),"",INDEX($T$1:$T$150,SMALL(IF($M$2:$M$150&lt;&gt;"",ROW($M$2:$M$150)),ROW(M29))))</f>
        <v>#NUM!</v>
      </c>
      <c r="U182" s="104" t="e">
        <f t="array" ref="U182">IF(COUNTA($M$2:$M$150)&lt;ROW(M29),"",INDEX($U$1:$U$150,SMALL(IF($M$2:$M$150&lt;&gt;"",ROW($M$2:$M$150)),ROW(M29))))</f>
        <v>#NUM!</v>
      </c>
      <c r="V182" s="104" t="e">
        <f t="array" ref="V182">IF(COUNTA($M$2:$M$150)&lt;ROW(M29),"",INDEX($V$1:$V$150,SMALL(IF($M$2:$M$150&lt;&gt;"",ROW($M$2:$M$150)),ROW(M29))))</f>
        <v>#NUM!</v>
      </c>
      <c r="W182" s="104" t="e">
        <f t="array" ref="W182">IF(COUNTA($M$2:$M$150)&lt;ROW(M29),"",INDEX($W$1:$W$150,SMALL(IF($M$2:$M$150&lt;&gt;"",ROW($M$2:$M$150)),ROW(M29))))</f>
        <v>#NUM!</v>
      </c>
      <c r="X182" s="104" t="e">
        <f t="array" ref="X182">IF(COUNTA($M$2:$M$150)&lt;ROW(M29),"",INDEX($X$1:$X$150,SMALL(IF($M$2:$M$150&lt;&gt;"",ROW($M$2:$M$150)),ROW(M29))))</f>
        <v>#NUM!</v>
      </c>
      <c r="Y182" s="104" t="e">
        <f t="array" ref="Y182">IF(COUNTA($M$2:$M$150)&lt;ROW(M29),"",INDEX($Y$1:$Y$150,SMALL(IF($M$2:$M$150&lt;&gt;"",ROW($M$2:$M$150)),ROW(M29))))</f>
        <v>#NUM!</v>
      </c>
      <c r="Z182" s="104" t="e">
        <f t="array" ref="Z182">IF(COUNTA($M$2:$M$150)&lt;ROW(M29),"",INDEX($Z$1:$Z$150,SMALL(IF($M$2:$M$150&lt;&gt;"",ROW($M$2:$M$150)),ROW(M29))))</f>
        <v>#NUM!</v>
      </c>
      <c r="AA182" s="104" t="e">
        <f t="array" ref="AA182">IF(COUNTA($M$2:$M$150)&lt;ROW(M29),"",INDEX($AA$1:$AA$150,SMALL(IF($M$2:$M$150&lt;&gt;"",ROW($M$2:$M$150)),ROW(M29))))</f>
        <v>#NUM!</v>
      </c>
      <c r="AB182" s="104" t="e">
        <f t="array" ref="AB182">IF(COUNTA($M$2:$M$150)&lt;ROW(M29),"",INDEX($AB$1:$AB$150,SMALL(IF($M$2:$M$150&lt;&gt;"",ROW($M$2:$M$150)),ROW(M29))))</f>
        <v>#NUM!</v>
      </c>
      <c r="AC182" s="104" t="e">
        <f t="array" ref="AC182">IF(COUNTA($M$2:$M$150)&lt;ROW(M29),"",INDEX($AC$1:$AC$150,SMALL(IF($M$2:$M$150&lt;&gt;"",ROW($M$2:$M$150)),ROW(M29))))</f>
        <v>#NUM!</v>
      </c>
      <c r="AD182" s="104" t="e">
        <f t="array" ref="AD182">IF(COUNTA($M$2:$M$150)&lt;ROW(M29),"",INDEX($AD$1:$AD$150,SMALL(IF($M$2:$M$150&lt;&gt;"",ROW($M$2:$M$150)),ROW(M29))))</f>
        <v>#NUM!</v>
      </c>
      <c r="AE182" s="104" t="e">
        <f t="array" ref="AE182">IF(COUNTA($M$2:$M$150)&lt;ROW(M29),"",INDEX($AE$1:$AE$150,SMALL(IF($M$2:$M$150&lt;&gt;"",ROW($M$2:$M$150)),ROW(M29))))</f>
        <v>#NUM!</v>
      </c>
      <c r="AF182" s="104" t="e">
        <f t="array" ref="AF182">IF(COUNTA($M$2:$M$150)&lt;ROW(M29),"",INDEX($AF$1:$AF$150,SMALL(IF($M$2:$M$150&lt;&gt;"",ROW($M$2:$M$150)),ROW(M29))))</f>
        <v>#NUM!</v>
      </c>
      <c r="AG182" s="104" t="e">
        <f t="array" ref="AG182">IF(COUNTA($M$2:$M$150)&lt;ROW(M29),"",INDEX($AG$1:$AG$150,SMALL(IF($M$2:$M$150&lt;&gt;"",ROW($M$2:$M$150)),ROW(M29))))</f>
        <v>#NUM!</v>
      </c>
      <c r="AH182" s="104" t="e">
        <f t="array" ref="AH182">IF(COUNTA($M$2:$M$150)&lt;ROW(M29),"",INDEX($AH$1:$AH$150,SMALL(IF($M$2:$M$150&lt;&gt;"",ROW($M$2:$M$150)),ROW(M29))))</f>
        <v>#NUM!</v>
      </c>
      <c r="AI182" s="104" t="e">
        <f t="array" ref="AI182">IF(COUNTA($M$2:$M$150)&lt;ROW(M29),"",INDEX($AI$1:$AI$150,SMALL(IF($M$2:$M$150&lt;&gt;"",ROW($M$2:$M$150)),ROW(M29))))</f>
        <v>#NUM!</v>
      </c>
      <c r="AJ182" s="104" t="e">
        <f t="array" ref="AJ182">IF(COUNTA($M$2:$M$150)&lt;ROW(M29),"",INDEX($AJ$1:$AJ$150,SMALL(IF($M$2:$M$150&lt;&gt;"",ROW($M$2:$M$150)),ROW(M29))))</f>
        <v>#NUM!</v>
      </c>
      <c r="AK182" s="104" t="e">
        <f t="array" ref="AK182">IF(COUNTA($M$2:$M$150)&lt;ROW(M29),"",INDEX($AK$1:$AK$150,SMALL(IF($M$2:$M$150&lt;&gt;"",ROW($M$2:$M$150)),ROW(M29))))</f>
        <v>#NUM!</v>
      </c>
      <c r="AL182" s="104" t="e">
        <f t="array" ref="AL182">IF(COUNTA($M$2:$M$150)&lt;ROW(M29),"",INDEX($AL$1:$AL$150,SMALL(IF($M$2:$M$150&lt;&gt;"",ROW($M$2:$M$150)),ROW(M29))))</f>
        <v>#NUM!</v>
      </c>
      <c r="AM182" s="104" t="e">
        <f t="array" ref="AM182">IF(COUNTA($M$2:$M$150)&lt;ROW(M29),"",INDEX($AM$1:$AM$150,SMALL(IF($M$2:$M$150&lt;&gt;"",ROW($M$2:$M$150)),ROW(M29))))</f>
        <v>#NUM!</v>
      </c>
      <c r="AN182" s="104" t="e">
        <f t="array" ref="AN182">IF(COUNTA($M$2:$M$150)&lt;ROW(M29),"",INDEX($AN$1:$AN$150,SMALL(IF($M$2:$M$150&lt;&gt;"",ROW($M$2:$M$150)),ROW(M29))))</f>
        <v>#NUM!</v>
      </c>
      <c r="AO182" s="104" t="e">
        <f t="array" ref="AO182">IF(COUNTA($M$2:$M$150)&lt;ROW(M29),"",INDEX($AO$1:$AO$150,SMALL(IF($M$2:$M$150&lt;&gt;"",ROW($M$2:$M$150)),ROW(M29))))</f>
        <v>#NUM!</v>
      </c>
      <c r="AP182" s="104" t="e">
        <f t="array" ref="AP182">IF(COUNTA($M$2:$M$150)&lt;ROW(M29),"",INDEX($AP$1:$AP$150,SMALL(IF($M$2:$M$150&lt;&gt;"",ROW($M$2:$M$150)),ROW(M29))))</f>
        <v>#NUM!</v>
      </c>
      <c r="AQ182" s="104" t="e">
        <f t="array" ref="AQ182">IF(COUNTA($M$2:$M$150)&lt;ROW(M29),"",INDEX($AQ$1:$AQ$150,SMALL(IF($M$2:$M$150&lt;&gt;"",ROW($M$2:$M$150)),ROW(M29))))</f>
        <v>#NUM!</v>
      </c>
      <c r="AR182" s="104" t="e">
        <f t="array" ref="AR182">IF(COUNTA($M$2:$M$150)&lt;ROW(M29),"",INDEX($AR$1:$AR$150,SMALL(IF($M$2:$M$150&lt;&gt;"",ROW($M$2:$M$150)),ROW(M29))))</f>
        <v>#NUM!</v>
      </c>
      <c r="AS182" s="104" t="e">
        <f t="array" ref="AS182">IF(COUNTA($M$2:$M$150)&lt;ROW(N29),"",INDEX($AS$1:$AS$150,SMALL(IF($M$2:$M$150&lt;&gt;"",ROW($M$2:$M$150)),ROW(N29))))</f>
        <v>#NUM!</v>
      </c>
      <c r="AT182" s="104" t="e">
        <f t="array" ref="AT182">IF(COUNTA($AV$2:$AV$146)&lt;ROW(AV29),"",INDEX($AT$1:$AT$146,SMALL(IF($AV$2:$AV$146&lt;&gt;"",ROW($AV$2:$AV$146)),ROW(AV29))))</f>
        <v>#NUM!</v>
      </c>
      <c r="AU182" s="104" t="e">
        <f t="array" ref="AU182">IF(COUNTA($AV$2:$AV$146)&lt;ROW(AV29),"",INDEX($AU$1:$AU$146,SMALL(IF($AV$2:$AV$146&lt;&gt;"",ROW($AV$2:$AV$146)),ROW(AV29))))</f>
        <v>#NUM!</v>
      </c>
      <c r="AV182" s="104" t="e">
        <f t="array" ref="AV182">IF(COUNTA($AV$2:$AV$146)&lt;ROW(AV29),"",INDEX($AV$1:$AV$146,SMALL(IF($AV$2:$AV$146&lt;&gt;"",ROW($AV$2:$AV$146)),ROW(AV29))))</f>
        <v>#NUM!</v>
      </c>
      <c r="AW182" s="104"/>
      <c r="AX182" s="104"/>
      <c r="AY182" s="104"/>
      <c r="AZ182" s="104"/>
      <c r="BA182" s="104"/>
      <c r="BB182" s="104"/>
      <c r="BC182" s="104"/>
      <c r="BD182" s="104"/>
      <c r="BE182" s="104"/>
      <c r="BF182" s="104"/>
      <c r="BG182" s="104"/>
      <c r="BH182" s="104"/>
      <c r="BI182" s="104"/>
      <c r="BJ182" s="104"/>
      <c r="BK182" s="104"/>
      <c r="BL182" s="104"/>
      <c r="BM182" s="104"/>
      <c r="BN182" s="104"/>
      <c r="BO182" s="104"/>
      <c r="BP182" s="104"/>
      <c r="BQ182" s="104"/>
      <c r="BR182" s="104"/>
      <c r="BS182" s="104"/>
    </row>
    <row r="183" spans="6:71" ht="12.75" customHeight="1" x14ac:dyDescent="0.15">
      <c r="F183" s="104"/>
      <c r="G183" s="104"/>
      <c r="H183" s="104"/>
      <c r="I183" s="104"/>
      <c r="J183" s="104"/>
      <c r="K183" s="104" t="e">
        <f t="array" ref="K183">IF(COUNTA($M$2:$M$150)&lt;ROW(M30),"",INDEX($K$1:$K$150,SMALL(IF($M$2:$M$150&lt;&gt;"",ROW($M$2:$M$150)),ROW(M30))))</f>
        <v>#NUM!</v>
      </c>
      <c r="L183" s="104" t="e">
        <f t="array" ref="L183">IF(COUNTA($M$2:$M$150)&lt;ROW(M30),"",INDEX($L$1:$L$150,SMALL(IF($M$2:$M$150&lt;&gt;"",ROW($M$2:$M$150)),ROW(M30))))</f>
        <v>#NUM!</v>
      </c>
      <c r="M183" s="104" t="e">
        <f t="array" ref="M183">IF(COUNTA($M$2:$M$150)&lt;ROW(M30),"",INDEX($M$1:$M$150,SMALL(IF($M$2:$M$150&lt;&gt;"",ROW($M$2:$M$150)),ROW(M30))))</f>
        <v>#NUM!</v>
      </c>
      <c r="N183" s="104"/>
      <c r="O183" s="104"/>
      <c r="P183" s="104"/>
      <c r="Q183" s="104"/>
      <c r="R183" s="104" t="e">
        <f t="array" ref="R183">IF(COUNTA($M$2:$M$150)&lt;ROW(M30),"",INDEX($R$1:$R$150,SMALL(IF($M$2:$M$150&lt;&gt;"",ROW($M$2:$M$150)),ROW(M30))))</f>
        <v>#NUM!</v>
      </c>
      <c r="S183" s="104" t="e">
        <f t="array" ref="S183">IF(COUNTA($M$2:$M$150)&lt;ROW(N30),"",INDEX($S$1:$S$150,SMALL(IF($M$2:$M$150&lt;&gt;"",ROW($M$2:$M$150)),ROW(N30))))</f>
        <v>#NUM!</v>
      </c>
      <c r="T183" s="104" t="e">
        <f t="array" ref="T183">IF(COUNTA($M$2:$M$150)&lt;ROW(M30),"",INDEX($T$1:$T$150,SMALL(IF($M$2:$M$150&lt;&gt;"",ROW($M$2:$M$150)),ROW(M30))))</f>
        <v>#NUM!</v>
      </c>
      <c r="U183" s="104" t="e">
        <f t="array" ref="U183">IF(COUNTA($M$2:$M$150)&lt;ROW(M30),"",INDEX($U$1:$U$150,SMALL(IF($M$2:$M$150&lt;&gt;"",ROW($M$2:$M$150)),ROW(M30))))</f>
        <v>#NUM!</v>
      </c>
      <c r="V183" s="104" t="e">
        <f t="array" ref="V183">IF(COUNTA($M$2:$M$150)&lt;ROW(M30),"",INDEX($V$1:$V$150,SMALL(IF($M$2:$M$150&lt;&gt;"",ROW($M$2:$M$150)),ROW(M30))))</f>
        <v>#NUM!</v>
      </c>
      <c r="W183" s="104" t="e">
        <f t="array" ref="W183">IF(COUNTA($M$2:$M$150)&lt;ROW(M30),"",INDEX($W$1:$W$150,SMALL(IF($M$2:$M$150&lt;&gt;"",ROW($M$2:$M$150)),ROW(M30))))</f>
        <v>#NUM!</v>
      </c>
      <c r="X183" s="104" t="e">
        <f t="array" ref="X183">IF(COUNTA($M$2:$M$150)&lt;ROW(M30),"",INDEX($X$1:$X$150,SMALL(IF($M$2:$M$150&lt;&gt;"",ROW($M$2:$M$150)),ROW(M30))))</f>
        <v>#NUM!</v>
      </c>
      <c r="Y183" s="104" t="e">
        <f t="array" ref="Y183">IF(COUNTA($M$2:$M$150)&lt;ROW(M30),"",INDEX($Y$1:$Y$150,SMALL(IF($M$2:$M$150&lt;&gt;"",ROW($M$2:$M$150)),ROW(M30))))</f>
        <v>#NUM!</v>
      </c>
      <c r="Z183" s="104" t="e">
        <f t="array" ref="Z183">IF(COUNTA($M$2:$M$150)&lt;ROW(M30),"",INDEX($Z$1:$Z$150,SMALL(IF($M$2:$M$150&lt;&gt;"",ROW($M$2:$M$150)),ROW(M30))))</f>
        <v>#NUM!</v>
      </c>
      <c r="AA183" s="104" t="e">
        <f t="array" ref="AA183">IF(COUNTA($M$2:$M$150)&lt;ROW(M30),"",INDEX($AA$1:$AA$150,SMALL(IF($M$2:$M$150&lt;&gt;"",ROW($M$2:$M$150)),ROW(M30))))</f>
        <v>#NUM!</v>
      </c>
      <c r="AB183" s="104" t="e">
        <f t="array" ref="AB183">IF(COUNTA($M$2:$M$150)&lt;ROW(M30),"",INDEX($AB$1:$AB$150,SMALL(IF($M$2:$M$150&lt;&gt;"",ROW($M$2:$M$150)),ROW(M30))))</f>
        <v>#NUM!</v>
      </c>
      <c r="AC183" s="104" t="e">
        <f t="array" ref="AC183">IF(COUNTA($M$2:$M$150)&lt;ROW(M30),"",INDEX($AC$1:$AC$150,SMALL(IF($M$2:$M$150&lt;&gt;"",ROW($M$2:$M$150)),ROW(M30))))</f>
        <v>#NUM!</v>
      </c>
      <c r="AD183" s="104" t="e">
        <f t="array" ref="AD183">IF(COUNTA($M$2:$M$150)&lt;ROW(M30),"",INDEX($AD$1:$AD$150,SMALL(IF($M$2:$M$150&lt;&gt;"",ROW($M$2:$M$150)),ROW(M30))))</f>
        <v>#NUM!</v>
      </c>
      <c r="AE183" s="104" t="e">
        <f t="array" ref="AE183">IF(COUNTA($M$2:$M$150)&lt;ROW(M30),"",INDEX($AE$1:$AE$150,SMALL(IF($M$2:$M$150&lt;&gt;"",ROW($M$2:$M$150)),ROW(M30))))</f>
        <v>#NUM!</v>
      </c>
      <c r="AF183" s="104" t="e">
        <f t="array" ref="AF183">IF(COUNTA($M$2:$M$150)&lt;ROW(M30),"",INDEX($AF$1:$AF$150,SMALL(IF($M$2:$M$150&lt;&gt;"",ROW($M$2:$M$150)),ROW(M30))))</f>
        <v>#NUM!</v>
      </c>
      <c r="AG183" s="104" t="e">
        <f t="array" ref="AG183">IF(COUNTA($M$2:$M$150)&lt;ROW(M30),"",INDEX($AG$1:$AG$150,SMALL(IF($M$2:$M$150&lt;&gt;"",ROW($M$2:$M$150)),ROW(M30))))</f>
        <v>#NUM!</v>
      </c>
      <c r="AH183" s="104" t="e">
        <f t="array" ref="AH183">IF(COUNTA($M$2:$M$150)&lt;ROW(M30),"",INDEX($AH$1:$AH$150,SMALL(IF($M$2:$M$150&lt;&gt;"",ROW($M$2:$M$150)),ROW(M30))))</f>
        <v>#NUM!</v>
      </c>
      <c r="AI183" s="104" t="e">
        <f t="array" ref="AI183">IF(COUNTA($M$2:$M$150)&lt;ROW(M30),"",INDEX($AI$1:$AI$150,SMALL(IF($M$2:$M$150&lt;&gt;"",ROW($M$2:$M$150)),ROW(M30))))</f>
        <v>#NUM!</v>
      </c>
      <c r="AJ183" s="104" t="e">
        <f t="array" ref="AJ183">IF(COUNTA($M$2:$M$150)&lt;ROW(M30),"",INDEX($AJ$1:$AJ$150,SMALL(IF($M$2:$M$150&lt;&gt;"",ROW($M$2:$M$150)),ROW(M30))))</f>
        <v>#NUM!</v>
      </c>
      <c r="AK183" s="104" t="e">
        <f t="array" ref="AK183">IF(COUNTA($M$2:$M$150)&lt;ROW(M30),"",INDEX($AK$1:$AK$150,SMALL(IF($M$2:$M$150&lt;&gt;"",ROW($M$2:$M$150)),ROW(M30))))</f>
        <v>#NUM!</v>
      </c>
      <c r="AL183" s="104" t="e">
        <f t="array" ref="AL183">IF(COUNTA($M$2:$M$150)&lt;ROW(M30),"",INDEX($AL$1:$AL$150,SMALL(IF($M$2:$M$150&lt;&gt;"",ROW($M$2:$M$150)),ROW(M30))))</f>
        <v>#NUM!</v>
      </c>
      <c r="AM183" s="104" t="e">
        <f t="array" ref="AM183">IF(COUNTA($M$2:$M$150)&lt;ROW(M30),"",INDEX($AM$1:$AM$150,SMALL(IF($M$2:$M$150&lt;&gt;"",ROW($M$2:$M$150)),ROW(M30))))</f>
        <v>#NUM!</v>
      </c>
      <c r="AN183" s="104" t="e">
        <f t="array" ref="AN183">IF(COUNTA($M$2:$M$150)&lt;ROW(M30),"",INDEX($AN$1:$AN$150,SMALL(IF($M$2:$M$150&lt;&gt;"",ROW($M$2:$M$150)),ROW(M30))))</f>
        <v>#NUM!</v>
      </c>
      <c r="AO183" s="104" t="e">
        <f t="array" ref="AO183">IF(COUNTA($M$2:$M$150)&lt;ROW(M30),"",INDEX($AO$1:$AO$150,SMALL(IF($M$2:$M$150&lt;&gt;"",ROW($M$2:$M$150)),ROW(M30))))</f>
        <v>#NUM!</v>
      </c>
      <c r="AP183" s="104" t="e">
        <f t="array" ref="AP183">IF(COUNTA($M$2:$M$150)&lt;ROW(M30),"",INDEX($AP$1:$AP$150,SMALL(IF($M$2:$M$150&lt;&gt;"",ROW($M$2:$M$150)),ROW(M30))))</f>
        <v>#NUM!</v>
      </c>
      <c r="AQ183" s="104" t="e">
        <f t="array" ref="AQ183">IF(COUNTA($M$2:$M$150)&lt;ROW(M30),"",INDEX($AQ$1:$AQ$150,SMALL(IF($M$2:$M$150&lt;&gt;"",ROW($M$2:$M$150)),ROW(M30))))</f>
        <v>#NUM!</v>
      </c>
      <c r="AR183" s="104" t="e">
        <f t="array" ref="AR183">IF(COUNTA($M$2:$M$150)&lt;ROW(M30),"",INDEX($AR$1:$AR$150,SMALL(IF($M$2:$M$150&lt;&gt;"",ROW($M$2:$M$150)),ROW(M30))))</f>
        <v>#NUM!</v>
      </c>
      <c r="AS183" s="104" t="e">
        <f t="array" ref="AS183">IF(COUNTA($M$2:$M$150)&lt;ROW(N30),"",INDEX($AS$1:$AS$150,SMALL(IF($M$2:$M$150&lt;&gt;"",ROW($M$2:$M$150)),ROW(N30))))</f>
        <v>#NUM!</v>
      </c>
      <c r="AT183" s="104" t="e">
        <f t="array" ref="AT183">IF(COUNTA($AV$2:$AV$146)&lt;ROW(AV30),"",INDEX($AT$1:$AT$146,SMALL(IF($AV$2:$AV$146&lt;&gt;"",ROW($AV$2:$AV$146)),ROW(AV30))))</f>
        <v>#NUM!</v>
      </c>
      <c r="AU183" s="104" t="e">
        <f t="array" ref="AU183">IF(COUNTA($AV$2:$AV$146)&lt;ROW(AV30),"",INDEX($AU$1:$AU$146,SMALL(IF($AV$2:$AV$146&lt;&gt;"",ROW($AV$2:$AV$146)),ROW(AV30))))</f>
        <v>#NUM!</v>
      </c>
      <c r="AV183" s="104" t="e">
        <f t="array" ref="AV183">IF(COUNTA($AV$2:$AV$146)&lt;ROW(AV30),"",INDEX($AV$1:$AV$146,SMALL(IF($AV$2:$AV$146&lt;&gt;"",ROW($AV$2:$AV$146)),ROW(AV30))))</f>
        <v>#NUM!</v>
      </c>
      <c r="AW183" s="104"/>
      <c r="AX183" s="104"/>
      <c r="AY183" s="104"/>
      <c r="AZ183" s="104"/>
      <c r="BA183" s="104"/>
      <c r="BB183" s="104"/>
      <c r="BC183" s="104"/>
      <c r="BD183" s="104"/>
      <c r="BE183" s="104"/>
      <c r="BF183" s="104"/>
      <c r="BG183" s="104"/>
      <c r="BH183" s="104"/>
      <c r="BI183" s="104"/>
      <c r="BJ183" s="104"/>
      <c r="BK183" s="104"/>
      <c r="BL183" s="104"/>
      <c r="BM183" s="104"/>
      <c r="BN183" s="104"/>
      <c r="BO183" s="104"/>
      <c r="BP183" s="104"/>
      <c r="BQ183" s="104"/>
      <c r="BR183" s="104"/>
      <c r="BS183" s="104"/>
    </row>
    <row r="184" spans="6:71" ht="12.75" customHeight="1" x14ac:dyDescent="0.15">
      <c r="F184" s="104"/>
      <c r="G184" s="104"/>
      <c r="H184" s="104"/>
      <c r="I184" s="104"/>
      <c r="J184" s="104"/>
      <c r="K184" s="104" t="e">
        <f t="array" ref="K184">IF(COUNTA($M$2:$M$150)&lt;ROW(M31),"",INDEX($K$1:$K$150,SMALL(IF($M$2:$M$150&lt;&gt;"",ROW($M$2:$M$150)),ROW(M31))))</f>
        <v>#NUM!</v>
      </c>
      <c r="L184" s="104" t="e">
        <f t="array" ref="L184">IF(COUNTA($M$2:$M$150)&lt;ROW(M31),"",INDEX($L$1:$L$150,SMALL(IF($M$2:$M$150&lt;&gt;"",ROW($M$2:$M$150)),ROW(M31))))</f>
        <v>#NUM!</v>
      </c>
      <c r="M184" s="104" t="e">
        <f t="array" ref="M184">IF(COUNTA($M$2:$M$150)&lt;ROW(M31),"",INDEX($M$1:$M$150,SMALL(IF($M$2:$M$150&lt;&gt;"",ROW($M$2:$M$150)),ROW(M31))))</f>
        <v>#NUM!</v>
      </c>
      <c r="N184" s="104"/>
      <c r="O184" s="104"/>
      <c r="P184" s="104"/>
      <c r="Q184" s="104"/>
      <c r="R184" s="104" t="e">
        <f t="array" ref="R184">IF(COUNTA($M$2:$M$150)&lt;ROW(M31),"",INDEX($R$1:$R$150,SMALL(IF($M$2:$M$150&lt;&gt;"",ROW($M$2:$M$150)),ROW(M31))))</f>
        <v>#NUM!</v>
      </c>
      <c r="S184" s="104" t="e">
        <f t="array" ref="S184">IF(COUNTA($M$2:$M$150)&lt;ROW(N31),"",INDEX($S$1:$S$150,SMALL(IF($M$2:$M$150&lt;&gt;"",ROW($M$2:$M$150)),ROW(N31))))</f>
        <v>#NUM!</v>
      </c>
      <c r="T184" s="104" t="e">
        <f t="array" ref="T184">IF(COUNTA($M$2:$M$150)&lt;ROW(M31),"",INDEX($T$1:$T$150,SMALL(IF($M$2:$M$150&lt;&gt;"",ROW($M$2:$M$150)),ROW(M31))))</f>
        <v>#NUM!</v>
      </c>
      <c r="U184" s="104" t="e">
        <f t="array" ref="U184">IF(COUNTA($M$2:$M$150)&lt;ROW(M31),"",INDEX($U$1:$U$150,SMALL(IF($M$2:$M$150&lt;&gt;"",ROW($M$2:$M$150)),ROW(M31))))</f>
        <v>#NUM!</v>
      </c>
      <c r="V184" s="104" t="e">
        <f t="array" ref="V184">IF(COUNTA($M$2:$M$150)&lt;ROW(M31),"",INDEX($V$1:$V$150,SMALL(IF($M$2:$M$150&lt;&gt;"",ROW($M$2:$M$150)),ROW(M31))))</f>
        <v>#NUM!</v>
      </c>
      <c r="W184" s="104" t="e">
        <f t="array" ref="W184">IF(COUNTA($M$2:$M$150)&lt;ROW(M31),"",INDEX($W$1:$W$150,SMALL(IF($M$2:$M$150&lt;&gt;"",ROW($M$2:$M$150)),ROW(M31))))</f>
        <v>#NUM!</v>
      </c>
      <c r="X184" s="104" t="e">
        <f t="array" ref="X184">IF(COUNTA($M$2:$M$150)&lt;ROW(M31),"",INDEX($X$1:$X$150,SMALL(IF($M$2:$M$150&lt;&gt;"",ROW($M$2:$M$150)),ROW(M31))))</f>
        <v>#NUM!</v>
      </c>
      <c r="Y184" s="104" t="e">
        <f t="array" ref="Y184">IF(COUNTA($M$2:$M$150)&lt;ROW(M31),"",INDEX($Y$1:$Y$150,SMALL(IF($M$2:$M$150&lt;&gt;"",ROW($M$2:$M$150)),ROW(M31))))</f>
        <v>#NUM!</v>
      </c>
      <c r="Z184" s="104" t="e">
        <f t="array" ref="Z184">IF(COUNTA($M$2:$M$150)&lt;ROW(M31),"",INDEX($Z$1:$Z$150,SMALL(IF($M$2:$M$150&lt;&gt;"",ROW($M$2:$M$150)),ROW(M31))))</f>
        <v>#NUM!</v>
      </c>
      <c r="AA184" s="104" t="e">
        <f t="array" ref="AA184">IF(COUNTA($M$2:$M$150)&lt;ROW(M31),"",INDEX($AA$1:$AA$150,SMALL(IF($M$2:$M$150&lt;&gt;"",ROW($M$2:$M$150)),ROW(M31))))</f>
        <v>#NUM!</v>
      </c>
      <c r="AB184" s="104" t="e">
        <f t="array" ref="AB184">IF(COUNTA($M$2:$M$150)&lt;ROW(M31),"",INDEX($AB$1:$AB$150,SMALL(IF($M$2:$M$150&lt;&gt;"",ROW($M$2:$M$150)),ROW(M31))))</f>
        <v>#NUM!</v>
      </c>
      <c r="AC184" s="104" t="e">
        <f t="array" ref="AC184">IF(COUNTA($M$2:$M$150)&lt;ROW(M31),"",INDEX($AC$1:$AC$150,SMALL(IF($M$2:$M$150&lt;&gt;"",ROW($M$2:$M$150)),ROW(M31))))</f>
        <v>#NUM!</v>
      </c>
      <c r="AD184" s="104" t="e">
        <f t="array" ref="AD184">IF(COUNTA($M$2:$M$150)&lt;ROW(M31),"",INDEX($AD$1:$AD$150,SMALL(IF($M$2:$M$150&lt;&gt;"",ROW($M$2:$M$150)),ROW(M31))))</f>
        <v>#NUM!</v>
      </c>
      <c r="AE184" s="104" t="e">
        <f t="array" ref="AE184">IF(COUNTA($M$2:$M$150)&lt;ROW(M31),"",INDEX($AE$1:$AE$150,SMALL(IF($M$2:$M$150&lt;&gt;"",ROW($M$2:$M$150)),ROW(M31))))</f>
        <v>#NUM!</v>
      </c>
      <c r="AF184" s="104" t="e">
        <f t="array" ref="AF184">IF(COUNTA($M$2:$M$150)&lt;ROW(M31),"",INDEX($AF$1:$AF$150,SMALL(IF($M$2:$M$150&lt;&gt;"",ROW($M$2:$M$150)),ROW(M31))))</f>
        <v>#NUM!</v>
      </c>
      <c r="AG184" s="104" t="e">
        <f t="array" ref="AG184">IF(COUNTA($M$2:$M$150)&lt;ROW(M31),"",INDEX($AG$1:$AG$150,SMALL(IF($M$2:$M$150&lt;&gt;"",ROW($M$2:$M$150)),ROW(M31))))</f>
        <v>#NUM!</v>
      </c>
      <c r="AH184" s="104" t="e">
        <f t="array" ref="AH184">IF(COUNTA($M$2:$M$150)&lt;ROW(M31),"",INDEX($AH$1:$AH$150,SMALL(IF($M$2:$M$150&lt;&gt;"",ROW($M$2:$M$150)),ROW(M31))))</f>
        <v>#NUM!</v>
      </c>
      <c r="AI184" s="104" t="e">
        <f t="array" ref="AI184">IF(COUNTA($M$2:$M$150)&lt;ROW(M31),"",INDEX($AI$1:$AI$150,SMALL(IF($M$2:$M$150&lt;&gt;"",ROW($M$2:$M$150)),ROW(M31))))</f>
        <v>#NUM!</v>
      </c>
      <c r="AJ184" s="104" t="e">
        <f t="array" ref="AJ184">IF(COUNTA($M$2:$M$150)&lt;ROW(M31),"",INDEX($AJ$1:$AJ$150,SMALL(IF($M$2:$M$150&lt;&gt;"",ROW($M$2:$M$150)),ROW(M31))))</f>
        <v>#NUM!</v>
      </c>
      <c r="AK184" s="104" t="e">
        <f t="array" ref="AK184">IF(COUNTA($M$2:$M$150)&lt;ROW(M31),"",INDEX($AK$1:$AK$150,SMALL(IF($M$2:$M$150&lt;&gt;"",ROW($M$2:$M$150)),ROW(M31))))</f>
        <v>#NUM!</v>
      </c>
      <c r="AL184" s="104" t="e">
        <f t="array" ref="AL184">IF(COUNTA($M$2:$M$150)&lt;ROW(M31),"",INDEX($AL$1:$AL$150,SMALL(IF($M$2:$M$150&lt;&gt;"",ROW($M$2:$M$150)),ROW(M31))))</f>
        <v>#NUM!</v>
      </c>
      <c r="AM184" s="104" t="e">
        <f t="array" ref="AM184">IF(COUNTA($M$2:$M$150)&lt;ROW(M31),"",INDEX($AM$1:$AM$150,SMALL(IF($M$2:$M$150&lt;&gt;"",ROW($M$2:$M$150)),ROW(M31))))</f>
        <v>#NUM!</v>
      </c>
      <c r="AN184" s="104" t="e">
        <f t="array" ref="AN184">IF(COUNTA($M$2:$M$150)&lt;ROW(M31),"",INDEX($AN$1:$AN$150,SMALL(IF($M$2:$M$150&lt;&gt;"",ROW($M$2:$M$150)),ROW(M31))))</f>
        <v>#NUM!</v>
      </c>
      <c r="AO184" s="104" t="e">
        <f t="array" ref="AO184">IF(COUNTA($M$2:$M$150)&lt;ROW(M31),"",INDEX($AO$1:$AO$150,SMALL(IF($M$2:$M$150&lt;&gt;"",ROW($M$2:$M$150)),ROW(M31))))</f>
        <v>#NUM!</v>
      </c>
      <c r="AP184" s="104" t="e">
        <f t="array" ref="AP184">IF(COUNTA($M$2:$M$150)&lt;ROW(M31),"",INDEX($AP$1:$AP$150,SMALL(IF($M$2:$M$150&lt;&gt;"",ROW($M$2:$M$150)),ROW(M31))))</f>
        <v>#NUM!</v>
      </c>
      <c r="AQ184" s="104" t="e">
        <f t="array" ref="AQ184">IF(COUNTA($M$2:$M$150)&lt;ROW(M31),"",INDEX($AQ$1:$AQ$150,SMALL(IF($M$2:$M$150&lt;&gt;"",ROW($M$2:$M$150)),ROW(M31))))</f>
        <v>#NUM!</v>
      </c>
      <c r="AR184" s="104" t="e">
        <f t="array" ref="AR184">IF(COUNTA($M$2:$M$150)&lt;ROW(M31),"",INDEX($AR$1:$AR$150,SMALL(IF($M$2:$M$150&lt;&gt;"",ROW($M$2:$M$150)),ROW(M31))))</f>
        <v>#NUM!</v>
      </c>
      <c r="AS184" s="104" t="e">
        <f t="array" ref="AS184">IF(COUNTA($M$2:$M$150)&lt;ROW(N31),"",INDEX($AS$1:$AS$150,SMALL(IF($M$2:$M$150&lt;&gt;"",ROW($M$2:$M$150)),ROW(N31))))</f>
        <v>#NUM!</v>
      </c>
      <c r="AT184" s="104" t="e">
        <f t="array" ref="AT184">IF(COUNTA($AV$2:$AV$146)&lt;ROW(AV31),"",INDEX($AT$1:$AT$146,SMALL(IF($AV$2:$AV$146&lt;&gt;"",ROW($AV$2:$AV$146)),ROW(AV31))))</f>
        <v>#NUM!</v>
      </c>
      <c r="AU184" s="104" t="e">
        <f t="array" ref="AU184">IF(COUNTA($AV$2:$AV$146)&lt;ROW(AV31),"",INDEX($AU$1:$AU$146,SMALL(IF($AV$2:$AV$146&lt;&gt;"",ROW($AV$2:$AV$146)),ROW(AV31))))</f>
        <v>#NUM!</v>
      </c>
      <c r="AV184" s="104" t="e">
        <f t="array" ref="AV184">IF(COUNTA($AV$2:$AV$146)&lt;ROW(AV31),"",INDEX($AV$1:$AV$146,SMALL(IF($AV$2:$AV$146&lt;&gt;"",ROW($AV$2:$AV$146)),ROW(AV31))))</f>
        <v>#NUM!</v>
      </c>
      <c r="AW184" s="104"/>
      <c r="AX184" s="104"/>
      <c r="AY184" s="104"/>
      <c r="AZ184" s="104"/>
      <c r="BA184" s="104"/>
      <c r="BB184" s="104"/>
      <c r="BC184" s="104"/>
      <c r="BD184" s="104"/>
      <c r="BE184" s="104"/>
      <c r="BF184" s="104"/>
      <c r="BG184" s="104"/>
      <c r="BH184" s="104"/>
      <c r="BI184" s="104"/>
      <c r="BJ184" s="104"/>
      <c r="BK184" s="104"/>
      <c r="BL184" s="104"/>
      <c r="BM184" s="104"/>
      <c r="BN184" s="104"/>
      <c r="BO184" s="104"/>
      <c r="BP184" s="104"/>
      <c r="BQ184" s="104"/>
      <c r="BR184" s="104"/>
      <c r="BS184" s="104"/>
    </row>
    <row r="185" spans="6:71" ht="12.75" customHeight="1" x14ac:dyDescent="0.15">
      <c r="F185" s="104"/>
      <c r="G185" s="104"/>
      <c r="H185" s="104"/>
      <c r="I185" s="104"/>
      <c r="J185" s="104"/>
      <c r="K185" s="104" t="e">
        <f t="array" ref="K185">IF(COUNTA($M$2:$M$150)&lt;ROW(M32),"",INDEX($K$1:$K$150,SMALL(IF($M$2:$M$150&lt;&gt;"",ROW($M$2:$M$150)),ROW(M32))))</f>
        <v>#NUM!</v>
      </c>
      <c r="L185" s="104" t="e">
        <f t="array" ref="L185">IF(COUNTA($M$2:$M$150)&lt;ROW(M32),"",INDEX($L$1:$L$150,SMALL(IF($M$2:$M$150&lt;&gt;"",ROW($M$2:$M$150)),ROW(M32))))</f>
        <v>#NUM!</v>
      </c>
      <c r="M185" s="104" t="e">
        <f t="array" ref="M185">IF(COUNTA($M$2:$M$150)&lt;ROW(M32),"",INDEX($M$1:$M$150,SMALL(IF($M$2:$M$150&lt;&gt;"",ROW($M$2:$M$150)),ROW(M32))))</f>
        <v>#NUM!</v>
      </c>
      <c r="N185" s="104"/>
      <c r="O185" s="104"/>
      <c r="P185" s="104"/>
      <c r="Q185" s="104"/>
      <c r="R185" s="104" t="e">
        <f t="array" ref="R185">IF(COUNTA($M$2:$M$150)&lt;ROW(M32),"",INDEX($R$1:$R$150,SMALL(IF($M$2:$M$150&lt;&gt;"",ROW($M$2:$M$150)),ROW(M32))))</f>
        <v>#NUM!</v>
      </c>
      <c r="S185" s="104" t="e">
        <f t="array" ref="S185">IF(COUNTA($M$2:$M$150)&lt;ROW(N32),"",INDEX($S$1:$S$150,SMALL(IF($M$2:$M$150&lt;&gt;"",ROW($M$2:$M$150)),ROW(N32))))</f>
        <v>#NUM!</v>
      </c>
      <c r="T185" s="104" t="e">
        <f t="array" ref="T185">IF(COUNTA($M$2:$M$150)&lt;ROW(M32),"",INDEX($T$1:$T$150,SMALL(IF($M$2:$M$150&lt;&gt;"",ROW($M$2:$M$150)),ROW(M32))))</f>
        <v>#NUM!</v>
      </c>
      <c r="U185" s="104" t="e">
        <f t="array" ref="U185">IF(COUNTA($M$2:$M$150)&lt;ROW(M32),"",INDEX($U$1:$U$150,SMALL(IF($M$2:$M$150&lt;&gt;"",ROW($M$2:$M$150)),ROW(M32))))</f>
        <v>#NUM!</v>
      </c>
      <c r="V185" s="104" t="e">
        <f t="array" ref="V185">IF(COUNTA($M$2:$M$150)&lt;ROW(M32),"",INDEX($V$1:$V$150,SMALL(IF($M$2:$M$150&lt;&gt;"",ROW($M$2:$M$150)),ROW(M32))))</f>
        <v>#NUM!</v>
      </c>
      <c r="W185" s="104" t="e">
        <f t="array" ref="W185">IF(COUNTA($M$2:$M$150)&lt;ROW(M32),"",INDEX($W$1:$W$150,SMALL(IF($M$2:$M$150&lt;&gt;"",ROW($M$2:$M$150)),ROW(M32))))</f>
        <v>#NUM!</v>
      </c>
      <c r="X185" s="104" t="e">
        <f t="array" ref="X185">IF(COUNTA($M$2:$M$150)&lt;ROW(M32),"",INDEX($X$1:$X$150,SMALL(IF($M$2:$M$150&lt;&gt;"",ROW($M$2:$M$150)),ROW(M32))))</f>
        <v>#NUM!</v>
      </c>
      <c r="Y185" s="104" t="e">
        <f t="array" ref="Y185">IF(COUNTA($M$2:$M$150)&lt;ROW(M32),"",INDEX($Y$1:$Y$150,SMALL(IF($M$2:$M$150&lt;&gt;"",ROW($M$2:$M$150)),ROW(M32))))</f>
        <v>#NUM!</v>
      </c>
      <c r="Z185" s="104" t="e">
        <f t="array" ref="Z185">IF(COUNTA($M$2:$M$150)&lt;ROW(M32),"",INDEX($Z$1:$Z$150,SMALL(IF($M$2:$M$150&lt;&gt;"",ROW($M$2:$M$150)),ROW(M32))))</f>
        <v>#NUM!</v>
      </c>
      <c r="AA185" s="104" t="e">
        <f t="array" ref="AA185">IF(COUNTA($M$2:$M$150)&lt;ROW(M32),"",INDEX($AA$1:$AA$150,SMALL(IF($M$2:$M$150&lt;&gt;"",ROW($M$2:$M$150)),ROW(M32))))</f>
        <v>#NUM!</v>
      </c>
      <c r="AB185" s="104" t="e">
        <f t="array" ref="AB185">IF(COUNTA($M$2:$M$150)&lt;ROW(M32),"",INDEX($AB$1:$AB$150,SMALL(IF($M$2:$M$150&lt;&gt;"",ROW($M$2:$M$150)),ROW(M32))))</f>
        <v>#NUM!</v>
      </c>
      <c r="AC185" s="104" t="e">
        <f t="array" ref="AC185">IF(COUNTA($M$2:$M$150)&lt;ROW(M32),"",INDEX($AC$1:$AC$150,SMALL(IF($M$2:$M$150&lt;&gt;"",ROW($M$2:$M$150)),ROW(M32))))</f>
        <v>#NUM!</v>
      </c>
      <c r="AD185" s="104" t="e">
        <f t="array" ref="AD185">IF(COUNTA($M$2:$M$150)&lt;ROW(M32),"",INDEX($AD$1:$AD$150,SMALL(IF($M$2:$M$150&lt;&gt;"",ROW($M$2:$M$150)),ROW(M32))))</f>
        <v>#NUM!</v>
      </c>
      <c r="AE185" s="104" t="e">
        <f t="array" ref="AE185">IF(COUNTA($M$2:$M$150)&lt;ROW(M32),"",INDEX($AE$1:$AE$150,SMALL(IF($M$2:$M$150&lt;&gt;"",ROW($M$2:$M$150)),ROW(M32))))</f>
        <v>#NUM!</v>
      </c>
      <c r="AF185" s="104" t="e">
        <f t="array" ref="AF185">IF(COUNTA($M$2:$M$150)&lt;ROW(M32),"",INDEX($AF$1:$AF$150,SMALL(IF($M$2:$M$150&lt;&gt;"",ROW($M$2:$M$150)),ROW(M32))))</f>
        <v>#NUM!</v>
      </c>
      <c r="AG185" s="104" t="e">
        <f t="array" ref="AG185">IF(COUNTA($M$2:$M$150)&lt;ROW(M32),"",INDEX($AG$1:$AG$150,SMALL(IF($M$2:$M$150&lt;&gt;"",ROW($M$2:$M$150)),ROW(M32))))</f>
        <v>#NUM!</v>
      </c>
      <c r="AH185" s="104" t="e">
        <f t="array" ref="AH185">IF(COUNTA($M$2:$M$150)&lt;ROW(M32),"",INDEX($AH$1:$AH$150,SMALL(IF($M$2:$M$150&lt;&gt;"",ROW($M$2:$M$150)),ROW(M32))))</f>
        <v>#NUM!</v>
      </c>
      <c r="AI185" s="104" t="e">
        <f t="array" ref="AI185">IF(COUNTA($M$2:$M$150)&lt;ROW(M32),"",INDEX($AI$1:$AI$150,SMALL(IF($M$2:$M$150&lt;&gt;"",ROW($M$2:$M$150)),ROW(M32))))</f>
        <v>#NUM!</v>
      </c>
      <c r="AJ185" s="104" t="e">
        <f t="array" ref="AJ185">IF(COUNTA($M$2:$M$150)&lt;ROW(M32),"",INDEX($AJ$1:$AJ$150,SMALL(IF($M$2:$M$150&lt;&gt;"",ROW($M$2:$M$150)),ROW(M32))))</f>
        <v>#NUM!</v>
      </c>
      <c r="AK185" s="104" t="e">
        <f t="array" ref="AK185">IF(COUNTA($M$2:$M$150)&lt;ROW(M32),"",INDEX($AK$1:$AK$150,SMALL(IF($M$2:$M$150&lt;&gt;"",ROW($M$2:$M$150)),ROW(M32))))</f>
        <v>#NUM!</v>
      </c>
      <c r="AL185" s="104" t="e">
        <f t="array" ref="AL185">IF(COUNTA($M$2:$M$150)&lt;ROW(M32),"",INDEX($AL$1:$AL$150,SMALL(IF($M$2:$M$150&lt;&gt;"",ROW($M$2:$M$150)),ROW(M32))))</f>
        <v>#NUM!</v>
      </c>
      <c r="AM185" s="104" t="e">
        <f t="array" ref="AM185">IF(COUNTA($M$2:$M$150)&lt;ROW(M32),"",INDEX($AM$1:$AM$150,SMALL(IF($M$2:$M$150&lt;&gt;"",ROW($M$2:$M$150)),ROW(M32))))</f>
        <v>#NUM!</v>
      </c>
      <c r="AN185" s="104" t="e">
        <f t="array" ref="AN185">IF(COUNTA($M$2:$M$150)&lt;ROW(M32),"",INDEX($AN$1:$AN$150,SMALL(IF($M$2:$M$150&lt;&gt;"",ROW($M$2:$M$150)),ROW(M32))))</f>
        <v>#NUM!</v>
      </c>
      <c r="AO185" s="104" t="e">
        <f t="array" ref="AO185">IF(COUNTA($M$2:$M$150)&lt;ROW(M32),"",INDEX($AO$1:$AO$150,SMALL(IF($M$2:$M$150&lt;&gt;"",ROW($M$2:$M$150)),ROW(M32))))</f>
        <v>#NUM!</v>
      </c>
      <c r="AP185" s="104" t="e">
        <f t="array" ref="AP185">IF(COUNTA($M$2:$M$150)&lt;ROW(M32),"",INDEX($AP$1:$AP$150,SMALL(IF($M$2:$M$150&lt;&gt;"",ROW($M$2:$M$150)),ROW(M32))))</f>
        <v>#NUM!</v>
      </c>
      <c r="AQ185" s="104" t="e">
        <f t="array" ref="AQ185">IF(COUNTA($M$2:$M$150)&lt;ROW(M32),"",INDEX($AQ$1:$AQ$150,SMALL(IF($M$2:$M$150&lt;&gt;"",ROW($M$2:$M$150)),ROW(M32))))</f>
        <v>#NUM!</v>
      </c>
      <c r="AR185" s="104" t="e">
        <f t="array" ref="AR185">IF(COUNTA($M$2:$M$150)&lt;ROW(M32),"",INDEX($AR$1:$AR$150,SMALL(IF($M$2:$M$150&lt;&gt;"",ROW($M$2:$M$150)),ROW(M32))))</f>
        <v>#NUM!</v>
      </c>
      <c r="AS185" s="104" t="e">
        <f t="array" ref="AS185">IF(COUNTA($M$2:$M$150)&lt;ROW(N32),"",INDEX($AS$1:$AS$150,SMALL(IF($M$2:$M$150&lt;&gt;"",ROW($M$2:$M$150)),ROW(N32))))</f>
        <v>#NUM!</v>
      </c>
      <c r="AT185" s="104" t="e">
        <f t="array" ref="AT185">IF(COUNTA($AV$2:$AV$146)&lt;ROW(AV32),"",INDEX($AT$1:$AT$146,SMALL(IF($AV$2:$AV$146&lt;&gt;"",ROW($AV$2:$AV$146)),ROW(AV32))))</f>
        <v>#NUM!</v>
      </c>
      <c r="AU185" s="104" t="e">
        <f t="array" ref="AU185">IF(COUNTA($AV$2:$AV$146)&lt;ROW(AV32),"",INDEX($AU$1:$AU$146,SMALL(IF($AV$2:$AV$146&lt;&gt;"",ROW($AV$2:$AV$146)),ROW(AV32))))</f>
        <v>#NUM!</v>
      </c>
      <c r="AV185" s="104" t="e">
        <f t="array" ref="AV185">IF(COUNTA($AV$2:$AV$146)&lt;ROW(AV32),"",INDEX($AV$1:$AV$146,SMALL(IF($AV$2:$AV$146&lt;&gt;"",ROW($AV$2:$AV$146)),ROW(AV32))))</f>
        <v>#NUM!</v>
      </c>
      <c r="AW185" s="104"/>
      <c r="AX185" s="104"/>
      <c r="AY185" s="104"/>
      <c r="AZ185" s="104"/>
      <c r="BA185" s="104"/>
      <c r="BB185" s="104"/>
      <c r="BC185" s="104"/>
      <c r="BD185" s="104"/>
      <c r="BE185" s="104"/>
      <c r="BF185" s="104"/>
      <c r="BG185" s="104"/>
      <c r="BH185" s="104"/>
      <c r="BI185" s="104"/>
      <c r="BJ185" s="104"/>
      <c r="BK185" s="104"/>
      <c r="BL185" s="104"/>
      <c r="BM185" s="104"/>
      <c r="BN185" s="104"/>
      <c r="BO185" s="104"/>
      <c r="BP185" s="104"/>
      <c r="BQ185" s="104"/>
      <c r="BR185" s="104"/>
      <c r="BS185" s="104"/>
    </row>
    <row r="186" spans="6:71" ht="12.75" customHeight="1" x14ac:dyDescent="0.15">
      <c r="F186" s="104"/>
      <c r="G186" s="104"/>
      <c r="H186" s="104"/>
      <c r="I186" s="104"/>
      <c r="J186" s="104"/>
      <c r="K186" s="104" t="e">
        <f t="array" ref="K186">IF(COUNTA($M$2:$M$150)&lt;ROW(M33),"",INDEX($K$1:$K$150,SMALL(IF($M$2:$M$150&lt;&gt;"",ROW($M$2:$M$150)),ROW(M33))))</f>
        <v>#NUM!</v>
      </c>
      <c r="L186" s="104" t="e">
        <f t="array" ref="L186">IF(COUNTA($M$2:$M$150)&lt;ROW(M33),"",INDEX($L$1:$L$150,SMALL(IF($M$2:$M$150&lt;&gt;"",ROW($M$2:$M$150)),ROW(M33))))</f>
        <v>#NUM!</v>
      </c>
      <c r="M186" s="104" t="e">
        <f t="array" ref="M186">IF(COUNTA($M$2:$M$150)&lt;ROW(M33),"",INDEX($M$1:$M$150,SMALL(IF($M$2:$M$150&lt;&gt;"",ROW($M$2:$M$150)),ROW(M33))))</f>
        <v>#NUM!</v>
      </c>
      <c r="N186" s="104"/>
      <c r="O186" s="104"/>
      <c r="P186" s="104"/>
      <c r="Q186" s="104"/>
      <c r="R186" s="104" t="e">
        <f t="array" ref="R186">IF(COUNTA($M$2:$M$150)&lt;ROW(M33),"",INDEX($R$1:$R$150,SMALL(IF($M$2:$M$150&lt;&gt;"",ROW($M$2:$M$150)),ROW(M33))))</f>
        <v>#NUM!</v>
      </c>
      <c r="S186" s="104" t="e">
        <f t="array" ref="S186">IF(COUNTA($M$2:$M$150)&lt;ROW(N33),"",INDEX($S$1:$S$150,SMALL(IF($M$2:$M$150&lt;&gt;"",ROW($M$2:$M$150)),ROW(N33))))</f>
        <v>#NUM!</v>
      </c>
      <c r="T186" s="104" t="e">
        <f t="array" ref="T186">IF(COUNTA($M$2:$M$150)&lt;ROW(M33),"",INDEX($T$1:$T$150,SMALL(IF($M$2:$M$150&lt;&gt;"",ROW($M$2:$M$150)),ROW(M33))))</f>
        <v>#NUM!</v>
      </c>
      <c r="U186" s="104" t="e">
        <f t="array" ref="U186">IF(COUNTA($M$2:$M$150)&lt;ROW(M33),"",INDEX($U$1:$U$150,SMALL(IF($M$2:$M$150&lt;&gt;"",ROW($M$2:$M$150)),ROW(M33))))</f>
        <v>#NUM!</v>
      </c>
      <c r="V186" s="104" t="e">
        <f t="array" ref="V186">IF(COUNTA($M$2:$M$150)&lt;ROW(M33),"",INDEX($V$1:$V$150,SMALL(IF($M$2:$M$150&lt;&gt;"",ROW($M$2:$M$150)),ROW(M33))))</f>
        <v>#NUM!</v>
      </c>
      <c r="W186" s="104" t="e">
        <f t="array" ref="W186">IF(COUNTA($M$2:$M$150)&lt;ROW(M33),"",INDEX($W$1:$W$150,SMALL(IF($M$2:$M$150&lt;&gt;"",ROW($M$2:$M$150)),ROW(M33))))</f>
        <v>#NUM!</v>
      </c>
      <c r="X186" s="104" t="e">
        <f t="array" ref="X186">IF(COUNTA($M$2:$M$150)&lt;ROW(M33),"",INDEX($X$1:$X$150,SMALL(IF($M$2:$M$150&lt;&gt;"",ROW($M$2:$M$150)),ROW(M33))))</f>
        <v>#NUM!</v>
      </c>
      <c r="Y186" s="104" t="e">
        <f t="array" ref="Y186">IF(COUNTA($M$2:$M$150)&lt;ROW(M33),"",INDEX($Y$1:$Y$150,SMALL(IF($M$2:$M$150&lt;&gt;"",ROW($M$2:$M$150)),ROW(M33))))</f>
        <v>#NUM!</v>
      </c>
      <c r="Z186" s="104" t="e">
        <f t="array" ref="Z186">IF(COUNTA($M$2:$M$150)&lt;ROW(M33),"",INDEX($Z$1:$Z$150,SMALL(IF($M$2:$M$150&lt;&gt;"",ROW($M$2:$M$150)),ROW(M33))))</f>
        <v>#NUM!</v>
      </c>
      <c r="AA186" s="104" t="e">
        <f t="array" ref="AA186">IF(COUNTA($M$2:$M$150)&lt;ROW(M33),"",INDEX($AA$1:$AA$150,SMALL(IF($M$2:$M$150&lt;&gt;"",ROW($M$2:$M$150)),ROW(M33))))</f>
        <v>#NUM!</v>
      </c>
      <c r="AB186" s="104" t="e">
        <f t="array" ref="AB186">IF(COUNTA($M$2:$M$150)&lt;ROW(M33),"",INDEX($AB$1:$AB$150,SMALL(IF($M$2:$M$150&lt;&gt;"",ROW($M$2:$M$150)),ROW(M33))))</f>
        <v>#NUM!</v>
      </c>
      <c r="AC186" s="104" t="e">
        <f t="array" ref="AC186">IF(COUNTA($M$2:$M$150)&lt;ROW(M33),"",INDEX($AC$1:$AC$150,SMALL(IF($M$2:$M$150&lt;&gt;"",ROW($M$2:$M$150)),ROW(M33))))</f>
        <v>#NUM!</v>
      </c>
      <c r="AD186" s="104" t="e">
        <f t="array" ref="AD186">IF(COUNTA($M$2:$M$150)&lt;ROW(M33),"",INDEX($AD$1:$AD$150,SMALL(IF($M$2:$M$150&lt;&gt;"",ROW($M$2:$M$150)),ROW(M33))))</f>
        <v>#NUM!</v>
      </c>
      <c r="AE186" s="104" t="e">
        <f t="array" ref="AE186">IF(COUNTA($M$2:$M$150)&lt;ROW(M33),"",INDEX($AE$1:$AE$150,SMALL(IF($M$2:$M$150&lt;&gt;"",ROW($M$2:$M$150)),ROW(M33))))</f>
        <v>#NUM!</v>
      </c>
      <c r="AF186" s="104" t="e">
        <f t="array" ref="AF186">IF(COUNTA($M$2:$M$150)&lt;ROW(M33),"",INDEX($AF$1:$AF$150,SMALL(IF($M$2:$M$150&lt;&gt;"",ROW($M$2:$M$150)),ROW(M33))))</f>
        <v>#NUM!</v>
      </c>
      <c r="AG186" s="104" t="e">
        <f t="array" ref="AG186">IF(COUNTA($M$2:$M$150)&lt;ROW(M33),"",INDEX($AG$1:$AG$150,SMALL(IF($M$2:$M$150&lt;&gt;"",ROW($M$2:$M$150)),ROW(M33))))</f>
        <v>#NUM!</v>
      </c>
      <c r="AH186" s="104" t="e">
        <f t="array" ref="AH186">IF(COUNTA($M$2:$M$150)&lt;ROW(M33),"",INDEX($AH$1:$AH$150,SMALL(IF($M$2:$M$150&lt;&gt;"",ROW($M$2:$M$150)),ROW(M33))))</f>
        <v>#NUM!</v>
      </c>
      <c r="AI186" s="104" t="e">
        <f t="array" ref="AI186">IF(COUNTA($M$2:$M$150)&lt;ROW(M33),"",INDEX($AI$1:$AI$150,SMALL(IF($M$2:$M$150&lt;&gt;"",ROW($M$2:$M$150)),ROW(M33))))</f>
        <v>#NUM!</v>
      </c>
      <c r="AJ186" s="104" t="e">
        <f t="array" ref="AJ186">IF(COUNTA($M$2:$M$150)&lt;ROW(M33),"",INDEX($AJ$1:$AJ$150,SMALL(IF($M$2:$M$150&lt;&gt;"",ROW($M$2:$M$150)),ROW(M33))))</f>
        <v>#NUM!</v>
      </c>
      <c r="AK186" s="104" t="e">
        <f t="array" ref="AK186">IF(COUNTA($M$2:$M$150)&lt;ROW(M33),"",INDEX($AK$1:$AK$150,SMALL(IF($M$2:$M$150&lt;&gt;"",ROW($M$2:$M$150)),ROW(M33))))</f>
        <v>#NUM!</v>
      </c>
      <c r="AL186" s="104" t="e">
        <f t="array" ref="AL186">IF(COUNTA($M$2:$M$150)&lt;ROW(M33),"",INDEX($AL$1:$AL$150,SMALL(IF($M$2:$M$150&lt;&gt;"",ROW($M$2:$M$150)),ROW(M33))))</f>
        <v>#NUM!</v>
      </c>
      <c r="AM186" s="104" t="e">
        <f t="array" ref="AM186">IF(COUNTA($M$2:$M$150)&lt;ROW(M33),"",INDEX($AM$1:$AM$150,SMALL(IF($M$2:$M$150&lt;&gt;"",ROW($M$2:$M$150)),ROW(M33))))</f>
        <v>#NUM!</v>
      </c>
      <c r="AN186" s="104" t="e">
        <f t="array" ref="AN186">IF(COUNTA($M$2:$M$150)&lt;ROW(M33),"",INDEX($AN$1:$AN$150,SMALL(IF($M$2:$M$150&lt;&gt;"",ROW($M$2:$M$150)),ROW(M33))))</f>
        <v>#NUM!</v>
      </c>
      <c r="AO186" s="104" t="e">
        <f t="array" ref="AO186">IF(COUNTA($M$2:$M$150)&lt;ROW(M33),"",INDEX($AO$1:$AO$150,SMALL(IF($M$2:$M$150&lt;&gt;"",ROW($M$2:$M$150)),ROW(M33))))</f>
        <v>#NUM!</v>
      </c>
      <c r="AP186" s="104" t="e">
        <f t="array" ref="AP186">IF(COUNTA($M$2:$M$150)&lt;ROW(M33),"",INDEX($AP$1:$AP$150,SMALL(IF($M$2:$M$150&lt;&gt;"",ROW($M$2:$M$150)),ROW(M33))))</f>
        <v>#NUM!</v>
      </c>
      <c r="AQ186" s="104" t="e">
        <f t="array" ref="AQ186">IF(COUNTA($M$2:$M$150)&lt;ROW(M33),"",INDEX($AQ$1:$AQ$150,SMALL(IF($M$2:$M$150&lt;&gt;"",ROW($M$2:$M$150)),ROW(M33))))</f>
        <v>#NUM!</v>
      </c>
      <c r="AR186" s="104" t="e">
        <f t="array" ref="AR186">IF(COUNTA($M$2:$M$150)&lt;ROW(M33),"",INDEX($AR$1:$AR$150,SMALL(IF($M$2:$M$150&lt;&gt;"",ROW($M$2:$M$150)),ROW(M33))))</f>
        <v>#NUM!</v>
      </c>
      <c r="AS186" s="104" t="e">
        <f t="array" ref="AS186">IF(COUNTA($M$2:$M$150)&lt;ROW(N33),"",INDEX($AS$1:$AS$150,SMALL(IF($M$2:$M$150&lt;&gt;"",ROW($M$2:$M$150)),ROW(N33))))</f>
        <v>#NUM!</v>
      </c>
      <c r="AT186" s="104" t="e">
        <f t="array" ref="AT186">IF(COUNTA($AV$2:$AV$146)&lt;ROW(AV33),"",INDEX($AT$1:$AT$146,SMALL(IF($AV$2:$AV$146&lt;&gt;"",ROW($AV$2:$AV$146)),ROW(AV33))))</f>
        <v>#NUM!</v>
      </c>
      <c r="AU186" s="104" t="e">
        <f t="array" ref="AU186">IF(COUNTA($AV$2:$AV$146)&lt;ROW(AV33),"",INDEX($AU$1:$AU$146,SMALL(IF($AV$2:$AV$146&lt;&gt;"",ROW($AV$2:$AV$146)),ROW(AV33))))</f>
        <v>#NUM!</v>
      </c>
      <c r="AV186" s="104" t="e">
        <f t="array" ref="AV186">IF(COUNTA($AV$2:$AV$146)&lt;ROW(AV33),"",INDEX($AV$1:$AV$146,SMALL(IF($AV$2:$AV$146&lt;&gt;"",ROW($AV$2:$AV$146)),ROW(AV33))))</f>
        <v>#NUM!</v>
      </c>
      <c r="AW186" s="104"/>
      <c r="AX186" s="104"/>
      <c r="AY186" s="104"/>
      <c r="AZ186" s="104"/>
      <c r="BA186" s="104"/>
      <c r="BB186" s="104"/>
      <c r="BC186" s="104"/>
      <c r="BD186" s="104"/>
      <c r="BE186" s="104"/>
      <c r="BF186" s="104"/>
      <c r="BG186" s="104"/>
      <c r="BH186" s="104"/>
      <c r="BI186" s="104"/>
      <c r="BJ186" s="104"/>
      <c r="BK186" s="104"/>
      <c r="BL186" s="104"/>
      <c r="BM186" s="104"/>
      <c r="BN186" s="104"/>
      <c r="BO186" s="104"/>
      <c r="BP186" s="104"/>
      <c r="BQ186" s="104"/>
      <c r="BR186" s="104"/>
      <c r="BS186" s="104"/>
    </row>
    <row r="187" spans="6:71" ht="12.75" customHeight="1" x14ac:dyDescent="0.15">
      <c r="F187" s="104"/>
      <c r="G187" s="104"/>
      <c r="H187" s="104"/>
      <c r="I187" s="104"/>
      <c r="J187" s="104"/>
      <c r="K187" s="104" t="e">
        <f t="array" ref="K187">IF(COUNTA($M$2:$M$150)&lt;ROW(M34),"",INDEX($K$1:$K$150,SMALL(IF($M$2:$M$150&lt;&gt;"",ROW($M$2:$M$150)),ROW(M34))))</f>
        <v>#NUM!</v>
      </c>
      <c r="L187" s="104" t="e">
        <f t="array" ref="L187">IF(COUNTA($M$2:$M$150)&lt;ROW(M34),"",INDEX($L$1:$L$150,SMALL(IF($M$2:$M$150&lt;&gt;"",ROW($M$2:$M$150)),ROW(M34))))</f>
        <v>#NUM!</v>
      </c>
      <c r="M187" s="104" t="e">
        <f t="array" ref="M187">IF(COUNTA($M$2:$M$150)&lt;ROW(M34),"",INDEX($M$1:$M$150,SMALL(IF($M$2:$M$150&lt;&gt;"",ROW($M$2:$M$150)),ROW(M34))))</f>
        <v>#NUM!</v>
      </c>
      <c r="N187" s="104"/>
      <c r="O187" s="104"/>
      <c r="P187" s="104"/>
      <c r="Q187" s="104"/>
      <c r="R187" s="104" t="e">
        <f t="array" ref="R187">IF(COUNTA($M$2:$M$150)&lt;ROW(M34),"",INDEX($R$1:$R$150,SMALL(IF($M$2:$M$150&lt;&gt;"",ROW($M$2:$M$150)),ROW(M34))))</f>
        <v>#NUM!</v>
      </c>
      <c r="S187" s="104" t="e">
        <f t="array" ref="S187">IF(COUNTA($M$2:$M$150)&lt;ROW(N34),"",INDEX($S$1:$S$150,SMALL(IF($M$2:$M$150&lt;&gt;"",ROW($M$2:$M$150)),ROW(N34))))</f>
        <v>#NUM!</v>
      </c>
      <c r="T187" s="104" t="e">
        <f t="array" ref="T187">IF(COUNTA($M$2:$M$150)&lt;ROW(M34),"",INDEX($T$1:$T$150,SMALL(IF($M$2:$M$150&lt;&gt;"",ROW($M$2:$M$150)),ROW(M34))))</f>
        <v>#NUM!</v>
      </c>
      <c r="U187" s="104" t="e">
        <f t="array" ref="U187">IF(COUNTA($M$2:$M$150)&lt;ROW(M34),"",INDEX($U$1:$U$150,SMALL(IF($M$2:$M$150&lt;&gt;"",ROW($M$2:$M$150)),ROW(M34))))</f>
        <v>#NUM!</v>
      </c>
      <c r="V187" s="104" t="e">
        <f t="array" ref="V187">IF(COUNTA($M$2:$M$150)&lt;ROW(M34),"",INDEX($V$1:$V$150,SMALL(IF($M$2:$M$150&lt;&gt;"",ROW($M$2:$M$150)),ROW(M34))))</f>
        <v>#NUM!</v>
      </c>
      <c r="W187" s="104" t="e">
        <f t="array" ref="W187">IF(COUNTA($M$2:$M$150)&lt;ROW(M34),"",INDEX($W$1:$W$150,SMALL(IF($M$2:$M$150&lt;&gt;"",ROW($M$2:$M$150)),ROW(M34))))</f>
        <v>#NUM!</v>
      </c>
      <c r="X187" s="104" t="e">
        <f t="array" ref="X187">IF(COUNTA($M$2:$M$150)&lt;ROW(M34),"",INDEX($X$1:$X$150,SMALL(IF($M$2:$M$150&lt;&gt;"",ROW($M$2:$M$150)),ROW(M34))))</f>
        <v>#NUM!</v>
      </c>
      <c r="Y187" s="104" t="e">
        <f t="array" ref="Y187">IF(COUNTA($M$2:$M$150)&lt;ROW(M34),"",INDEX($Y$1:$Y$150,SMALL(IF($M$2:$M$150&lt;&gt;"",ROW($M$2:$M$150)),ROW(M34))))</f>
        <v>#NUM!</v>
      </c>
      <c r="Z187" s="104" t="e">
        <f t="array" ref="Z187">IF(COUNTA($M$2:$M$150)&lt;ROW(M34),"",INDEX($Z$1:$Z$150,SMALL(IF($M$2:$M$150&lt;&gt;"",ROW($M$2:$M$150)),ROW(M34))))</f>
        <v>#NUM!</v>
      </c>
      <c r="AA187" s="104" t="e">
        <f t="array" ref="AA187">IF(COUNTA($M$2:$M$150)&lt;ROW(M34),"",INDEX($AA$1:$AA$150,SMALL(IF($M$2:$M$150&lt;&gt;"",ROW($M$2:$M$150)),ROW(M34))))</f>
        <v>#NUM!</v>
      </c>
      <c r="AB187" s="104" t="e">
        <f t="array" ref="AB187">IF(COUNTA($M$2:$M$150)&lt;ROW(M34),"",INDEX($AB$1:$AB$150,SMALL(IF($M$2:$M$150&lt;&gt;"",ROW($M$2:$M$150)),ROW(M34))))</f>
        <v>#NUM!</v>
      </c>
      <c r="AC187" s="104" t="e">
        <f t="array" ref="AC187">IF(COUNTA($M$2:$M$150)&lt;ROW(M34),"",INDEX($AC$1:$AC$150,SMALL(IF($M$2:$M$150&lt;&gt;"",ROW($M$2:$M$150)),ROW(M34))))</f>
        <v>#NUM!</v>
      </c>
      <c r="AD187" s="104" t="e">
        <f t="array" ref="AD187">IF(COUNTA($M$2:$M$150)&lt;ROW(M34),"",INDEX($AD$1:$AD$150,SMALL(IF($M$2:$M$150&lt;&gt;"",ROW($M$2:$M$150)),ROW(M34))))</f>
        <v>#NUM!</v>
      </c>
      <c r="AE187" s="104" t="e">
        <f t="array" ref="AE187">IF(COUNTA($M$2:$M$150)&lt;ROW(M34),"",INDEX($AE$1:$AE$150,SMALL(IF($M$2:$M$150&lt;&gt;"",ROW($M$2:$M$150)),ROW(M34))))</f>
        <v>#NUM!</v>
      </c>
      <c r="AF187" s="104" t="e">
        <f t="array" ref="AF187">IF(COUNTA($M$2:$M$150)&lt;ROW(M34),"",INDEX($AF$1:$AF$150,SMALL(IF($M$2:$M$150&lt;&gt;"",ROW($M$2:$M$150)),ROW(M34))))</f>
        <v>#NUM!</v>
      </c>
      <c r="AG187" s="104" t="e">
        <f t="array" ref="AG187">IF(COUNTA($M$2:$M$150)&lt;ROW(M34),"",INDEX($AG$1:$AG$150,SMALL(IF($M$2:$M$150&lt;&gt;"",ROW($M$2:$M$150)),ROW(M34))))</f>
        <v>#NUM!</v>
      </c>
      <c r="AH187" s="104" t="e">
        <f t="array" ref="AH187">IF(COUNTA($M$2:$M$150)&lt;ROW(M34),"",INDEX($AH$1:$AH$150,SMALL(IF($M$2:$M$150&lt;&gt;"",ROW($M$2:$M$150)),ROW(M34))))</f>
        <v>#NUM!</v>
      </c>
      <c r="AI187" s="104" t="e">
        <f t="array" ref="AI187">IF(COUNTA($M$2:$M$150)&lt;ROW(M34),"",INDEX($AI$1:$AI$150,SMALL(IF($M$2:$M$150&lt;&gt;"",ROW($M$2:$M$150)),ROW(M34))))</f>
        <v>#NUM!</v>
      </c>
      <c r="AJ187" s="104" t="e">
        <f t="array" ref="AJ187">IF(COUNTA($M$2:$M$150)&lt;ROW(M34),"",INDEX($AJ$1:$AJ$150,SMALL(IF($M$2:$M$150&lt;&gt;"",ROW($M$2:$M$150)),ROW(M34))))</f>
        <v>#NUM!</v>
      </c>
      <c r="AK187" s="104" t="e">
        <f t="array" ref="AK187">IF(COUNTA($M$2:$M$150)&lt;ROW(M34),"",INDEX($AK$1:$AK$150,SMALL(IF($M$2:$M$150&lt;&gt;"",ROW($M$2:$M$150)),ROW(M34))))</f>
        <v>#NUM!</v>
      </c>
      <c r="AL187" s="104" t="e">
        <f t="array" ref="AL187">IF(COUNTA($M$2:$M$150)&lt;ROW(M34),"",INDEX($AL$1:$AL$150,SMALL(IF($M$2:$M$150&lt;&gt;"",ROW($M$2:$M$150)),ROW(M34))))</f>
        <v>#NUM!</v>
      </c>
      <c r="AM187" s="104" t="e">
        <f t="array" ref="AM187">IF(COUNTA($M$2:$M$150)&lt;ROW(M34),"",INDEX($AM$1:$AM$150,SMALL(IF($M$2:$M$150&lt;&gt;"",ROW($M$2:$M$150)),ROW(M34))))</f>
        <v>#NUM!</v>
      </c>
      <c r="AN187" s="104" t="e">
        <f t="array" ref="AN187">IF(COUNTA($M$2:$M$150)&lt;ROW(M34),"",INDEX($AN$1:$AN$150,SMALL(IF($M$2:$M$150&lt;&gt;"",ROW($M$2:$M$150)),ROW(M34))))</f>
        <v>#NUM!</v>
      </c>
      <c r="AO187" s="104" t="e">
        <f t="array" ref="AO187">IF(COUNTA($M$2:$M$150)&lt;ROW(M34),"",INDEX($AO$1:$AO$150,SMALL(IF($M$2:$M$150&lt;&gt;"",ROW($M$2:$M$150)),ROW(M34))))</f>
        <v>#NUM!</v>
      </c>
      <c r="AP187" s="104" t="e">
        <f t="array" ref="AP187">IF(COUNTA($M$2:$M$150)&lt;ROW(M34),"",INDEX($AP$1:$AP$150,SMALL(IF($M$2:$M$150&lt;&gt;"",ROW($M$2:$M$150)),ROW(M34))))</f>
        <v>#NUM!</v>
      </c>
      <c r="AQ187" s="104" t="e">
        <f t="array" ref="AQ187">IF(COUNTA($M$2:$M$150)&lt;ROW(M34),"",INDEX($AQ$1:$AQ$150,SMALL(IF($M$2:$M$150&lt;&gt;"",ROW($M$2:$M$150)),ROW(M34))))</f>
        <v>#NUM!</v>
      </c>
      <c r="AR187" s="104" t="e">
        <f t="array" ref="AR187">IF(COUNTA($M$2:$M$150)&lt;ROW(M34),"",INDEX($AR$1:$AR$150,SMALL(IF($M$2:$M$150&lt;&gt;"",ROW($M$2:$M$150)),ROW(M34))))</f>
        <v>#NUM!</v>
      </c>
      <c r="AS187" s="104" t="e">
        <f t="array" ref="AS187">IF(COUNTA($M$2:$M$150)&lt;ROW(N34),"",INDEX($AS$1:$AS$150,SMALL(IF($M$2:$M$150&lt;&gt;"",ROW($M$2:$M$150)),ROW(N34))))</f>
        <v>#NUM!</v>
      </c>
      <c r="AT187" s="104" t="e">
        <f t="array" ref="AT187">IF(COUNTA($AV$2:$AV$146)&lt;ROW(AV34),"",INDEX($AT$1:$AT$146,SMALL(IF($AV$2:$AV$146&lt;&gt;"",ROW($AV$2:$AV$146)),ROW(AV34))))</f>
        <v>#NUM!</v>
      </c>
      <c r="AU187" s="104" t="e">
        <f t="array" ref="AU187">IF(COUNTA($AV$2:$AV$146)&lt;ROW(AV34),"",INDEX($AU$1:$AU$146,SMALL(IF($AV$2:$AV$146&lt;&gt;"",ROW($AV$2:$AV$146)),ROW(AV34))))</f>
        <v>#NUM!</v>
      </c>
      <c r="AV187" s="104" t="e">
        <f t="array" ref="AV187">IF(COUNTA($AV$2:$AV$146)&lt;ROW(AV34),"",INDEX($AV$1:$AV$146,SMALL(IF($AV$2:$AV$146&lt;&gt;"",ROW($AV$2:$AV$146)),ROW(AV34))))</f>
        <v>#NUM!</v>
      </c>
      <c r="AW187" s="104"/>
      <c r="AX187" s="104"/>
      <c r="AY187" s="104"/>
      <c r="AZ187" s="104"/>
      <c r="BA187" s="104"/>
      <c r="BB187" s="104"/>
      <c r="BC187" s="104"/>
      <c r="BD187" s="104"/>
      <c r="BE187" s="104"/>
      <c r="BF187" s="104"/>
      <c r="BG187" s="104"/>
      <c r="BH187" s="104"/>
      <c r="BI187" s="104"/>
      <c r="BJ187" s="104"/>
      <c r="BK187" s="104"/>
      <c r="BL187" s="104"/>
      <c r="BM187" s="104"/>
      <c r="BN187" s="104"/>
      <c r="BO187" s="104"/>
      <c r="BP187" s="104"/>
      <c r="BQ187" s="104"/>
      <c r="BR187" s="104"/>
      <c r="BS187" s="104"/>
    </row>
    <row r="188" spans="6:71" ht="12.75" customHeight="1" x14ac:dyDescent="0.15">
      <c r="F188" s="104"/>
      <c r="G188" s="104"/>
      <c r="H188" s="104"/>
      <c r="I188" s="104"/>
      <c r="J188" s="104"/>
      <c r="K188" s="104" t="e">
        <f t="array" ref="K188">IF(COUNTA($M$2:$M$150)&lt;ROW(M35),"",INDEX($K$1:$K$150,SMALL(IF($M$2:$M$150&lt;&gt;"",ROW($M$2:$M$150)),ROW(M35))))</f>
        <v>#NUM!</v>
      </c>
      <c r="L188" s="104" t="e">
        <f t="array" ref="L188">IF(COUNTA($M$2:$M$150)&lt;ROW(M35),"",INDEX($L$1:$L$150,SMALL(IF($M$2:$M$150&lt;&gt;"",ROW($M$2:$M$150)),ROW(M35))))</f>
        <v>#NUM!</v>
      </c>
      <c r="M188" s="104" t="e">
        <f t="array" ref="M188">IF(COUNTA($M$2:$M$150)&lt;ROW(M35),"",INDEX($M$1:$M$150,SMALL(IF($M$2:$M$150&lt;&gt;"",ROW($M$2:$M$150)),ROW(M35))))</f>
        <v>#NUM!</v>
      </c>
      <c r="N188" s="104"/>
      <c r="O188" s="104"/>
      <c r="P188" s="104"/>
      <c r="Q188" s="104"/>
      <c r="R188" s="104" t="e">
        <f t="array" ref="R188">IF(COUNTA($M$2:$M$150)&lt;ROW(M35),"",INDEX($R$1:$R$150,SMALL(IF($M$2:$M$150&lt;&gt;"",ROW($M$2:$M$150)),ROW(M35))))</f>
        <v>#NUM!</v>
      </c>
      <c r="S188" s="104" t="e">
        <f t="array" ref="S188">IF(COUNTA($M$2:$M$150)&lt;ROW(N35),"",INDEX($S$1:$S$150,SMALL(IF($M$2:$M$150&lt;&gt;"",ROW($M$2:$M$150)),ROW(N35))))</f>
        <v>#NUM!</v>
      </c>
      <c r="T188" s="104" t="e">
        <f t="array" ref="T188">IF(COUNTA($M$2:$M$150)&lt;ROW(M35),"",INDEX($T$1:$T$150,SMALL(IF($M$2:$M$150&lt;&gt;"",ROW($M$2:$M$150)),ROW(M35))))</f>
        <v>#NUM!</v>
      </c>
      <c r="U188" s="104" t="e">
        <f t="array" ref="U188">IF(COUNTA($M$2:$M$150)&lt;ROW(M35),"",INDEX($U$1:$U$150,SMALL(IF($M$2:$M$150&lt;&gt;"",ROW($M$2:$M$150)),ROW(M35))))</f>
        <v>#NUM!</v>
      </c>
      <c r="V188" s="104" t="e">
        <f t="array" ref="V188">IF(COUNTA($M$2:$M$150)&lt;ROW(M35),"",INDEX($V$1:$V$150,SMALL(IF($M$2:$M$150&lt;&gt;"",ROW($M$2:$M$150)),ROW(M35))))</f>
        <v>#NUM!</v>
      </c>
      <c r="W188" s="104" t="e">
        <f t="array" ref="W188">IF(COUNTA($M$2:$M$150)&lt;ROW(M35),"",INDEX($W$1:$W$150,SMALL(IF($M$2:$M$150&lt;&gt;"",ROW($M$2:$M$150)),ROW(M35))))</f>
        <v>#NUM!</v>
      </c>
      <c r="X188" s="104" t="e">
        <f t="array" ref="X188">IF(COUNTA($M$2:$M$150)&lt;ROW(M35),"",INDEX($X$1:$X$150,SMALL(IF($M$2:$M$150&lt;&gt;"",ROW($M$2:$M$150)),ROW(M35))))</f>
        <v>#NUM!</v>
      </c>
      <c r="Y188" s="104" t="e">
        <f t="array" ref="Y188">IF(COUNTA($M$2:$M$150)&lt;ROW(M35),"",INDEX($Y$1:$Y$150,SMALL(IF($M$2:$M$150&lt;&gt;"",ROW($M$2:$M$150)),ROW(M35))))</f>
        <v>#NUM!</v>
      </c>
      <c r="Z188" s="104" t="e">
        <f t="array" ref="Z188">IF(COUNTA($M$2:$M$150)&lt;ROW(M35),"",INDEX($Z$1:$Z$150,SMALL(IF($M$2:$M$150&lt;&gt;"",ROW($M$2:$M$150)),ROW(M35))))</f>
        <v>#NUM!</v>
      </c>
      <c r="AA188" s="104" t="e">
        <f t="array" ref="AA188">IF(COUNTA($M$2:$M$150)&lt;ROW(M35),"",INDEX($AA$1:$AA$150,SMALL(IF($M$2:$M$150&lt;&gt;"",ROW($M$2:$M$150)),ROW(M35))))</f>
        <v>#NUM!</v>
      </c>
      <c r="AB188" s="104" t="e">
        <f t="array" ref="AB188">IF(COUNTA($M$2:$M$150)&lt;ROW(M35),"",INDEX($AB$1:$AB$150,SMALL(IF($M$2:$M$150&lt;&gt;"",ROW($M$2:$M$150)),ROW(M35))))</f>
        <v>#NUM!</v>
      </c>
      <c r="AC188" s="104" t="e">
        <f t="array" ref="AC188">IF(COUNTA($M$2:$M$150)&lt;ROW(M35),"",INDEX($AC$1:$AC$150,SMALL(IF($M$2:$M$150&lt;&gt;"",ROW($M$2:$M$150)),ROW(M35))))</f>
        <v>#NUM!</v>
      </c>
      <c r="AD188" s="104" t="e">
        <f t="array" ref="AD188">IF(COUNTA($M$2:$M$150)&lt;ROW(M35),"",INDEX($AD$1:$AD$150,SMALL(IF($M$2:$M$150&lt;&gt;"",ROW($M$2:$M$150)),ROW(M35))))</f>
        <v>#NUM!</v>
      </c>
      <c r="AE188" s="104" t="e">
        <f t="array" ref="AE188">IF(COUNTA($M$2:$M$150)&lt;ROW(M35),"",INDEX($AE$1:$AE$150,SMALL(IF($M$2:$M$150&lt;&gt;"",ROW($M$2:$M$150)),ROW(M35))))</f>
        <v>#NUM!</v>
      </c>
      <c r="AF188" s="104" t="e">
        <f t="array" ref="AF188">IF(COUNTA($M$2:$M$150)&lt;ROW(M35),"",INDEX($AF$1:$AF$150,SMALL(IF($M$2:$M$150&lt;&gt;"",ROW($M$2:$M$150)),ROW(M35))))</f>
        <v>#NUM!</v>
      </c>
      <c r="AG188" s="104" t="e">
        <f t="array" ref="AG188">IF(COUNTA($M$2:$M$150)&lt;ROW(M35),"",INDEX($AG$1:$AG$150,SMALL(IF($M$2:$M$150&lt;&gt;"",ROW($M$2:$M$150)),ROW(M35))))</f>
        <v>#NUM!</v>
      </c>
      <c r="AH188" s="104" t="e">
        <f t="array" ref="AH188">IF(COUNTA($M$2:$M$150)&lt;ROW(M35),"",INDEX($AH$1:$AH$150,SMALL(IF($M$2:$M$150&lt;&gt;"",ROW($M$2:$M$150)),ROW(M35))))</f>
        <v>#NUM!</v>
      </c>
      <c r="AI188" s="104" t="e">
        <f t="array" ref="AI188">IF(COUNTA($M$2:$M$150)&lt;ROW(M35),"",INDEX($AI$1:$AI$150,SMALL(IF($M$2:$M$150&lt;&gt;"",ROW($M$2:$M$150)),ROW(M35))))</f>
        <v>#NUM!</v>
      </c>
      <c r="AJ188" s="104" t="e">
        <f t="array" ref="AJ188">IF(COUNTA($M$2:$M$150)&lt;ROW(M35),"",INDEX($AJ$1:$AJ$150,SMALL(IF($M$2:$M$150&lt;&gt;"",ROW($M$2:$M$150)),ROW(M35))))</f>
        <v>#NUM!</v>
      </c>
      <c r="AK188" s="104" t="e">
        <f t="array" ref="AK188">IF(COUNTA($M$2:$M$150)&lt;ROW(M35),"",INDEX($AK$1:$AK$150,SMALL(IF($M$2:$M$150&lt;&gt;"",ROW($M$2:$M$150)),ROW(M35))))</f>
        <v>#NUM!</v>
      </c>
      <c r="AL188" s="104" t="e">
        <f t="array" ref="AL188">IF(COUNTA($M$2:$M$150)&lt;ROW(M35),"",INDEX($AL$1:$AL$150,SMALL(IF($M$2:$M$150&lt;&gt;"",ROW($M$2:$M$150)),ROW(M35))))</f>
        <v>#NUM!</v>
      </c>
      <c r="AM188" s="104" t="e">
        <f t="array" ref="AM188">IF(COUNTA($M$2:$M$150)&lt;ROW(M35),"",INDEX($AM$1:$AM$150,SMALL(IF($M$2:$M$150&lt;&gt;"",ROW($M$2:$M$150)),ROW(M35))))</f>
        <v>#NUM!</v>
      </c>
      <c r="AN188" s="104" t="e">
        <f t="array" ref="AN188">IF(COUNTA($M$2:$M$150)&lt;ROW(M35),"",INDEX($AN$1:$AN$150,SMALL(IF($M$2:$M$150&lt;&gt;"",ROW($M$2:$M$150)),ROW(M35))))</f>
        <v>#NUM!</v>
      </c>
      <c r="AO188" s="104" t="e">
        <f t="array" ref="AO188">IF(COUNTA($M$2:$M$150)&lt;ROW(M35),"",INDEX($AO$1:$AO$150,SMALL(IF($M$2:$M$150&lt;&gt;"",ROW($M$2:$M$150)),ROW(M35))))</f>
        <v>#NUM!</v>
      </c>
      <c r="AP188" s="104" t="e">
        <f t="array" ref="AP188">IF(COUNTA($M$2:$M$150)&lt;ROW(M35),"",INDEX($AP$1:$AP$150,SMALL(IF($M$2:$M$150&lt;&gt;"",ROW($M$2:$M$150)),ROW(M35))))</f>
        <v>#NUM!</v>
      </c>
      <c r="AQ188" s="104" t="e">
        <f t="array" ref="AQ188">IF(COUNTA($M$2:$M$150)&lt;ROW(M35),"",INDEX($AQ$1:$AQ$150,SMALL(IF($M$2:$M$150&lt;&gt;"",ROW($M$2:$M$150)),ROW(M35))))</f>
        <v>#NUM!</v>
      </c>
      <c r="AR188" s="104" t="e">
        <f t="array" ref="AR188">IF(COUNTA($M$2:$M$150)&lt;ROW(M35),"",INDEX($AR$1:$AR$150,SMALL(IF($M$2:$M$150&lt;&gt;"",ROW($M$2:$M$150)),ROW(M35))))</f>
        <v>#NUM!</v>
      </c>
      <c r="AS188" s="104" t="e">
        <f t="array" ref="AS188">IF(COUNTA($M$2:$M$150)&lt;ROW(N35),"",INDEX($AS$1:$AS$150,SMALL(IF($M$2:$M$150&lt;&gt;"",ROW($M$2:$M$150)),ROW(N35))))</f>
        <v>#NUM!</v>
      </c>
      <c r="AT188" s="104" t="e">
        <f t="array" ref="AT188">IF(COUNTA($AV$2:$AV$146)&lt;ROW(AV35),"",INDEX($AT$1:$AT$146,SMALL(IF($AV$2:$AV$146&lt;&gt;"",ROW($AV$2:$AV$146)),ROW(AV35))))</f>
        <v>#NUM!</v>
      </c>
      <c r="AU188" s="104" t="e">
        <f t="array" ref="AU188">IF(COUNTA($AV$2:$AV$146)&lt;ROW(AV35),"",INDEX($AU$1:$AU$146,SMALL(IF($AV$2:$AV$146&lt;&gt;"",ROW($AV$2:$AV$146)),ROW(AV35))))</f>
        <v>#NUM!</v>
      </c>
      <c r="AV188" s="104" t="e">
        <f t="array" ref="AV188">IF(COUNTA($AV$2:$AV$146)&lt;ROW(AV35),"",INDEX($AV$1:$AV$146,SMALL(IF($AV$2:$AV$146&lt;&gt;"",ROW($AV$2:$AV$146)),ROW(AV35))))</f>
        <v>#NUM!</v>
      </c>
      <c r="AW188" s="104"/>
      <c r="AX188" s="104"/>
      <c r="AY188" s="104"/>
      <c r="AZ188" s="104"/>
      <c r="BA188" s="104"/>
      <c r="BB188" s="104"/>
      <c r="BC188" s="104"/>
      <c r="BD188" s="104"/>
      <c r="BE188" s="104"/>
      <c r="BF188" s="104"/>
      <c r="BG188" s="104"/>
      <c r="BH188" s="104"/>
      <c r="BI188" s="104"/>
      <c r="BJ188" s="104"/>
      <c r="BK188" s="104"/>
      <c r="BL188" s="104"/>
      <c r="BM188" s="104"/>
      <c r="BN188" s="104"/>
      <c r="BO188" s="104"/>
      <c r="BP188" s="104"/>
      <c r="BQ188" s="104"/>
      <c r="BR188" s="104"/>
      <c r="BS188" s="104"/>
    </row>
    <row r="189" spans="6:71" ht="12.75" customHeight="1" x14ac:dyDescent="0.15">
      <c r="F189" s="104"/>
      <c r="G189" s="104"/>
      <c r="H189" s="104"/>
      <c r="I189" s="104"/>
      <c r="J189" s="104"/>
      <c r="K189" s="104" t="e">
        <f t="array" ref="K189">IF(COUNTA($M$2:$M$150)&lt;ROW(M36),"",INDEX($K$1:$K$150,SMALL(IF($M$2:$M$150&lt;&gt;"",ROW($M$2:$M$150)),ROW(M36))))</f>
        <v>#NUM!</v>
      </c>
      <c r="L189" s="104" t="e">
        <f t="array" ref="L189">IF(COUNTA($M$2:$M$150)&lt;ROW(M36),"",INDEX($L$1:$L$150,SMALL(IF($M$2:$M$150&lt;&gt;"",ROW($M$2:$M$150)),ROW(M36))))</f>
        <v>#NUM!</v>
      </c>
      <c r="M189" s="104" t="e">
        <f t="array" ref="M189">IF(COUNTA($M$2:$M$150)&lt;ROW(M36),"",INDEX($M$1:$M$150,SMALL(IF($M$2:$M$150&lt;&gt;"",ROW($M$2:$M$150)),ROW(M36))))</f>
        <v>#NUM!</v>
      </c>
      <c r="N189" s="104"/>
      <c r="O189" s="104"/>
      <c r="P189" s="104"/>
      <c r="Q189" s="104"/>
      <c r="R189" s="104" t="e">
        <f t="array" ref="R189">IF(COUNTA($M$2:$M$150)&lt;ROW(M36),"",INDEX($R$1:$R$150,SMALL(IF($M$2:$M$150&lt;&gt;"",ROW($M$2:$M$150)),ROW(M36))))</f>
        <v>#NUM!</v>
      </c>
      <c r="S189" s="104" t="e">
        <f t="array" ref="S189">IF(COUNTA($M$2:$M$150)&lt;ROW(N36),"",INDEX($S$1:$S$150,SMALL(IF($M$2:$M$150&lt;&gt;"",ROW($M$2:$M$150)),ROW(N36))))</f>
        <v>#NUM!</v>
      </c>
      <c r="T189" s="104" t="e">
        <f t="array" ref="T189">IF(COUNTA($M$2:$M$150)&lt;ROW(M36),"",INDEX($T$1:$T$150,SMALL(IF($M$2:$M$150&lt;&gt;"",ROW($M$2:$M$150)),ROW(M36))))</f>
        <v>#NUM!</v>
      </c>
      <c r="U189" s="104" t="e">
        <f t="array" ref="U189">IF(COUNTA($M$2:$M$150)&lt;ROW(M36),"",INDEX($U$1:$U$150,SMALL(IF($M$2:$M$150&lt;&gt;"",ROW($M$2:$M$150)),ROW(M36))))</f>
        <v>#NUM!</v>
      </c>
      <c r="V189" s="104" t="e">
        <f t="array" ref="V189">IF(COUNTA($M$2:$M$150)&lt;ROW(M36),"",INDEX($V$1:$V$150,SMALL(IF($M$2:$M$150&lt;&gt;"",ROW($M$2:$M$150)),ROW(M36))))</f>
        <v>#NUM!</v>
      </c>
      <c r="W189" s="104" t="e">
        <f t="array" ref="W189">IF(COUNTA($M$2:$M$150)&lt;ROW(M36),"",INDEX($W$1:$W$150,SMALL(IF($M$2:$M$150&lt;&gt;"",ROW($M$2:$M$150)),ROW(M36))))</f>
        <v>#NUM!</v>
      </c>
      <c r="X189" s="104" t="e">
        <f t="array" ref="X189">IF(COUNTA($M$2:$M$150)&lt;ROW(M36),"",INDEX($X$1:$X$150,SMALL(IF($M$2:$M$150&lt;&gt;"",ROW($M$2:$M$150)),ROW(M36))))</f>
        <v>#NUM!</v>
      </c>
      <c r="Y189" s="104" t="e">
        <f t="array" ref="Y189">IF(COUNTA($M$2:$M$150)&lt;ROW(M36),"",INDEX($Y$1:$Y$150,SMALL(IF($M$2:$M$150&lt;&gt;"",ROW($M$2:$M$150)),ROW(M36))))</f>
        <v>#NUM!</v>
      </c>
      <c r="Z189" s="104" t="e">
        <f t="array" ref="Z189">IF(COUNTA($M$2:$M$150)&lt;ROW(M36),"",INDEX($Z$1:$Z$150,SMALL(IF($M$2:$M$150&lt;&gt;"",ROW($M$2:$M$150)),ROW(M36))))</f>
        <v>#NUM!</v>
      </c>
      <c r="AA189" s="104" t="e">
        <f t="array" ref="AA189">IF(COUNTA($M$2:$M$150)&lt;ROW(M36),"",INDEX($AA$1:$AA$150,SMALL(IF($M$2:$M$150&lt;&gt;"",ROW($M$2:$M$150)),ROW(M36))))</f>
        <v>#NUM!</v>
      </c>
      <c r="AB189" s="104" t="e">
        <f t="array" ref="AB189">IF(COUNTA($M$2:$M$150)&lt;ROW(M36),"",INDEX($AB$1:$AB$150,SMALL(IF($M$2:$M$150&lt;&gt;"",ROW($M$2:$M$150)),ROW(M36))))</f>
        <v>#NUM!</v>
      </c>
      <c r="AC189" s="104" t="e">
        <f t="array" ref="AC189">IF(COUNTA($M$2:$M$150)&lt;ROW(M36),"",INDEX($AC$1:$AC$150,SMALL(IF($M$2:$M$150&lt;&gt;"",ROW($M$2:$M$150)),ROW(M36))))</f>
        <v>#NUM!</v>
      </c>
      <c r="AD189" s="104" t="e">
        <f t="array" ref="AD189">IF(COUNTA($M$2:$M$150)&lt;ROW(M36),"",INDEX($AD$1:$AD$150,SMALL(IF($M$2:$M$150&lt;&gt;"",ROW($M$2:$M$150)),ROW(M36))))</f>
        <v>#NUM!</v>
      </c>
      <c r="AE189" s="104" t="e">
        <f t="array" ref="AE189">IF(COUNTA($M$2:$M$150)&lt;ROW(M36),"",INDEX($AE$1:$AE$150,SMALL(IF($M$2:$M$150&lt;&gt;"",ROW($M$2:$M$150)),ROW(M36))))</f>
        <v>#NUM!</v>
      </c>
      <c r="AF189" s="104" t="e">
        <f t="array" ref="AF189">IF(COUNTA($M$2:$M$150)&lt;ROW(M36),"",INDEX($AF$1:$AF$150,SMALL(IF($M$2:$M$150&lt;&gt;"",ROW($M$2:$M$150)),ROW(M36))))</f>
        <v>#NUM!</v>
      </c>
      <c r="AG189" s="104" t="e">
        <f t="array" ref="AG189">IF(COUNTA($M$2:$M$150)&lt;ROW(M36),"",INDEX($AG$1:$AG$150,SMALL(IF($M$2:$M$150&lt;&gt;"",ROW($M$2:$M$150)),ROW(M36))))</f>
        <v>#NUM!</v>
      </c>
      <c r="AH189" s="104" t="e">
        <f t="array" ref="AH189">IF(COUNTA($M$2:$M$150)&lt;ROW(M36),"",INDEX($AH$1:$AH$150,SMALL(IF($M$2:$M$150&lt;&gt;"",ROW($M$2:$M$150)),ROW(M36))))</f>
        <v>#NUM!</v>
      </c>
      <c r="AI189" s="104" t="e">
        <f t="array" ref="AI189">IF(COUNTA($M$2:$M$150)&lt;ROW(M36),"",INDEX($AI$1:$AI$150,SMALL(IF($M$2:$M$150&lt;&gt;"",ROW($M$2:$M$150)),ROW(M36))))</f>
        <v>#NUM!</v>
      </c>
      <c r="AJ189" s="104" t="e">
        <f t="array" ref="AJ189">IF(COUNTA($M$2:$M$150)&lt;ROW(M36),"",INDEX($AJ$1:$AJ$150,SMALL(IF($M$2:$M$150&lt;&gt;"",ROW($M$2:$M$150)),ROW(M36))))</f>
        <v>#NUM!</v>
      </c>
      <c r="AK189" s="104" t="e">
        <f t="array" ref="AK189">IF(COUNTA($M$2:$M$150)&lt;ROW(M36),"",INDEX($AK$1:$AK$150,SMALL(IF($M$2:$M$150&lt;&gt;"",ROW($M$2:$M$150)),ROW(M36))))</f>
        <v>#NUM!</v>
      </c>
      <c r="AL189" s="104" t="e">
        <f t="array" ref="AL189">IF(COUNTA($M$2:$M$150)&lt;ROW(M36),"",INDEX($AL$1:$AL$150,SMALL(IF($M$2:$M$150&lt;&gt;"",ROW($M$2:$M$150)),ROW(M36))))</f>
        <v>#NUM!</v>
      </c>
      <c r="AM189" s="104" t="e">
        <f t="array" ref="AM189">IF(COUNTA($M$2:$M$150)&lt;ROW(M36),"",INDEX($AM$1:$AM$150,SMALL(IF($M$2:$M$150&lt;&gt;"",ROW($M$2:$M$150)),ROW(M36))))</f>
        <v>#NUM!</v>
      </c>
      <c r="AN189" s="104" t="e">
        <f t="array" ref="AN189">IF(COUNTA($M$2:$M$150)&lt;ROW(M36),"",INDEX($AN$1:$AN$150,SMALL(IF($M$2:$M$150&lt;&gt;"",ROW($M$2:$M$150)),ROW(M36))))</f>
        <v>#NUM!</v>
      </c>
      <c r="AO189" s="104" t="e">
        <f t="array" ref="AO189">IF(COUNTA($M$2:$M$150)&lt;ROW(M36),"",INDEX($AO$1:$AO$150,SMALL(IF($M$2:$M$150&lt;&gt;"",ROW($M$2:$M$150)),ROW(M36))))</f>
        <v>#NUM!</v>
      </c>
      <c r="AP189" s="104" t="e">
        <f t="array" ref="AP189">IF(COUNTA($M$2:$M$150)&lt;ROW(M36),"",INDEX($AP$1:$AP$150,SMALL(IF($M$2:$M$150&lt;&gt;"",ROW($M$2:$M$150)),ROW(M36))))</f>
        <v>#NUM!</v>
      </c>
      <c r="AQ189" s="104" t="e">
        <f t="array" ref="AQ189">IF(COUNTA($M$2:$M$150)&lt;ROW(M36),"",INDEX($AQ$1:$AQ$150,SMALL(IF($M$2:$M$150&lt;&gt;"",ROW($M$2:$M$150)),ROW(M36))))</f>
        <v>#NUM!</v>
      </c>
      <c r="AR189" s="104" t="e">
        <f t="array" ref="AR189">IF(COUNTA($M$2:$M$150)&lt;ROW(M36),"",INDEX($AR$1:$AR$150,SMALL(IF($M$2:$M$150&lt;&gt;"",ROW($M$2:$M$150)),ROW(M36))))</f>
        <v>#NUM!</v>
      </c>
      <c r="AS189" s="104" t="e">
        <f t="array" ref="AS189">IF(COUNTA($M$2:$M$150)&lt;ROW(N36),"",INDEX($AS$1:$AS$150,SMALL(IF($M$2:$M$150&lt;&gt;"",ROW($M$2:$M$150)),ROW(N36))))</f>
        <v>#NUM!</v>
      </c>
      <c r="AT189" s="104" t="e">
        <f t="array" ref="AT189">IF(COUNTA($AV$2:$AV$146)&lt;ROW(AV36),"",INDEX($AT$1:$AT$146,SMALL(IF($AV$2:$AV$146&lt;&gt;"",ROW($AV$2:$AV$146)),ROW(AV36))))</f>
        <v>#NUM!</v>
      </c>
      <c r="AU189" s="104" t="e">
        <f t="array" ref="AU189">IF(COUNTA($AV$2:$AV$146)&lt;ROW(AV36),"",INDEX($AU$1:$AU$146,SMALL(IF($AV$2:$AV$146&lt;&gt;"",ROW($AV$2:$AV$146)),ROW(AV36))))</f>
        <v>#NUM!</v>
      </c>
      <c r="AV189" s="104" t="e">
        <f t="array" ref="AV189">IF(COUNTA($AV$2:$AV$146)&lt;ROW(AV36),"",INDEX($AV$1:$AV$146,SMALL(IF($AV$2:$AV$146&lt;&gt;"",ROW($AV$2:$AV$146)),ROW(AV36))))</f>
        <v>#NUM!</v>
      </c>
      <c r="AW189" s="104"/>
      <c r="AX189" s="104"/>
      <c r="AY189" s="104"/>
      <c r="AZ189" s="104"/>
      <c r="BA189" s="104"/>
      <c r="BB189" s="104"/>
      <c r="BC189" s="104"/>
      <c r="BD189" s="104"/>
      <c r="BE189" s="104"/>
      <c r="BF189" s="104"/>
      <c r="BG189" s="104"/>
      <c r="BH189" s="104"/>
      <c r="BI189" s="104"/>
      <c r="BJ189" s="104"/>
      <c r="BK189" s="104"/>
      <c r="BL189" s="104"/>
      <c r="BM189" s="104"/>
      <c r="BN189" s="104"/>
      <c r="BO189" s="104"/>
      <c r="BP189" s="104"/>
      <c r="BQ189" s="104"/>
      <c r="BR189" s="104"/>
      <c r="BS189" s="104"/>
    </row>
    <row r="190" spans="6:71" ht="12.75" customHeight="1" x14ac:dyDescent="0.15">
      <c r="F190" s="104"/>
      <c r="G190" s="104"/>
      <c r="H190" s="104"/>
      <c r="I190" s="104"/>
      <c r="J190" s="104"/>
      <c r="K190" s="104"/>
      <c r="L190" s="104"/>
      <c r="M190" s="104"/>
      <c r="N190" s="104"/>
      <c r="O190" s="104"/>
      <c r="P190" s="104"/>
      <c r="Q190" s="104"/>
      <c r="R190" s="104"/>
      <c r="S190" s="104"/>
      <c r="T190" s="104"/>
      <c r="U190" s="104"/>
      <c r="V190" s="104"/>
      <c r="W190" s="104"/>
      <c r="X190" s="104"/>
      <c r="Y190" s="104"/>
      <c r="Z190" s="104"/>
      <c r="AA190" s="104"/>
      <c r="AB190" s="104"/>
      <c r="AC190" s="104"/>
      <c r="AD190" s="104"/>
      <c r="AE190" s="104"/>
      <c r="AF190" s="104"/>
      <c r="AG190" s="104"/>
      <c r="AH190" s="104"/>
      <c r="AI190" s="104"/>
      <c r="AJ190" s="104"/>
      <c r="AK190" s="104"/>
      <c r="AL190" s="104"/>
      <c r="AM190" s="104"/>
      <c r="AN190" s="104"/>
      <c r="AO190" s="104"/>
      <c r="AP190" s="104"/>
      <c r="AQ190" s="104"/>
      <c r="AR190" s="104"/>
      <c r="AS190" s="104"/>
      <c r="AT190" s="104"/>
      <c r="AU190" s="104"/>
      <c r="AV190" s="104"/>
      <c r="AW190" s="104"/>
      <c r="AX190" s="104"/>
      <c r="AY190" s="104"/>
      <c r="AZ190" s="104"/>
      <c r="BA190" s="104"/>
      <c r="BB190" s="104"/>
      <c r="BC190" s="104"/>
      <c r="BD190" s="104"/>
      <c r="BE190" s="104"/>
      <c r="BF190" s="104"/>
      <c r="BG190" s="104"/>
      <c r="BH190" s="104"/>
      <c r="BI190" s="104"/>
      <c r="BJ190" s="104"/>
      <c r="BK190" s="104"/>
      <c r="BL190" s="104"/>
      <c r="BM190" s="104"/>
      <c r="BN190" s="104"/>
      <c r="BO190" s="104"/>
      <c r="BP190" s="104"/>
      <c r="BQ190" s="104"/>
      <c r="BR190" s="104"/>
      <c r="BS190" s="104"/>
    </row>
    <row r="191" spans="6:71" ht="12.75" customHeight="1" x14ac:dyDescent="0.15">
      <c r="F191" s="104"/>
      <c r="G191" s="104"/>
      <c r="H191" s="104"/>
      <c r="I191" s="104"/>
      <c r="J191" s="104"/>
      <c r="K191" s="104"/>
      <c r="L191" s="104"/>
      <c r="M191" s="104"/>
      <c r="N191" s="104"/>
      <c r="O191" s="104"/>
      <c r="P191" s="104"/>
      <c r="Q191" s="104"/>
      <c r="R191" s="104"/>
      <c r="S191" s="104"/>
      <c r="T191" s="104"/>
      <c r="U191" s="104"/>
      <c r="V191" s="104"/>
      <c r="W191" s="104"/>
      <c r="X191" s="104"/>
      <c r="Y191" s="104"/>
      <c r="Z191" s="104"/>
      <c r="AA191" s="104"/>
      <c r="AB191" s="104"/>
      <c r="AC191" s="104"/>
      <c r="AD191" s="104"/>
      <c r="AE191" s="104"/>
      <c r="AF191" s="104"/>
      <c r="AG191" s="104"/>
      <c r="AH191" s="104"/>
      <c r="AI191" s="104"/>
      <c r="AJ191" s="104"/>
      <c r="AK191" s="104"/>
      <c r="AL191" s="104"/>
      <c r="AM191" s="104"/>
      <c r="AN191" s="104"/>
      <c r="AO191" s="104"/>
      <c r="AP191" s="104"/>
      <c r="AQ191" s="104"/>
      <c r="AR191" s="104"/>
      <c r="AS191" s="104"/>
      <c r="AT191" s="104"/>
      <c r="AU191" s="104"/>
      <c r="AV191" s="104"/>
      <c r="AW191" s="104"/>
      <c r="AX191" s="104"/>
      <c r="AY191" s="104"/>
      <c r="AZ191" s="104"/>
      <c r="BA191" s="104"/>
      <c r="BB191" s="104"/>
      <c r="BC191" s="104"/>
      <c r="BD191" s="104"/>
      <c r="BE191" s="104"/>
      <c r="BF191" s="104"/>
      <c r="BG191" s="104"/>
      <c r="BH191" s="104"/>
      <c r="BI191" s="104"/>
      <c r="BJ191" s="104"/>
      <c r="BK191" s="104"/>
      <c r="BL191" s="104"/>
      <c r="BM191" s="104"/>
      <c r="BN191" s="104"/>
      <c r="BO191" s="104"/>
      <c r="BP191" s="104"/>
      <c r="BQ191" s="104"/>
      <c r="BR191" s="104"/>
      <c r="BS191" s="104"/>
    </row>
    <row r="192" spans="6:71" ht="12.75" customHeight="1" x14ac:dyDescent="0.15">
      <c r="F192" s="104"/>
      <c r="G192" s="104"/>
      <c r="H192" s="104"/>
      <c r="I192" s="104"/>
      <c r="J192" s="104"/>
      <c r="K192" s="104"/>
      <c r="L192" s="104"/>
      <c r="M192" s="104"/>
      <c r="N192" s="104"/>
      <c r="O192" s="461" t="s">
        <v>567</v>
      </c>
      <c r="P192" s="104"/>
      <c r="Q192" s="104"/>
      <c r="R192" s="104"/>
      <c r="S192" s="104"/>
      <c r="T192" s="104" t="str">
        <f>仕様書作成!CQ24</f>
        <v/>
      </c>
      <c r="U192" s="104" t="str">
        <f>仕様書作成!CR24</f>
        <v/>
      </c>
      <c r="V192" s="104" t="str">
        <f>仕様書作成!CS24</f>
        <v/>
      </c>
      <c r="W192" s="104" t="str">
        <f>仕様書作成!CT24</f>
        <v/>
      </c>
      <c r="X192" s="104" t="str">
        <f>仕様書作成!CU24</f>
        <v/>
      </c>
      <c r="Y192" s="104" t="str">
        <f>仕様書作成!CV24</f>
        <v/>
      </c>
      <c r="Z192" s="104" t="str">
        <f>仕様書作成!CW24</f>
        <v/>
      </c>
      <c r="AA192" s="104" t="str">
        <f>仕様書作成!CX24</f>
        <v/>
      </c>
      <c r="AB192" s="104" t="str">
        <f>仕様書作成!CY24</f>
        <v/>
      </c>
      <c r="AC192" s="104" t="str">
        <f>仕様書作成!CZ24</f>
        <v/>
      </c>
      <c r="AD192" s="104" t="str">
        <f>仕様書作成!DA24</f>
        <v/>
      </c>
      <c r="AE192" s="104" t="str">
        <f>仕様書作成!DB24</f>
        <v/>
      </c>
      <c r="AF192" s="104" t="str">
        <f>仕様書作成!DC24</f>
        <v/>
      </c>
      <c r="AG192" s="104" t="str">
        <f>仕様書作成!DD24</f>
        <v/>
      </c>
      <c r="AH192" s="104" t="str">
        <f>仕様書作成!DE24</f>
        <v/>
      </c>
      <c r="AI192" s="104" t="str">
        <f>仕様書作成!DF24</f>
        <v/>
      </c>
      <c r="AJ192" s="104" t="str">
        <f>仕様書作成!DG24</f>
        <v/>
      </c>
      <c r="AK192" s="104" t="str">
        <f>仕様書作成!DH24</f>
        <v/>
      </c>
      <c r="AL192" s="104" t="str">
        <f>仕様書作成!DI24</f>
        <v/>
      </c>
      <c r="AM192" s="104" t="str">
        <f>仕様書作成!DJ24</f>
        <v/>
      </c>
      <c r="AN192" s="104" t="str">
        <f>仕様書作成!DK24</f>
        <v/>
      </c>
      <c r="AO192" s="104" t="str">
        <f>仕様書作成!DL24</f>
        <v/>
      </c>
      <c r="AP192" s="104" t="str">
        <f>仕様書作成!DM24</f>
        <v/>
      </c>
      <c r="AQ192" s="104" t="str">
        <f>仕様書作成!DN24</f>
        <v/>
      </c>
      <c r="AR192" s="104"/>
      <c r="AS192" s="104"/>
      <c r="AT192" s="104"/>
      <c r="AU192" s="104"/>
      <c r="AV192" s="104"/>
      <c r="AW192" s="104"/>
      <c r="AX192" s="104"/>
      <c r="AY192" s="104"/>
      <c r="AZ192" s="104"/>
      <c r="BA192" s="104"/>
      <c r="BB192" s="104"/>
      <c r="BC192" s="104"/>
      <c r="BD192" s="104"/>
      <c r="BE192" s="104"/>
      <c r="BF192" s="104"/>
      <c r="BG192" s="104"/>
      <c r="BH192" s="104"/>
      <c r="BI192" s="104"/>
      <c r="BJ192" s="104"/>
      <c r="BK192" s="104"/>
      <c r="BL192" s="104"/>
      <c r="BM192" s="104"/>
      <c r="BN192" s="104"/>
      <c r="BO192" s="104"/>
      <c r="BP192" s="104"/>
      <c r="BQ192" s="104"/>
      <c r="BR192" s="104"/>
      <c r="BS192" s="104"/>
    </row>
    <row r="193" spans="6:71" ht="12.75" customHeight="1" x14ac:dyDescent="0.15">
      <c r="F193" s="104"/>
      <c r="G193" s="104"/>
      <c r="H193" s="104"/>
      <c r="I193" s="104"/>
      <c r="J193" s="104"/>
      <c r="K193" s="104"/>
      <c r="L193" s="104"/>
      <c r="M193" s="104"/>
      <c r="N193" s="104"/>
      <c r="O193" s="461" t="s">
        <v>294</v>
      </c>
      <c r="P193" s="104"/>
      <c r="Q193" s="104"/>
      <c r="R193" s="104"/>
      <c r="S193" s="104"/>
      <c r="T193" s="104" t="str">
        <f>仕様書作成!CQ25</f>
        <v/>
      </c>
      <c r="U193" s="104" t="str">
        <f>仕様書作成!CR25</f>
        <v/>
      </c>
      <c r="V193" s="104" t="str">
        <f>仕様書作成!CS25</f>
        <v/>
      </c>
      <c r="W193" s="104" t="str">
        <f>仕様書作成!CT25</f>
        <v/>
      </c>
      <c r="X193" s="104" t="str">
        <f>仕様書作成!CU25</f>
        <v/>
      </c>
      <c r="Y193" s="104" t="str">
        <f>仕様書作成!CV25</f>
        <v/>
      </c>
      <c r="Z193" s="104" t="str">
        <f>仕様書作成!CW25</f>
        <v/>
      </c>
      <c r="AA193" s="104" t="str">
        <f>仕様書作成!CX25</f>
        <v/>
      </c>
      <c r="AB193" s="104" t="str">
        <f>仕様書作成!CY25</f>
        <v/>
      </c>
      <c r="AC193" s="104" t="str">
        <f>仕様書作成!CZ25</f>
        <v/>
      </c>
      <c r="AD193" s="104" t="str">
        <f>仕様書作成!DA25</f>
        <v/>
      </c>
      <c r="AE193" s="104" t="str">
        <f>仕様書作成!DB25</f>
        <v/>
      </c>
      <c r="AF193" s="104" t="str">
        <f>仕様書作成!DC25</f>
        <v/>
      </c>
      <c r="AG193" s="104" t="str">
        <f>仕様書作成!DD25</f>
        <v/>
      </c>
      <c r="AH193" s="104" t="str">
        <f>仕様書作成!DE25</f>
        <v/>
      </c>
      <c r="AI193" s="104" t="str">
        <f>仕様書作成!DF25</f>
        <v/>
      </c>
      <c r="AJ193" s="104" t="str">
        <f>仕様書作成!DG25</f>
        <v/>
      </c>
      <c r="AK193" s="104" t="str">
        <f>仕様書作成!DH25</f>
        <v/>
      </c>
      <c r="AL193" s="104" t="str">
        <f>仕様書作成!DI25</f>
        <v/>
      </c>
      <c r="AM193" s="104" t="str">
        <f>仕様書作成!DJ25</f>
        <v/>
      </c>
      <c r="AN193" s="104" t="str">
        <f>仕様書作成!DK25</f>
        <v/>
      </c>
      <c r="AO193" s="104" t="str">
        <f>仕様書作成!DL25</f>
        <v/>
      </c>
      <c r="AP193" s="104" t="str">
        <f>仕様書作成!DM25</f>
        <v/>
      </c>
      <c r="AQ193" s="104" t="str">
        <f>仕様書作成!DN25</f>
        <v/>
      </c>
      <c r="AR193" s="104"/>
      <c r="AS193" s="104"/>
      <c r="AT193" s="104"/>
      <c r="AU193" s="104"/>
      <c r="AV193" s="104"/>
      <c r="AW193" s="104"/>
      <c r="AX193" s="104"/>
      <c r="AY193" s="104"/>
      <c r="AZ193" s="104"/>
      <c r="BA193" s="104"/>
      <c r="BB193" s="104"/>
      <c r="BC193" s="104"/>
      <c r="BD193" s="104"/>
      <c r="BE193" s="104"/>
      <c r="BF193" s="104"/>
      <c r="BG193" s="104"/>
      <c r="BH193" s="104"/>
      <c r="BI193" s="104"/>
      <c r="BJ193" s="104"/>
      <c r="BK193" s="104"/>
      <c r="BL193" s="104"/>
      <c r="BM193" s="104"/>
      <c r="BN193" s="104"/>
      <c r="BO193" s="104"/>
      <c r="BP193" s="104"/>
      <c r="BQ193" s="104"/>
      <c r="BR193" s="104"/>
      <c r="BS193" s="104"/>
    </row>
    <row r="194" spans="6:71" ht="12.75" customHeight="1" x14ac:dyDescent="0.15">
      <c r="F194" s="104"/>
      <c r="G194" s="104"/>
      <c r="H194" s="104"/>
      <c r="I194" s="104"/>
      <c r="J194" s="104"/>
      <c r="K194" s="104"/>
      <c r="L194" s="104"/>
      <c r="M194" s="104"/>
      <c r="N194" s="104"/>
      <c r="O194" s="461" t="s">
        <v>295</v>
      </c>
      <c r="P194" s="104"/>
      <c r="Q194" s="104"/>
      <c r="R194" s="104"/>
      <c r="S194" s="104"/>
      <c r="T194" s="104" t="str">
        <f>仕様書作成!CQ26</f>
        <v/>
      </c>
      <c r="U194" s="104" t="str">
        <f>仕様書作成!CR26</f>
        <v/>
      </c>
      <c r="V194" s="104" t="str">
        <f>仕様書作成!CS26</f>
        <v/>
      </c>
      <c r="W194" s="104" t="str">
        <f>仕様書作成!CT26</f>
        <v/>
      </c>
      <c r="X194" s="104" t="str">
        <f>仕様書作成!CU26</f>
        <v/>
      </c>
      <c r="Y194" s="104" t="str">
        <f>仕様書作成!CV26</f>
        <v/>
      </c>
      <c r="Z194" s="104" t="str">
        <f>仕様書作成!CW26</f>
        <v/>
      </c>
      <c r="AA194" s="104" t="str">
        <f>仕様書作成!CX26</f>
        <v/>
      </c>
      <c r="AB194" s="104" t="str">
        <f>仕様書作成!CY26</f>
        <v/>
      </c>
      <c r="AC194" s="104" t="str">
        <f>仕様書作成!CZ26</f>
        <v/>
      </c>
      <c r="AD194" s="104" t="str">
        <f>仕様書作成!DA26</f>
        <v/>
      </c>
      <c r="AE194" s="104" t="str">
        <f>仕様書作成!DB26</f>
        <v/>
      </c>
      <c r="AF194" s="104" t="str">
        <f>仕様書作成!DC26</f>
        <v/>
      </c>
      <c r="AG194" s="104" t="str">
        <f>仕様書作成!DD26</f>
        <v/>
      </c>
      <c r="AH194" s="104" t="str">
        <f>仕様書作成!DE26</f>
        <v/>
      </c>
      <c r="AI194" s="104" t="str">
        <f>仕様書作成!DF26</f>
        <v/>
      </c>
      <c r="AJ194" s="104" t="str">
        <f>仕様書作成!DG26</f>
        <v/>
      </c>
      <c r="AK194" s="104" t="str">
        <f>仕様書作成!DH26</f>
        <v/>
      </c>
      <c r="AL194" s="104" t="str">
        <f>仕様書作成!DI26</f>
        <v/>
      </c>
      <c r="AM194" s="104" t="str">
        <f>仕様書作成!DJ26</f>
        <v/>
      </c>
      <c r="AN194" s="104" t="str">
        <f>仕様書作成!DK26</f>
        <v/>
      </c>
      <c r="AO194" s="104" t="str">
        <f>仕様書作成!DL26</f>
        <v/>
      </c>
      <c r="AP194" s="104" t="str">
        <f>仕様書作成!DM26</f>
        <v/>
      </c>
      <c r="AQ194" s="104" t="str">
        <f>仕様書作成!DN26</f>
        <v/>
      </c>
      <c r="AR194" s="104"/>
      <c r="AS194" s="104"/>
      <c r="AT194" s="104"/>
      <c r="AU194" s="104"/>
      <c r="AV194" s="104"/>
      <c r="AW194" s="104"/>
      <c r="AX194" s="104"/>
      <c r="AY194" s="104"/>
      <c r="AZ194" s="104"/>
      <c r="BA194" s="104"/>
      <c r="BB194" s="104"/>
      <c r="BC194" s="104"/>
      <c r="BD194" s="104"/>
      <c r="BE194" s="104"/>
      <c r="BF194" s="104"/>
      <c r="BG194" s="104"/>
      <c r="BH194" s="104"/>
      <c r="BI194" s="104"/>
      <c r="BJ194" s="104"/>
      <c r="BK194" s="104"/>
      <c r="BL194" s="104"/>
      <c r="BM194" s="104"/>
      <c r="BN194" s="104"/>
      <c r="BO194" s="104"/>
      <c r="BP194" s="104"/>
      <c r="BQ194" s="104"/>
      <c r="BR194" s="104"/>
      <c r="BS194" s="104"/>
    </row>
    <row r="195" spans="6:71" ht="12.75" customHeight="1" x14ac:dyDescent="0.15">
      <c r="F195" s="104"/>
      <c r="G195" s="104"/>
      <c r="H195" s="104"/>
      <c r="I195" s="104"/>
      <c r="J195" s="104"/>
      <c r="K195" s="104"/>
      <c r="L195" s="104"/>
      <c r="M195" s="104"/>
      <c r="N195" s="104"/>
      <c r="O195" s="462" t="s">
        <v>568</v>
      </c>
      <c r="P195" s="104"/>
      <c r="Q195" s="104"/>
      <c r="R195" s="104"/>
      <c r="S195" s="104"/>
      <c r="T195" s="104" t="str">
        <f>仕様書作成!CQ28</f>
        <v/>
      </c>
      <c r="U195" s="104" t="str">
        <f>仕様書作成!CR28</f>
        <v/>
      </c>
      <c r="V195" s="104" t="str">
        <f>仕様書作成!CS28</f>
        <v/>
      </c>
      <c r="W195" s="104" t="str">
        <f>仕様書作成!CT28</f>
        <v/>
      </c>
      <c r="X195" s="104" t="str">
        <f>仕様書作成!CU28</f>
        <v/>
      </c>
      <c r="Y195" s="104" t="str">
        <f>仕様書作成!CV28</f>
        <v/>
      </c>
      <c r="Z195" s="104" t="str">
        <f>仕様書作成!CW28</f>
        <v/>
      </c>
      <c r="AA195" s="104" t="str">
        <f>仕様書作成!CX28</f>
        <v/>
      </c>
      <c r="AB195" s="104" t="str">
        <f>仕様書作成!CY28</f>
        <v/>
      </c>
      <c r="AC195" s="104" t="str">
        <f>仕様書作成!CZ28</f>
        <v/>
      </c>
      <c r="AD195" s="104" t="str">
        <f>仕様書作成!DA28</f>
        <v/>
      </c>
      <c r="AE195" s="104" t="str">
        <f>仕様書作成!DB28</f>
        <v/>
      </c>
      <c r="AF195" s="104" t="str">
        <f>仕様書作成!DC28</f>
        <v/>
      </c>
      <c r="AG195" s="104" t="str">
        <f>仕様書作成!DD28</f>
        <v/>
      </c>
      <c r="AH195" s="104" t="str">
        <f>仕様書作成!DE28</f>
        <v/>
      </c>
      <c r="AI195" s="104" t="str">
        <f>仕様書作成!DF28</f>
        <v/>
      </c>
      <c r="AJ195" s="104" t="str">
        <f>仕様書作成!DG28</f>
        <v/>
      </c>
      <c r="AK195" s="104" t="str">
        <f>仕様書作成!DH28</f>
        <v/>
      </c>
      <c r="AL195" s="104" t="str">
        <f>仕様書作成!DI28</f>
        <v/>
      </c>
      <c r="AM195" s="104" t="str">
        <f>仕様書作成!DJ28</f>
        <v/>
      </c>
      <c r="AN195" s="104" t="str">
        <f>仕様書作成!DK28</f>
        <v/>
      </c>
      <c r="AO195" s="104" t="str">
        <f>仕様書作成!DL28</f>
        <v/>
      </c>
      <c r="AP195" s="104" t="str">
        <f>仕様書作成!DM28</f>
        <v/>
      </c>
      <c r="AQ195" s="104" t="str">
        <f>仕様書作成!DN28</f>
        <v/>
      </c>
      <c r="AR195" s="104"/>
      <c r="AS195" s="104"/>
      <c r="AT195" s="104"/>
      <c r="AU195" s="104"/>
      <c r="AV195" s="104"/>
      <c r="AW195" s="104"/>
      <c r="AX195" s="104"/>
      <c r="AY195" s="104"/>
      <c r="AZ195" s="104"/>
      <c r="BA195" s="104"/>
      <c r="BB195" s="104"/>
      <c r="BC195" s="104"/>
      <c r="BD195" s="104"/>
      <c r="BE195" s="104"/>
      <c r="BF195" s="104"/>
      <c r="BG195" s="104"/>
      <c r="BH195" s="104"/>
      <c r="BI195" s="104"/>
      <c r="BJ195" s="104"/>
      <c r="BK195" s="104"/>
      <c r="BL195" s="104"/>
      <c r="BM195" s="104"/>
      <c r="BN195" s="104"/>
      <c r="BO195" s="104"/>
      <c r="BP195" s="104"/>
      <c r="BQ195" s="104"/>
      <c r="BR195" s="104"/>
      <c r="BS195" s="104"/>
    </row>
    <row r="196" spans="6:71" ht="12.75" customHeight="1" x14ac:dyDescent="0.15">
      <c r="F196" s="104"/>
      <c r="G196" s="104"/>
      <c r="H196" s="104"/>
      <c r="I196" s="104"/>
      <c r="J196" s="104"/>
      <c r="K196" s="104"/>
      <c r="L196" s="104"/>
      <c r="M196" s="104"/>
      <c r="N196" s="104"/>
      <c r="O196" s="462" t="s">
        <v>296</v>
      </c>
      <c r="P196" s="104"/>
      <c r="Q196" s="104"/>
      <c r="R196" s="104"/>
      <c r="S196" s="104"/>
      <c r="T196" s="104" t="str">
        <f>仕様書作成!CQ29</f>
        <v/>
      </c>
      <c r="U196" s="104" t="str">
        <f>仕様書作成!CR29</f>
        <v/>
      </c>
      <c r="V196" s="104" t="str">
        <f>仕様書作成!CS29</f>
        <v/>
      </c>
      <c r="W196" s="104" t="str">
        <f>仕様書作成!CT29</f>
        <v/>
      </c>
      <c r="X196" s="104" t="str">
        <f>仕様書作成!CU29</f>
        <v/>
      </c>
      <c r="Y196" s="104" t="str">
        <f>仕様書作成!CV29</f>
        <v/>
      </c>
      <c r="Z196" s="104" t="str">
        <f>仕様書作成!CW29</f>
        <v/>
      </c>
      <c r="AA196" s="104" t="str">
        <f>仕様書作成!CX29</f>
        <v/>
      </c>
      <c r="AB196" s="104" t="str">
        <f>仕様書作成!CY29</f>
        <v/>
      </c>
      <c r="AC196" s="104" t="str">
        <f>仕様書作成!CZ29</f>
        <v/>
      </c>
      <c r="AD196" s="104" t="str">
        <f>仕様書作成!DA29</f>
        <v/>
      </c>
      <c r="AE196" s="104" t="str">
        <f>仕様書作成!DB29</f>
        <v/>
      </c>
      <c r="AF196" s="104" t="str">
        <f>仕様書作成!DC29</f>
        <v/>
      </c>
      <c r="AG196" s="104" t="str">
        <f>仕様書作成!DD29</f>
        <v/>
      </c>
      <c r="AH196" s="104" t="str">
        <f>仕様書作成!DE29</f>
        <v/>
      </c>
      <c r="AI196" s="104" t="str">
        <f>仕様書作成!DF29</f>
        <v/>
      </c>
      <c r="AJ196" s="104" t="str">
        <f>仕様書作成!DG29</f>
        <v/>
      </c>
      <c r="AK196" s="104" t="str">
        <f>仕様書作成!DH29</f>
        <v/>
      </c>
      <c r="AL196" s="104" t="str">
        <f>仕様書作成!DI29</f>
        <v/>
      </c>
      <c r="AM196" s="104" t="str">
        <f>仕様書作成!DJ29</f>
        <v/>
      </c>
      <c r="AN196" s="104" t="str">
        <f>仕様書作成!DK29</f>
        <v/>
      </c>
      <c r="AO196" s="104" t="str">
        <f>仕様書作成!DL29</f>
        <v/>
      </c>
      <c r="AP196" s="104" t="str">
        <f>仕様書作成!DM29</f>
        <v/>
      </c>
      <c r="AQ196" s="104" t="str">
        <f>仕様書作成!DN29</f>
        <v/>
      </c>
      <c r="AR196" s="104"/>
      <c r="AS196" s="104"/>
      <c r="AT196" s="104"/>
      <c r="AU196" s="104"/>
      <c r="AV196" s="104"/>
      <c r="AW196" s="104"/>
      <c r="AX196" s="104"/>
      <c r="AY196" s="104"/>
      <c r="AZ196" s="104"/>
      <c r="BA196" s="104"/>
      <c r="BB196" s="104"/>
      <c r="BC196" s="104"/>
      <c r="BD196" s="104"/>
      <c r="BE196" s="104"/>
      <c r="BF196" s="104"/>
      <c r="BG196" s="104"/>
      <c r="BH196" s="104"/>
      <c r="BI196" s="104"/>
      <c r="BJ196" s="104"/>
      <c r="BK196" s="104"/>
      <c r="BL196" s="104"/>
      <c r="BM196" s="104"/>
      <c r="BN196" s="104"/>
      <c r="BO196" s="104"/>
      <c r="BP196" s="104"/>
      <c r="BQ196" s="104"/>
      <c r="BR196" s="104"/>
      <c r="BS196" s="104"/>
    </row>
    <row r="197" spans="6:71" ht="12.75" customHeight="1" x14ac:dyDescent="0.15">
      <c r="F197" s="104"/>
      <c r="G197" s="104"/>
      <c r="H197" s="104"/>
      <c r="I197" s="104"/>
      <c r="J197" s="104"/>
      <c r="K197" s="104"/>
      <c r="L197" s="104"/>
      <c r="M197" s="104"/>
      <c r="N197" s="104"/>
      <c r="O197" s="462" t="s">
        <v>297</v>
      </c>
      <c r="P197" s="104"/>
      <c r="Q197" s="104"/>
      <c r="R197" s="104"/>
      <c r="S197" s="104"/>
      <c r="T197" s="104" t="str">
        <f>仕様書作成!CQ30</f>
        <v/>
      </c>
      <c r="U197" s="104" t="str">
        <f>仕様書作成!CR30</f>
        <v/>
      </c>
      <c r="V197" s="104" t="str">
        <f>仕様書作成!CS30</f>
        <v/>
      </c>
      <c r="W197" s="104" t="str">
        <f>仕様書作成!CT30</f>
        <v/>
      </c>
      <c r="X197" s="104" t="str">
        <f>仕様書作成!CU30</f>
        <v/>
      </c>
      <c r="Y197" s="104" t="str">
        <f>仕様書作成!CV30</f>
        <v/>
      </c>
      <c r="Z197" s="104" t="str">
        <f>仕様書作成!CW30</f>
        <v/>
      </c>
      <c r="AA197" s="104" t="str">
        <f>仕様書作成!CX30</f>
        <v/>
      </c>
      <c r="AB197" s="104" t="str">
        <f>仕様書作成!CY30</f>
        <v/>
      </c>
      <c r="AC197" s="104" t="str">
        <f>仕様書作成!CZ30</f>
        <v/>
      </c>
      <c r="AD197" s="104" t="str">
        <f>仕様書作成!DA30</f>
        <v/>
      </c>
      <c r="AE197" s="104" t="str">
        <f>仕様書作成!DB30</f>
        <v/>
      </c>
      <c r="AF197" s="104" t="str">
        <f>仕様書作成!DC30</f>
        <v/>
      </c>
      <c r="AG197" s="104" t="str">
        <f>仕様書作成!DD30</f>
        <v/>
      </c>
      <c r="AH197" s="104" t="str">
        <f>仕様書作成!DE30</f>
        <v/>
      </c>
      <c r="AI197" s="104" t="str">
        <f>仕様書作成!DF30</f>
        <v/>
      </c>
      <c r="AJ197" s="104" t="str">
        <f>仕様書作成!DG30</f>
        <v/>
      </c>
      <c r="AK197" s="104" t="str">
        <f>仕様書作成!DH30</f>
        <v/>
      </c>
      <c r="AL197" s="104" t="str">
        <f>仕様書作成!DI30</f>
        <v/>
      </c>
      <c r="AM197" s="104" t="str">
        <f>仕様書作成!DJ30</f>
        <v/>
      </c>
      <c r="AN197" s="104" t="str">
        <f>仕様書作成!DK30</f>
        <v/>
      </c>
      <c r="AO197" s="104" t="str">
        <f>仕様書作成!DL30</f>
        <v/>
      </c>
      <c r="AP197" s="104" t="str">
        <f>仕様書作成!DM30</f>
        <v/>
      </c>
      <c r="AQ197" s="104" t="str">
        <f>仕様書作成!DN30</f>
        <v/>
      </c>
      <c r="AR197" s="104"/>
      <c r="AS197" s="104"/>
      <c r="AT197" s="104"/>
      <c r="AU197" s="104"/>
      <c r="AV197" s="104"/>
      <c r="AW197" s="104"/>
      <c r="AX197" s="104"/>
      <c r="AY197" s="104"/>
      <c r="AZ197" s="104"/>
      <c r="BA197" s="104"/>
      <c r="BB197" s="104"/>
      <c r="BC197" s="104"/>
      <c r="BD197" s="104"/>
      <c r="BE197" s="104"/>
      <c r="BF197" s="104"/>
      <c r="BG197" s="104"/>
      <c r="BH197" s="104"/>
      <c r="BI197" s="104"/>
      <c r="BJ197" s="104"/>
      <c r="BK197" s="104"/>
      <c r="BL197" s="104"/>
      <c r="BM197" s="104"/>
      <c r="BN197" s="104"/>
      <c r="BO197" s="104"/>
      <c r="BP197" s="104"/>
      <c r="BQ197" s="104"/>
      <c r="BR197" s="104"/>
      <c r="BS197" s="104"/>
    </row>
    <row r="198" spans="6:71" ht="12.75" customHeight="1" x14ac:dyDescent="0.15">
      <c r="F198" s="104"/>
      <c r="G198" s="104"/>
      <c r="H198" s="104"/>
      <c r="I198" s="104"/>
      <c r="J198" s="104"/>
      <c r="K198" s="104"/>
      <c r="L198" s="104"/>
      <c r="M198" s="104"/>
      <c r="N198" s="104"/>
      <c r="O198" s="104" t="s">
        <v>569</v>
      </c>
      <c r="P198" s="104"/>
      <c r="Q198" s="104"/>
      <c r="R198" s="104"/>
      <c r="S198" s="104"/>
      <c r="T198" s="104" t="str">
        <f>仕様書作成!CQ31</f>
        <v/>
      </c>
      <c r="U198" s="104" t="str">
        <f>仕様書作成!CR31</f>
        <v/>
      </c>
      <c r="V198" s="104" t="str">
        <f>仕様書作成!CS31</f>
        <v/>
      </c>
      <c r="W198" s="104" t="str">
        <f>仕様書作成!CT31</f>
        <v/>
      </c>
      <c r="X198" s="104" t="str">
        <f>仕様書作成!CU31</f>
        <v/>
      </c>
      <c r="Y198" s="104" t="str">
        <f>仕様書作成!CV31</f>
        <v/>
      </c>
      <c r="Z198" s="104" t="str">
        <f>仕様書作成!CW31</f>
        <v/>
      </c>
      <c r="AA198" s="104" t="str">
        <f>仕様書作成!CX31</f>
        <v/>
      </c>
      <c r="AB198" s="104" t="str">
        <f>仕様書作成!CY31</f>
        <v/>
      </c>
      <c r="AC198" s="104" t="str">
        <f>仕様書作成!CZ31</f>
        <v/>
      </c>
      <c r="AD198" s="104" t="str">
        <f>仕様書作成!DA31</f>
        <v/>
      </c>
      <c r="AE198" s="104" t="str">
        <f>仕様書作成!DB31</f>
        <v/>
      </c>
      <c r="AF198" s="104" t="str">
        <f>仕様書作成!DC31</f>
        <v/>
      </c>
      <c r="AG198" s="104" t="str">
        <f>仕様書作成!DD31</f>
        <v/>
      </c>
      <c r="AH198" s="104" t="str">
        <f>仕様書作成!DE31</f>
        <v/>
      </c>
      <c r="AI198" s="104" t="str">
        <f>仕様書作成!DF31</f>
        <v/>
      </c>
      <c r="AJ198" s="104" t="str">
        <f>仕様書作成!DG31</f>
        <v/>
      </c>
      <c r="AK198" s="104" t="str">
        <f>仕様書作成!DH31</f>
        <v/>
      </c>
      <c r="AL198" s="104" t="str">
        <f>仕様書作成!DI31</f>
        <v/>
      </c>
      <c r="AM198" s="104" t="str">
        <f>仕様書作成!DJ31</f>
        <v/>
      </c>
      <c r="AN198" s="104" t="str">
        <f>仕様書作成!DK31</f>
        <v/>
      </c>
      <c r="AO198" s="104" t="str">
        <f>仕様書作成!DL31</f>
        <v/>
      </c>
      <c r="AP198" s="104" t="str">
        <f>仕様書作成!DM31</f>
        <v/>
      </c>
      <c r="AQ198" s="104" t="str">
        <f>仕様書作成!DN31</f>
        <v/>
      </c>
      <c r="AR198" s="104"/>
      <c r="AS198" s="104"/>
      <c r="AT198" s="104"/>
      <c r="AU198" s="104"/>
      <c r="AV198" s="104"/>
      <c r="AW198" s="104"/>
      <c r="AX198" s="104"/>
      <c r="AY198" s="104"/>
      <c r="AZ198" s="104"/>
      <c r="BA198" s="104"/>
      <c r="BB198" s="104"/>
      <c r="BC198" s="104"/>
      <c r="BD198" s="104"/>
      <c r="BE198" s="104"/>
      <c r="BF198" s="104"/>
      <c r="BG198" s="104"/>
      <c r="BH198" s="104"/>
      <c r="BI198" s="104"/>
      <c r="BJ198" s="104"/>
      <c r="BK198" s="104"/>
      <c r="BL198" s="104"/>
      <c r="BM198" s="104"/>
      <c r="BN198" s="104"/>
      <c r="BO198" s="104"/>
      <c r="BP198" s="104"/>
      <c r="BQ198" s="104"/>
      <c r="BR198" s="104"/>
      <c r="BS198" s="104"/>
    </row>
    <row r="199" spans="6:71" ht="12.75" customHeight="1" x14ac:dyDescent="0.15">
      <c r="F199" s="104"/>
      <c r="G199" s="104"/>
      <c r="H199" s="104"/>
      <c r="I199" s="104"/>
      <c r="J199" s="104"/>
      <c r="K199" s="104"/>
      <c r="L199" s="104"/>
      <c r="M199" s="104"/>
      <c r="N199" s="104"/>
      <c r="O199" s="104" t="s">
        <v>850</v>
      </c>
      <c r="P199" s="104"/>
      <c r="Q199" s="104"/>
      <c r="R199" s="104"/>
      <c r="S199" s="104"/>
      <c r="T199" s="104" t="str">
        <f>仕様書作成!CQ14</f>
        <v/>
      </c>
      <c r="U199" s="104" t="str">
        <f>仕様書作成!CR14</f>
        <v/>
      </c>
      <c r="V199" s="104" t="str">
        <f>仕様書作成!CS14</f>
        <v/>
      </c>
      <c r="W199" s="104" t="str">
        <f>仕様書作成!CT14</f>
        <v/>
      </c>
      <c r="X199" s="104" t="str">
        <f>仕様書作成!CU14</f>
        <v/>
      </c>
      <c r="Y199" s="104" t="str">
        <f>仕様書作成!CV14</f>
        <v/>
      </c>
      <c r="Z199" s="104" t="str">
        <f>仕様書作成!CW14</f>
        <v/>
      </c>
      <c r="AA199" s="104" t="str">
        <f>仕様書作成!CX14</f>
        <v/>
      </c>
      <c r="AB199" s="104" t="str">
        <f>仕様書作成!CY14</f>
        <v/>
      </c>
      <c r="AC199" s="104" t="str">
        <f>仕様書作成!CZ14</f>
        <v/>
      </c>
      <c r="AD199" s="104" t="str">
        <f>仕様書作成!DA14</f>
        <v/>
      </c>
      <c r="AE199" s="104" t="str">
        <f>仕様書作成!DB14</f>
        <v/>
      </c>
      <c r="AF199" s="104" t="str">
        <f>仕様書作成!DC14</f>
        <v/>
      </c>
      <c r="AG199" s="104" t="str">
        <f>仕様書作成!DD14</f>
        <v/>
      </c>
      <c r="AH199" s="104" t="str">
        <f>仕様書作成!DE14</f>
        <v/>
      </c>
      <c r="AI199" s="104" t="str">
        <f>仕様書作成!DF14</f>
        <v/>
      </c>
      <c r="AJ199" s="104" t="str">
        <f>仕様書作成!DG14</f>
        <v/>
      </c>
      <c r="AK199" s="104" t="str">
        <f>仕様書作成!DH14</f>
        <v/>
      </c>
      <c r="AL199" s="104" t="str">
        <f>仕様書作成!DI14</f>
        <v/>
      </c>
      <c r="AM199" s="104" t="str">
        <f>仕様書作成!DJ14</f>
        <v/>
      </c>
      <c r="AN199" s="104" t="str">
        <f>仕様書作成!DK14</f>
        <v/>
      </c>
      <c r="AO199" s="104" t="str">
        <f>仕様書作成!DL14</f>
        <v/>
      </c>
      <c r="AP199" s="104" t="str">
        <f>仕様書作成!DM14</f>
        <v/>
      </c>
      <c r="AQ199" s="104" t="str">
        <f>仕様書作成!DN14</f>
        <v/>
      </c>
      <c r="AR199" s="104">
        <f>仕様書作成!DO14</f>
        <v>0</v>
      </c>
      <c r="AS199" s="104">
        <f>仕様書作成!DP14</f>
        <v>0</v>
      </c>
      <c r="AT199" s="104"/>
      <c r="AU199" s="104"/>
      <c r="AV199" s="104"/>
      <c r="AW199" s="104"/>
      <c r="AX199" s="104"/>
      <c r="AY199" s="104"/>
      <c r="AZ199" s="104"/>
      <c r="BA199" s="104"/>
      <c r="BB199" s="104"/>
      <c r="BC199" s="104"/>
      <c r="BD199" s="104"/>
      <c r="BE199" s="104"/>
      <c r="BF199" s="104"/>
      <c r="BG199" s="104"/>
      <c r="BH199" s="104"/>
      <c r="BI199" s="104"/>
      <c r="BJ199" s="104"/>
      <c r="BK199" s="104"/>
      <c r="BL199" s="104"/>
      <c r="BM199" s="104"/>
      <c r="BN199" s="104"/>
      <c r="BO199" s="104"/>
      <c r="BP199" s="104"/>
      <c r="BQ199" s="104"/>
      <c r="BR199" s="104"/>
      <c r="BS199" s="104"/>
    </row>
    <row r="200" spans="6:71" ht="12.75" customHeight="1" x14ac:dyDescent="0.15">
      <c r="F200" s="104"/>
      <c r="G200" s="104"/>
      <c r="H200" s="104"/>
      <c r="I200" s="104"/>
      <c r="J200" s="104"/>
      <c r="K200" s="104"/>
      <c r="L200" s="104"/>
      <c r="M200" s="104"/>
      <c r="N200" s="104"/>
      <c r="O200" s="104"/>
      <c r="P200" s="104"/>
      <c r="Q200" s="104"/>
      <c r="R200" s="104"/>
      <c r="S200" s="104"/>
      <c r="T200" s="104"/>
      <c r="U200" s="104"/>
      <c r="V200" s="104"/>
      <c r="W200" s="104"/>
      <c r="X200" s="104"/>
      <c r="Y200" s="104"/>
      <c r="Z200" s="104"/>
      <c r="AA200" s="104"/>
      <c r="AB200" s="104"/>
      <c r="AC200" s="104"/>
      <c r="AD200" s="104"/>
      <c r="AE200" s="104"/>
      <c r="AF200" s="104"/>
      <c r="AG200" s="104"/>
      <c r="AH200" s="104"/>
      <c r="AI200" s="104"/>
      <c r="AJ200" s="104"/>
      <c r="AK200" s="104"/>
      <c r="AL200" s="104"/>
      <c r="AM200" s="104"/>
      <c r="AN200" s="104"/>
      <c r="AO200" s="104"/>
      <c r="AP200" s="104"/>
      <c r="AQ200" s="104"/>
      <c r="AR200" s="104"/>
      <c r="AS200" s="104"/>
      <c r="AT200" s="104"/>
      <c r="AU200" s="104"/>
      <c r="AV200" s="104"/>
      <c r="AW200" s="104"/>
      <c r="AX200" s="104"/>
      <c r="AY200" s="104"/>
      <c r="AZ200" s="104"/>
      <c r="BA200" s="104"/>
      <c r="BB200" s="104"/>
      <c r="BC200" s="104"/>
      <c r="BD200" s="104"/>
      <c r="BE200" s="104"/>
      <c r="BF200" s="104"/>
      <c r="BG200" s="104"/>
      <c r="BH200" s="104"/>
      <c r="BI200" s="104"/>
      <c r="BJ200" s="104"/>
      <c r="BK200" s="104"/>
      <c r="BL200" s="104"/>
      <c r="BM200" s="104"/>
      <c r="BN200" s="104"/>
      <c r="BO200" s="104"/>
      <c r="BP200" s="104"/>
      <c r="BQ200" s="104"/>
      <c r="BR200" s="104"/>
      <c r="BS200" s="104"/>
    </row>
    <row r="201" spans="6:71" ht="12.75" customHeight="1" x14ac:dyDescent="0.15">
      <c r="F201" s="104"/>
      <c r="G201" s="104"/>
      <c r="H201" s="104"/>
      <c r="I201" s="104"/>
      <c r="J201" s="104"/>
      <c r="K201" s="104"/>
      <c r="L201" s="104"/>
      <c r="M201" s="104"/>
      <c r="N201" s="104"/>
      <c r="O201" s="104"/>
      <c r="P201" s="104"/>
      <c r="Q201" s="104"/>
      <c r="R201" s="104"/>
      <c r="S201" s="104"/>
      <c r="T201" s="104"/>
      <c r="U201" s="104"/>
      <c r="V201" s="104"/>
      <c r="W201" s="104"/>
      <c r="X201" s="104"/>
      <c r="Y201" s="104"/>
      <c r="Z201" s="104"/>
      <c r="AA201" s="104"/>
      <c r="AB201" s="104"/>
      <c r="AC201" s="104"/>
      <c r="AD201" s="104"/>
      <c r="AE201" s="104"/>
      <c r="AF201" s="104"/>
      <c r="AG201" s="104"/>
      <c r="AH201" s="104"/>
      <c r="AI201" s="104"/>
      <c r="AJ201" s="104"/>
      <c r="AK201" s="104"/>
      <c r="AL201" s="104"/>
      <c r="AM201" s="104"/>
      <c r="AN201" s="104"/>
      <c r="AO201" s="104"/>
      <c r="AP201" s="104"/>
      <c r="AQ201" s="104"/>
      <c r="AR201" s="104"/>
      <c r="AS201" s="104"/>
      <c r="AT201" s="104"/>
      <c r="AU201" s="104"/>
      <c r="AV201" s="104"/>
      <c r="AW201" s="104"/>
      <c r="AX201" s="104"/>
      <c r="AY201" s="104"/>
      <c r="AZ201" s="104"/>
      <c r="BA201" s="104"/>
      <c r="BB201" s="104"/>
      <c r="BC201" s="104"/>
      <c r="BD201" s="104"/>
      <c r="BE201" s="104"/>
      <c r="BF201" s="104"/>
      <c r="BG201" s="104"/>
      <c r="BH201" s="104"/>
      <c r="BI201" s="104"/>
      <c r="BJ201" s="104"/>
      <c r="BK201" s="104"/>
      <c r="BL201" s="104"/>
      <c r="BM201" s="104"/>
      <c r="BN201" s="104"/>
      <c r="BO201" s="104"/>
      <c r="BP201" s="104"/>
      <c r="BQ201" s="104"/>
      <c r="BR201" s="104"/>
      <c r="BS201" s="104"/>
    </row>
    <row r="202" spans="6:71" ht="12.75" customHeight="1" x14ac:dyDescent="0.15">
      <c r="F202" s="104"/>
      <c r="G202" s="104"/>
      <c r="H202" s="104"/>
      <c r="I202" s="104"/>
      <c r="J202" s="104"/>
      <c r="K202" s="104"/>
      <c r="L202" s="104"/>
      <c r="M202" s="104"/>
      <c r="N202" s="104"/>
      <c r="O202" s="104"/>
      <c r="P202" s="104"/>
      <c r="Q202" s="104"/>
      <c r="R202" s="104"/>
      <c r="S202" s="104"/>
      <c r="T202" s="104"/>
      <c r="U202" s="104"/>
      <c r="V202" s="104"/>
      <c r="W202" s="104"/>
      <c r="X202" s="104"/>
      <c r="Y202" s="104"/>
      <c r="Z202" s="104"/>
      <c r="AA202" s="104"/>
      <c r="AB202" s="104"/>
      <c r="AC202" s="104"/>
      <c r="AD202" s="104"/>
      <c r="AE202" s="104"/>
      <c r="AF202" s="104"/>
      <c r="AG202" s="104"/>
      <c r="AH202" s="104"/>
      <c r="AI202" s="104"/>
      <c r="AJ202" s="104"/>
      <c r="AK202" s="104"/>
      <c r="AL202" s="104"/>
      <c r="AM202" s="104"/>
      <c r="AN202" s="104"/>
      <c r="AO202" s="104"/>
      <c r="AP202" s="104"/>
      <c r="AQ202" s="104"/>
      <c r="AR202" s="104"/>
      <c r="AS202" s="104"/>
      <c r="AT202" s="104"/>
      <c r="AU202" s="104"/>
      <c r="AV202" s="104"/>
      <c r="AW202" s="104"/>
      <c r="AX202" s="104"/>
      <c r="AY202" s="104"/>
      <c r="AZ202" s="104"/>
      <c r="BA202" s="104"/>
      <c r="BB202" s="104"/>
      <c r="BC202" s="104"/>
      <c r="BD202" s="104"/>
      <c r="BE202" s="104"/>
      <c r="BF202" s="104"/>
      <c r="BG202" s="104"/>
      <c r="BH202" s="104"/>
      <c r="BI202" s="104"/>
      <c r="BJ202" s="104"/>
      <c r="BK202" s="104"/>
      <c r="BL202" s="104"/>
      <c r="BM202" s="104"/>
      <c r="BN202" s="104"/>
      <c r="BO202" s="104"/>
      <c r="BP202" s="104"/>
      <c r="BQ202" s="104"/>
      <c r="BR202" s="104"/>
      <c r="BS202" s="104"/>
    </row>
    <row r="203" spans="6:71" ht="12.75" customHeight="1" x14ac:dyDescent="0.15">
      <c r="F203" s="104"/>
      <c r="G203" s="104"/>
      <c r="H203" s="104"/>
      <c r="I203" s="104"/>
      <c r="J203" s="104"/>
      <c r="K203" s="104"/>
      <c r="L203" s="104"/>
      <c r="M203" s="104"/>
      <c r="N203" s="104"/>
      <c r="O203" s="104"/>
      <c r="P203" s="104"/>
      <c r="Q203" s="104"/>
      <c r="R203" s="104"/>
      <c r="S203" s="104"/>
      <c r="T203" s="104"/>
      <c r="U203" s="104"/>
      <c r="V203" s="104"/>
      <c r="W203" s="104"/>
      <c r="X203" s="104"/>
      <c r="Y203" s="104"/>
      <c r="Z203" s="104"/>
      <c r="AA203" s="104"/>
      <c r="AB203" s="104"/>
      <c r="AC203" s="104"/>
      <c r="AD203" s="104"/>
      <c r="AE203" s="104"/>
      <c r="AF203" s="104"/>
      <c r="AG203" s="104"/>
      <c r="AH203" s="104"/>
      <c r="AI203" s="104"/>
      <c r="AJ203" s="104"/>
      <c r="AK203" s="104"/>
      <c r="AL203" s="104"/>
      <c r="AM203" s="104"/>
      <c r="AN203" s="104"/>
      <c r="AO203" s="104"/>
      <c r="AP203" s="104"/>
      <c r="AQ203" s="104"/>
      <c r="AR203" s="104"/>
      <c r="AS203" s="104"/>
      <c r="AT203" s="104"/>
      <c r="AU203" s="104"/>
      <c r="AV203" s="104"/>
      <c r="AW203" s="104"/>
      <c r="AX203" s="104"/>
      <c r="AY203" s="104"/>
      <c r="AZ203" s="104"/>
      <c r="BA203" s="104"/>
      <c r="BB203" s="104"/>
      <c r="BC203" s="104"/>
      <c r="BD203" s="104"/>
      <c r="BE203" s="104"/>
      <c r="BF203" s="104"/>
      <c r="BG203" s="104"/>
      <c r="BH203" s="104"/>
      <c r="BI203" s="104"/>
      <c r="BJ203" s="104"/>
      <c r="BK203" s="104"/>
      <c r="BL203" s="104"/>
      <c r="BM203" s="104"/>
      <c r="BN203" s="104"/>
      <c r="BO203" s="104"/>
      <c r="BP203" s="104"/>
      <c r="BQ203" s="104"/>
      <c r="BR203" s="104"/>
      <c r="BS203" s="104"/>
    </row>
    <row r="204" spans="6:71" ht="12.75" customHeight="1" x14ac:dyDescent="0.15">
      <c r="F204" s="104"/>
      <c r="G204" s="104"/>
      <c r="H204" s="104"/>
      <c r="I204" s="104"/>
      <c r="J204" s="104"/>
      <c r="K204" s="104"/>
      <c r="L204" s="104"/>
      <c r="M204" s="104"/>
      <c r="N204" s="104"/>
      <c r="O204" s="104"/>
      <c r="P204" s="104"/>
      <c r="Q204" s="104"/>
      <c r="R204" s="104"/>
      <c r="S204" s="104"/>
      <c r="T204" s="104"/>
      <c r="U204" s="104"/>
      <c r="V204" s="104"/>
      <c r="W204" s="104"/>
      <c r="X204" s="104"/>
      <c r="Y204" s="104"/>
      <c r="Z204" s="104"/>
      <c r="AA204" s="104"/>
      <c r="AB204" s="104"/>
      <c r="AC204" s="104"/>
      <c r="AD204" s="104"/>
      <c r="AE204" s="104"/>
      <c r="AF204" s="104"/>
      <c r="AG204" s="104"/>
      <c r="AH204" s="104"/>
      <c r="AI204" s="104"/>
      <c r="AJ204" s="104"/>
      <c r="AK204" s="104"/>
      <c r="AL204" s="104"/>
      <c r="AM204" s="104"/>
      <c r="AN204" s="104"/>
      <c r="AO204" s="104"/>
      <c r="AP204" s="104"/>
      <c r="AQ204" s="104"/>
      <c r="AR204" s="104"/>
      <c r="AS204" s="104"/>
      <c r="AT204" s="104"/>
      <c r="AU204" s="104"/>
      <c r="AV204" s="104"/>
      <c r="AW204" s="104"/>
      <c r="AX204" s="104"/>
      <c r="AY204" s="104"/>
      <c r="AZ204" s="104"/>
      <c r="BA204" s="104"/>
      <c r="BB204" s="104"/>
      <c r="BC204" s="104"/>
      <c r="BD204" s="104"/>
      <c r="BE204" s="104"/>
      <c r="BF204" s="104"/>
      <c r="BG204" s="104"/>
      <c r="BH204" s="104"/>
      <c r="BI204" s="104"/>
      <c r="BJ204" s="104"/>
      <c r="BK204" s="104"/>
      <c r="BL204" s="104"/>
      <c r="BM204" s="104"/>
      <c r="BN204" s="104"/>
      <c r="BO204" s="104"/>
      <c r="BP204" s="104"/>
      <c r="BQ204" s="104"/>
      <c r="BR204" s="104"/>
      <c r="BS204" s="104"/>
    </row>
    <row r="205" spans="6:71" ht="12.75" customHeight="1" x14ac:dyDescent="0.15">
      <c r="F205" s="104"/>
      <c r="G205" s="104"/>
      <c r="H205" s="104"/>
      <c r="I205" s="104"/>
      <c r="J205" s="104"/>
      <c r="K205" s="104"/>
      <c r="L205" s="104"/>
      <c r="M205" s="104"/>
      <c r="N205" s="104"/>
      <c r="O205" s="104" t="s">
        <v>570</v>
      </c>
      <c r="P205" s="104"/>
      <c r="Q205" s="104"/>
      <c r="R205" s="104"/>
      <c r="S205" s="104"/>
      <c r="T205" s="104" t="str">
        <f>IF(仕様書作成!K51="","","O")</f>
        <v/>
      </c>
      <c r="U205" s="104" t="str">
        <f>IF(仕様書作成!L51="","","O")</f>
        <v/>
      </c>
      <c r="V205" s="104" t="str">
        <f>IF(仕様書作成!M51="","","O")</f>
        <v/>
      </c>
      <c r="W205" s="104" t="str">
        <f>IF(仕様書作成!N51="","","O")</f>
        <v/>
      </c>
      <c r="X205" s="104" t="str">
        <f>IF(仕様書作成!O51="","","O")</f>
        <v/>
      </c>
      <c r="Y205" s="104" t="str">
        <f>IF(仕様書作成!P51="","","O")</f>
        <v/>
      </c>
      <c r="Z205" s="104" t="str">
        <f>IF(仕様書作成!Q51="","","O")</f>
        <v/>
      </c>
      <c r="AA205" s="104" t="str">
        <f>IF(仕様書作成!R51="","","O")</f>
        <v/>
      </c>
      <c r="AB205" s="104" t="str">
        <f>IF(仕様書作成!S51="","","O")</f>
        <v/>
      </c>
      <c r="AC205" s="104" t="str">
        <f>IF(仕様書作成!T51="","","O")</f>
        <v/>
      </c>
      <c r="AD205" s="104" t="str">
        <f>IF(仕様書作成!U51="","","O")</f>
        <v/>
      </c>
      <c r="AE205" s="104" t="str">
        <f>IF(仕様書作成!V51="","","O")</f>
        <v/>
      </c>
      <c r="AF205" s="104" t="str">
        <f>IF(仕様書作成!W51="","","O")</f>
        <v/>
      </c>
      <c r="AG205" s="104" t="str">
        <f>IF(仕様書作成!X51="","","O")</f>
        <v/>
      </c>
      <c r="AH205" s="104" t="str">
        <f>IF(仕様書作成!Y51="","","O")</f>
        <v/>
      </c>
      <c r="AI205" s="104" t="str">
        <f>IF(仕様書作成!Z51="","","O")</f>
        <v/>
      </c>
      <c r="AJ205" s="104" t="str">
        <f>IF(仕様書作成!AA51="","","O")</f>
        <v/>
      </c>
      <c r="AK205" s="104" t="str">
        <f>IF(仕様書作成!AB51="","","O")</f>
        <v/>
      </c>
      <c r="AL205" s="104" t="str">
        <f>IF(仕様書作成!AC51="","","O")</f>
        <v/>
      </c>
      <c r="AM205" s="104" t="str">
        <f>IF(仕様書作成!AD51="","","O")</f>
        <v/>
      </c>
      <c r="AN205" s="104" t="str">
        <f>IF(仕様書作成!AE51="","","O")</f>
        <v/>
      </c>
      <c r="AO205" s="104" t="str">
        <f>IF(仕様書作成!AF51="","","O")</f>
        <v/>
      </c>
      <c r="AP205" s="104" t="str">
        <f>IF(仕様書作成!AG51="","","O")</f>
        <v/>
      </c>
      <c r="AQ205" s="104" t="str">
        <f>IF(仕様書作成!AH51="","","O")</f>
        <v/>
      </c>
      <c r="AR205" s="104"/>
      <c r="AS205" s="104"/>
      <c r="AT205" s="104"/>
      <c r="AU205" s="104"/>
      <c r="AV205" s="104"/>
      <c r="AW205" s="104"/>
      <c r="AX205" s="104"/>
      <c r="AY205" s="104"/>
      <c r="AZ205" s="104"/>
      <c r="BA205" s="104"/>
      <c r="BB205" s="104"/>
      <c r="BC205" s="104"/>
      <c r="BD205" s="104"/>
      <c r="BE205" s="104"/>
      <c r="BF205" s="104"/>
      <c r="BG205" s="104"/>
      <c r="BH205" s="104"/>
      <c r="BI205" s="104"/>
      <c r="BJ205" s="104"/>
      <c r="BK205" s="104"/>
      <c r="BL205" s="104"/>
      <c r="BM205" s="104"/>
      <c r="BN205" s="104"/>
      <c r="BO205" s="104"/>
      <c r="BP205" s="104"/>
      <c r="BQ205" s="104"/>
      <c r="BR205" s="104"/>
      <c r="BS205" s="104"/>
    </row>
    <row r="206" spans="6:71" ht="12.75" customHeight="1" x14ac:dyDescent="0.15">
      <c r="F206" s="104"/>
      <c r="G206" s="104"/>
      <c r="H206" s="104"/>
      <c r="I206" s="104"/>
      <c r="J206" s="104"/>
      <c r="K206" s="104"/>
      <c r="L206" s="104"/>
      <c r="M206" s="104"/>
      <c r="N206" s="104"/>
      <c r="O206" s="104" t="s">
        <v>571</v>
      </c>
      <c r="P206" s="104"/>
      <c r="Q206" s="104"/>
      <c r="R206" s="104"/>
      <c r="S206" s="104"/>
      <c r="T206" s="104" t="str">
        <f>IF(仕様書作成!K53="","","O")</f>
        <v/>
      </c>
      <c r="U206" s="104" t="str">
        <f>IF(仕様書作成!L53="","","O")</f>
        <v/>
      </c>
      <c r="V206" s="104" t="str">
        <f>IF(仕様書作成!M53="","","O")</f>
        <v/>
      </c>
      <c r="W206" s="104" t="str">
        <f>IF(仕様書作成!N53="","","O")</f>
        <v/>
      </c>
      <c r="X206" s="104" t="str">
        <f>IF(仕様書作成!O53="","","O")</f>
        <v/>
      </c>
      <c r="Y206" s="104" t="str">
        <f>IF(仕様書作成!P53="","","O")</f>
        <v/>
      </c>
      <c r="Z206" s="104" t="str">
        <f>IF(仕様書作成!Q53="","","O")</f>
        <v/>
      </c>
      <c r="AA206" s="104" t="str">
        <f>IF(仕様書作成!R53="","","O")</f>
        <v/>
      </c>
      <c r="AB206" s="104" t="str">
        <f>IF(仕様書作成!S53="","","O")</f>
        <v/>
      </c>
      <c r="AC206" s="104" t="str">
        <f>IF(仕様書作成!T53="","","O")</f>
        <v/>
      </c>
      <c r="AD206" s="104" t="str">
        <f>IF(仕様書作成!U53="","","O")</f>
        <v/>
      </c>
      <c r="AE206" s="104" t="str">
        <f>IF(仕様書作成!V53="","","O")</f>
        <v/>
      </c>
      <c r="AF206" s="104" t="str">
        <f>IF(仕様書作成!W53="","","O")</f>
        <v/>
      </c>
      <c r="AG206" s="104" t="str">
        <f>IF(仕様書作成!X53="","","O")</f>
        <v/>
      </c>
      <c r="AH206" s="104" t="str">
        <f>IF(仕様書作成!Y53="","","O")</f>
        <v/>
      </c>
      <c r="AI206" s="104" t="str">
        <f>IF(仕様書作成!Z53="","","O")</f>
        <v/>
      </c>
      <c r="AJ206" s="104" t="str">
        <f>IF(仕様書作成!AA53="","","O")</f>
        <v/>
      </c>
      <c r="AK206" s="104" t="str">
        <f>IF(仕様書作成!AB53="","","O")</f>
        <v/>
      </c>
      <c r="AL206" s="104" t="str">
        <f>IF(仕様書作成!AC53="","","O")</f>
        <v/>
      </c>
      <c r="AM206" s="104" t="str">
        <f>IF(仕様書作成!AD53="","","O")</f>
        <v/>
      </c>
      <c r="AN206" s="104" t="str">
        <f>IF(仕様書作成!AE53="","","O")</f>
        <v/>
      </c>
      <c r="AO206" s="104" t="str">
        <f>IF(仕様書作成!AF53="","","O")</f>
        <v/>
      </c>
      <c r="AP206" s="104" t="str">
        <f>IF(仕様書作成!AG53="","","O")</f>
        <v/>
      </c>
      <c r="AQ206" s="104" t="str">
        <f>IF(仕様書作成!AH53="","","O")</f>
        <v/>
      </c>
      <c r="AR206" s="104"/>
      <c r="AS206" s="104"/>
      <c r="AT206" s="104"/>
      <c r="AU206" s="104"/>
      <c r="AV206" s="104"/>
      <c r="AW206" s="104"/>
      <c r="AX206" s="104"/>
      <c r="AY206" s="104"/>
      <c r="AZ206" s="104"/>
      <c r="BA206" s="104"/>
      <c r="BB206" s="104"/>
      <c r="BC206" s="104"/>
      <c r="BD206" s="104"/>
      <c r="BE206" s="104"/>
      <c r="BF206" s="104"/>
      <c r="BG206" s="104"/>
      <c r="BH206" s="104"/>
      <c r="BI206" s="104"/>
      <c r="BJ206" s="104"/>
      <c r="BK206" s="104"/>
      <c r="BL206" s="104"/>
      <c r="BM206" s="104"/>
      <c r="BN206" s="104"/>
      <c r="BO206" s="104"/>
      <c r="BP206" s="104"/>
      <c r="BQ206" s="104"/>
      <c r="BR206" s="104"/>
      <c r="BS206" s="104"/>
    </row>
    <row r="207" spans="6:71" ht="12.75" customHeight="1" x14ac:dyDescent="0.15">
      <c r="F207" s="104"/>
      <c r="G207" s="104"/>
      <c r="H207" s="104"/>
      <c r="I207" s="104"/>
      <c r="J207" s="104"/>
      <c r="K207" s="104"/>
      <c r="L207" s="104"/>
      <c r="M207" s="104"/>
      <c r="N207" s="104"/>
      <c r="O207" s="104" t="s">
        <v>572</v>
      </c>
      <c r="P207" s="104"/>
      <c r="Q207" s="104"/>
      <c r="R207" s="104"/>
      <c r="S207" s="104"/>
      <c r="T207" s="104" t="str">
        <f>IF(仕様書作成!K63="","","O")</f>
        <v/>
      </c>
      <c r="U207" s="104" t="str">
        <f>IF(仕様書作成!L63="","","O")</f>
        <v/>
      </c>
      <c r="V207" s="104" t="str">
        <f>IF(仕様書作成!M63="","","O")</f>
        <v/>
      </c>
      <c r="W207" s="104" t="str">
        <f>IF(仕様書作成!N63="","","O")</f>
        <v/>
      </c>
      <c r="X207" s="104" t="str">
        <f>IF(仕様書作成!O63="","","O")</f>
        <v/>
      </c>
      <c r="Y207" s="104" t="str">
        <f>IF(仕様書作成!P63="","","O")</f>
        <v/>
      </c>
      <c r="Z207" s="104" t="str">
        <f>IF(仕様書作成!Q63="","","O")</f>
        <v/>
      </c>
      <c r="AA207" s="104" t="str">
        <f>IF(仕様書作成!R63="","","O")</f>
        <v/>
      </c>
      <c r="AB207" s="104" t="str">
        <f>IF(仕様書作成!S63="","","O")</f>
        <v/>
      </c>
      <c r="AC207" s="104" t="str">
        <f>IF(仕様書作成!T63="","","O")</f>
        <v/>
      </c>
      <c r="AD207" s="104" t="str">
        <f>IF(仕様書作成!U63="","","O")</f>
        <v/>
      </c>
      <c r="AE207" s="104" t="str">
        <f>IF(仕様書作成!V63="","","O")</f>
        <v/>
      </c>
      <c r="AF207" s="104" t="str">
        <f>IF(仕様書作成!W63="","","O")</f>
        <v/>
      </c>
      <c r="AG207" s="104" t="str">
        <f>IF(仕様書作成!X63="","","O")</f>
        <v/>
      </c>
      <c r="AH207" s="104" t="str">
        <f>IF(仕様書作成!Y63="","","O")</f>
        <v/>
      </c>
      <c r="AI207" s="104" t="str">
        <f>IF(仕様書作成!Z63="","","O")</f>
        <v/>
      </c>
      <c r="AJ207" s="104" t="str">
        <f>IF(仕様書作成!AA63="","","O")</f>
        <v/>
      </c>
      <c r="AK207" s="104" t="str">
        <f>IF(仕様書作成!AB63="","","O")</f>
        <v/>
      </c>
      <c r="AL207" s="104" t="str">
        <f>IF(仕様書作成!AC63="","","O")</f>
        <v/>
      </c>
      <c r="AM207" s="104" t="str">
        <f>IF(仕様書作成!AD63="","","O")</f>
        <v/>
      </c>
      <c r="AN207" s="104" t="str">
        <f>IF(仕様書作成!AE63="","","O")</f>
        <v/>
      </c>
      <c r="AO207" s="104" t="str">
        <f>IF(仕様書作成!AF63="","","O")</f>
        <v/>
      </c>
      <c r="AP207" s="104" t="str">
        <f>IF(仕様書作成!AG63="","","O")</f>
        <v/>
      </c>
      <c r="AQ207" s="104" t="str">
        <f>IF(仕様書作成!AH63="","","O")</f>
        <v/>
      </c>
      <c r="AR207" s="104"/>
      <c r="AS207" s="104"/>
      <c r="AT207" s="104"/>
      <c r="AU207" s="104"/>
      <c r="AV207" s="104"/>
      <c r="AW207" s="104"/>
      <c r="AX207" s="104"/>
      <c r="AY207" s="104"/>
      <c r="AZ207" s="104"/>
      <c r="BA207" s="104"/>
      <c r="BB207" s="104"/>
      <c r="BC207" s="104"/>
      <c r="BD207" s="104"/>
      <c r="BE207" s="104"/>
      <c r="BF207" s="104"/>
      <c r="BG207" s="104"/>
      <c r="BH207" s="104"/>
      <c r="BI207" s="104"/>
      <c r="BJ207" s="104"/>
      <c r="BK207" s="104"/>
      <c r="BL207" s="104"/>
      <c r="BM207" s="104"/>
      <c r="BN207" s="104"/>
      <c r="BO207" s="104"/>
      <c r="BP207" s="104"/>
      <c r="BQ207" s="104"/>
      <c r="BR207" s="104"/>
      <c r="BS207" s="104"/>
    </row>
    <row r="208" spans="6:71" ht="12.75" customHeight="1" x14ac:dyDescent="0.15">
      <c r="F208" s="104"/>
      <c r="G208" s="104"/>
      <c r="H208" s="104"/>
      <c r="I208" s="104"/>
      <c r="J208" s="104"/>
      <c r="K208" s="104"/>
      <c r="L208" s="104"/>
      <c r="M208" s="104"/>
      <c r="N208" s="104"/>
      <c r="O208" s="104" t="s">
        <v>573</v>
      </c>
      <c r="P208" s="104"/>
      <c r="Q208" s="104"/>
      <c r="R208" s="104"/>
      <c r="S208" s="104"/>
      <c r="T208" s="104" t="str">
        <f>IF(仕様書作成!K64="→","&gt;","")</f>
        <v/>
      </c>
      <c r="U208" s="104" t="str">
        <f>IF(仕様書作成!L64="→","&gt;","")</f>
        <v/>
      </c>
      <c r="V208" s="104" t="str">
        <f>IF(仕様書作成!M64="→","&gt;","")</f>
        <v/>
      </c>
      <c r="W208" s="104" t="str">
        <f>IF(仕様書作成!N64="→","&gt;","")</f>
        <v/>
      </c>
      <c r="X208" s="104" t="str">
        <f>IF(仕様書作成!O64="→","&gt;","")</f>
        <v/>
      </c>
      <c r="Y208" s="104" t="str">
        <f>IF(仕様書作成!P64="→","&gt;","")</f>
        <v/>
      </c>
      <c r="Z208" s="104" t="str">
        <f>IF(仕様書作成!Q64="→","&gt;","")</f>
        <v/>
      </c>
      <c r="AA208" s="104" t="str">
        <f>IF(仕様書作成!R64="→","&gt;","")</f>
        <v/>
      </c>
      <c r="AB208" s="104" t="str">
        <f>IF(仕様書作成!S64="→","&gt;","")</f>
        <v/>
      </c>
      <c r="AC208" s="104" t="str">
        <f>IF(仕様書作成!T64="→","&gt;","")</f>
        <v/>
      </c>
      <c r="AD208" s="104" t="str">
        <f>IF(仕様書作成!U64="→","&gt;","")</f>
        <v/>
      </c>
      <c r="AE208" s="104" t="str">
        <f>IF(仕様書作成!V64="→","&gt;","")</f>
        <v/>
      </c>
      <c r="AF208" s="104" t="str">
        <f>IF(仕様書作成!W64="→","&gt;","")</f>
        <v/>
      </c>
      <c r="AG208" s="104" t="str">
        <f>IF(仕様書作成!X64="→","&gt;","")</f>
        <v/>
      </c>
      <c r="AH208" s="104" t="str">
        <f>IF(仕様書作成!Y64="→","&gt;","")</f>
        <v/>
      </c>
      <c r="AI208" s="104" t="str">
        <f>IF(仕様書作成!Z64="→","&gt;","")</f>
        <v/>
      </c>
      <c r="AJ208" s="104" t="str">
        <f>IF(仕様書作成!AA64="→","&gt;","")</f>
        <v/>
      </c>
      <c r="AK208" s="104" t="str">
        <f>IF(仕様書作成!AB64="→","&gt;","")</f>
        <v/>
      </c>
      <c r="AL208" s="104" t="str">
        <f>IF(仕様書作成!AC64="→","&gt;","")</f>
        <v/>
      </c>
      <c r="AM208" s="104" t="str">
        <f>IF(仕様書作成!AD64="→","&gt;","")</f>
        <v/>
      </c>
      <c r="AN208" s="104" t="str">
        <f>IF(仕様書作成!AE64="→","&gt;","")</f>
        <v/>
      </c>
      <c r="AO208" s="104" t="str">
        <f>IF(仕様書作成!AF64="→","&gt;","")</f>
        <v/>
      </c>
      <c r="AP208" s="104" t="str">
        <f>IF(仕様書作成!AG64="→","&gt;","")</f>
        <v/>
      </c>
      <c r="AQ208" s="104" t="str">
        <f>IF(仕様書作成!AH64="→","&gt;","")</f>
        <v/>
      </c>
      <c r="AR208" s="104"/>
      <c r="AS208" s="104"/>
      <c r="AT208" s="104"/>
      <c r="AU208" s="104"/>
      <c r="AV208" s="104"/>
      <c r="AW208" s="104"/>
      <c r="AX208" s="104"/>
      <c r="AY208" s="104"/>
      <c r="AZ208" s="104"/>
      <c r="BA208" s="104"/>
      <c r="BB208" s="104"/>
      <c r="BC208" s="104"/>
      <c r="BD208" s="104"/>
      <c r="BE208" s="104"/>
      <c r="BF208" s="104"/>
      <c r="BG208" s="104"/>
      <c r="BH208" s="104"/>
      <c r="BI208" s="104"/>
      <c r="BJ208" s="104"/>
      <c r="BK208" s="104"/>
      <c r="BL208" s="104"/>
      <c r="BM208" s="104"/>
      <c r="BN208" s="104"/>
      <c r="BO208" s="104"/>
      <c r="BP208" s="104"/>
      <c r="BQ208" s="104"/>
      <c r="BR208" s="104"/>
      <c r="BS208" s="104"/>
    </row>
    <row r="209" spans="6:71" ht="12.75" customHeight="1" x14ac:dyDescent="0.15">
      <c r="F209" s="104"/>
      <c r="G209" s="104"/>
      <c r="H209" s="104"/>
      <c r="I209" s="104"/>
      <c r="J209" s="104"/>
      <c r="K209" s="104"/>
      <c r="L209" s="104"/>
      <c r="M209" s="104"/>
      <c r="N209" s="104"/>
      <c r="O209" s="104" t="s">
        <v>574</v>
      </c>
      <c r="P209" s="104"/>
      <c r="Q209" s="104"/>
      <c r="R209" s="104"/>
      <c r="S209" s="104"/>
      <c r="T209" s="104" t="str">
        <f>IF(仕様書作成!K65="→","&gt;","")</f>
        <v/>
      </c>
      <c r="U209" s="104" t="str">
        <f>IF(仕様書作成!L65="→","&gt;","")</f>
        <v/>
      </c>
      <c r="V209" s="104" t="str">
        <f>IF(仕様書作成!M65="→","&gt;","")</f>
        <v/>
      </c>
      <c r="W209" s="104" t="str">
        <f>IF(仕様書作成!N65="→","&gt;","")</f>
        <v/>
      </c>
      <c r="X209" s="104" t="str">
        <f>IF(仕様書作成!O65="→","&gt;","")</f>
        <v/>
      </c>
      <c r="Y209" s="104" t="str">
        <f>IF(仕様書作成!P65="→","&gt;","")</f>
        <v/>
      </c>
      <c r="Z209" s="104" t="str">
        <f>IF(仕様書作成!Q65="→","&gt;","")</f>
        <v/>
      </c>
      <c r="AA209" s="104" t="str">
        <f>IF(仕様書作成!R65="→","&gt;","")</f>
        <v/>
      </c>
      <c r="AB209" s="104" t="str">
        <f>IF(仕様書作成!S65="→","&gt;","")</f>
        <v/>
      </c>
      <c r="AC209" s="104" t="str">
        <f>IF(仕様書作成!T65="→","&gt;","")</f>
        <v/>
      </c>
      <c r="AD209" s="104" t="str">
        <f>IF(仕様書作成!U65="→","&gt;","")</f>
        <v/>
      </c>
      <c r="AE209" s="104" t="str">
        <f>IF(仕様書作成!V65="→","&gt;","")</f>
        <v/>
      </c>
      <c r="AF209" s="104" t="str">
        <f>IF(仕様書作成!W65="→","&gt;","")</f>
        <v/>
      </c>
      <c r="AG209" s="104" t="str">
        <f>IF(仕様書作成!X65="→","&gt;","")</f>
        <v/>
      </c>
      <c r="AH209" s="104" t="str">
        <f>IF(仕様書作成!Y65="→","&gt;","")</f>
        <v/>
      </c>
      <c r="AI209" s="104" t="str">
        <f>IF(仕様書作成!Z65="→","&gt;","")</f>
        <v/>
      </c>
      <c r="AJ209" s="104" t="str">
        <f>IF(仕様書作成!AA65="→","&gt;","")</f>
        <v/>
      </c>
      <c r="AK209" s="104" t="str">
        <f>IF(仕様書作成!AB65="→","&gt;","")</f>
        <v/>
      </c>
      <c r="AL209" s="104" t="str">
        <f>IF(仕様書作成!AC65="→","&gt;","")</f>
        <v/>
      </c>
      <c r="AM209" s="104" t="str">
        <f>IF(仕様書作成!AD65="→","&gt;","")</f>
        <v/>
      </c>
      <c r="AN209" s="104" t="str">
        <f>IF(仕様書作成!AE65="→","&gt;","")</f>
        <v/>
      </c>
      <c r="AO209" s="104" t="str">
        <f>IF(仕様書作成!AF65="→","&gt;","")</f>
        <v/>
      </c>
      <c r="AP209" s="104" t="str">
        <f>IF(仕様書作成!AG65="→","&gt;","")</f>
        <v/>
      </c>
      <c r="AQ209" s="104" t="str">
        <f>IF(仕様書作成!AH65="→","&gt;","")</f>
        <v/>
      </c>
      <c r="AR209" s="104"/>
      <c r="AS209" s="104"/>
      <c r="AT209" s="104"/>
      <c r="AU209" s="104"/>
      <c r="AV209" s="104"/>
      <c r="AW209" s="104"/>
      <c r="AX209" s="104"/>
      <c r="AY209" s="104"/>
      <c r="AZ209" s="104"/>
      <c r="BA209" s="104"/>
      <c r="BB209" s="104"/>
      <c r="BC209" s="104"/>
      <c r="BD209" s="104"/>
      <c r="BE209" s="104"/>
      <c r="BF209" s="104"/>
      <c r="BG209" s="104"/>
      <c r="BH209" s="104"/>
      <c r="BI209" s="104"/>
      <c r="BJ209" s="104"/>
      <c r="BK209" s="104"/>
      <c r="BL209" s="104"/>
      <c r="BM209" s="104"/>
      <c r="BN209" s="104"/>
      <c r="BO209" s="104"/>
      <c r="BP209" s="104"/>
      <c r="BQ209" s="104"/>
      <c r="BR209" s="104"/>
      <c r="BS209" s="104"/>
    </row>
    <row r="210" spans="6:71" ht="12.75" customHeight="1" x14ac:dyDescent="0.15">
      <c r="F210" s="104"/>
      <c r="G210" s="104"/>
      <c r="H210" s="104"/>
      <c r="I210" s="104"/>
      <c r="J210" s="104"/>
      <c r="K210" s="104"/>
      <c r="L210" s="104"/>
      <c r="M210" s="104"/>
      <c r="N210" s="104"/>
      <c r="O210" s="104" t="s">
        <v>18</v>
      </c>
      <c r="P210" s="104"/>
      <c r="Q210" s="104"/>
      <c r="R210" s="104"/>
      <c r="S210" s="104"/>
      <c r="T210" s="104" t="str">
        <f>IF(仕様書作成!K32="","",仕様書作成!K32)</f>
        <v/>
      </c>
      <c r="U210" s="104" t="str">
        <f>IF(仕様書作成!L32="","",仕様書作成!L32)</f>
        <v/>
      </c>
      <c r="V210" s="104" t="str">
        <f>IF(仕様書作成!M32="","",仕様書作成!M32)</f>
        <v/>
      </c>
      <c r="W210" s="104" t="str">
        <f>IF(仕様書作成!N32="","",仕様書作成!N32)</f>
        <v/>
      </c>
      <c r="X210" s="104" t="str">
        <f>IF(仕様書作成!O32="","",仕様書作成!O32)</f>
        <v/>
      </c>
      <c r="Y210" s="104" t="str">
        <f>IF(仕様書作成!P32="","",仕様書作成!P32)</f>
        <v/>
      </c>
      <c r="Z210" s="104" t="str">
        <f>IF(仕様書作成!Q32="","",仕様書作成!Q32)</f>
        <v/>
      </c>
      <c r="AA210" s="104" t="str">
        <f>IF(仕様書作成!R32="","",仕様書作成!R32)</f>
        <v/>
      </c>
      <c r="AB210" s="104" t="str">
        <f>IF(仕様書作成!S32="","",仕様書作成!S32)</f>
        <v/>
      </c>
      <c r="AC210" s="104" t="str">
        <f>IF(仕様書作成!T32="","",仕様書作成!T32)</f>
        <v/>
      </c>
      <c r="AD210" s="104" t="str">
        <f>IF(仕様書作成!U32="","",仕様書作成!U32)</f>
        <v/>
      </c>
      <c r="AE210" s="104" t="str">
        <f>IF(仕様書作成!V32="","",仕様書作成!V32)</f>
        <v/>
      </c>
      <c r="AF210" s="104" t="str">
        <f>IF(仕様書作成!W32="","",仕様書作成!W32)</f>
        <v/>
      </c>
      <c r="AG210" s="104" t="str">
        <f>IF(仕様書作成!X32="","",仕様書作成!X32)</f>
        <v/>
      </c>
      <c r="AH210" s="104" t="str">
        <f>IF(仕様書作成!Y32="","",仕様書作成!Y32)</f>
        <v/>
      </c>
      <c r="AI210" s="104" t="str">
        <f>IF(仕様書作成!Z32="","",仕様書作成!Z32)</f>
        <v/>
      </c>
      <c r="AJ210" s="104" t="str">
        <f>IF(仕様書作成!AA32="","",仕様書作成!AA32)</f>
        <v/>
      </c>
      <c r="AK210" s="104" t="str">
        <f>IF(仕様書作成!AB32="","",仕様書作成!AB32)</f>
        <v/>
      </c>
      <c r="AL210" s="104" t="str">
        <f>IF(仕様書作成!AC32="","",仕様書作成!AC32)</f>
        <v/>
      </c>
      <c r="AM210" s="104" t="str">
        <f>IF(仕様書作成!AD32="","",仕様書作成!AD32)</f>
        <v/>
      </c>
      <c r="AN210" s="104" t="str">
        <f>IF(仕様書作成!AE32="","",仕様書作成!AE32)</f>
        <v/>
      </c>
      <c r="AO210" s="104" t="str">
        <f>IF(仕様書作成!AF32="","",仕様書作成!AF32)</f>
        <v/>
      </c>
      <c r="AP210" s="104" t="str">
        <f>IF(仕様書作成!AG32="","",仕様書作成!AG32)</f>
        <v/>
      </c>
      <c r="AQ210" s="104" t="str">
        <f>IF(仕様書作成!AH32="","",仕様書作成!AH32)</f>
        <v/>
      </c>
      <c r="AR210" s="104" t="str">
        <f>IF(仕様書作成!AI32="","",仕様書作成!AI32)</f>
        <v/>
      </c>
      <c r="AS210" s="104" t="str">
        <f>IF(仕様書作成!AJ32="","",仕様書作成!AJ32)</f>
        <v/>
      </c>
      <c r="AT210" s="104"/>
      <c r="AU210" s="104"/>
      <c r="AV210" s="104"/>
      <c r="AW210" s="104"/>
      <c r="AX210" s="104"/>
      <c r="AY210" s="104"/>
      <c r="AZ210" s="104"/>
      <c r="BA210" s="104"/>
      <c r="BB210" s="104"/>
      <c r="BC210" s="104"/>
      <c r="BD210" s="104"/>
      <c r="BE210" s="104"/>
      <c r="BF210" s="104"/>
      <c r="BG210" s="104"/>
      <c r="BH210" s="104"/>
      <c r="BI210" s="104"/>
      <c r="BJ210" s="104"/>
      <c r="BK210" s="104"/>
      <c r="BL210" s="104"/>
      <c r="BM210" s="104"/>
      <c r="BN210" s="104"/>
      <c r="BO210" s="104"/>
      <c r="BP210" s="104"/>
      <c r="BQ210" s="104"/>
      <c r="BR210" s="104"/>
      <c r="BS210" s="104"/>
    </row>
    <row r="211" spans="6:71" ht="12.75" customHeight="1" x14ac:dyDescent="0.15">
      <c r="F211" s="104"/>
      <c r="G211" s="104"/>
      <c r="H211" s="104"/>
      <c r="I211" s="104"/>
      <c r="J211" s="104"/>
      <c r="K211" s="104"/>
      <c r="L211" s="104"/>
      <c r="M211" s="104"/>
      <c r="N211" s="104"/>
      <c r="O211" s="104" t="s">
        <v>19</v>
      </c>
      <c r="P211" s="104"/>
      <c r="Q211" s="104"/>
      <c r="R211" s="104"/>
      <c r="S211" s="104"/>
      <c r="T211" s="104" t="str">
        <f>IF(仕様書作成!K35="","",仕様書作成!K35)</f>
        <v/>
      </c>
      <c r="U211" s="104" t="str">
        <f>IF(仕様書作成!L35="","",仕様書作成!L35)</f>
        <v/>
      </c>
      <c r="V211" s="104" t="str">
        <f>IF(仕様書作成!M35="","",仕様書作成!M35)</f>
        <v/>
      </c>
      <c r="W211" s="104" t="str">
        <f>IF(仕様書作成!N35="","",仕様書作成!N35)</f>
        <v/>
      </c>
      <c r="X211" s="104" t="str">
        <f>IF(仕様書作成!O35="","",仕様書作成!O35)</f>
        <v/>
      </c>
      <c r="Y211" s="104" t="str">
        <f>IF(仕様書作成!P35="","",仕様書作成!P35)</f>
        <v/>
      </c>
      <c r="Z211" s="104" t="str">
        <f>IF(仕様書作成!Q35="","",仕様書作成!Q35)</f>
        <v/>
      </c>
      <c r="AA211" s="104" t="str">
        <f>IF(仕様書作成!R35="","",仕様書作成!R35)</f>
        <v/>
      </c>
      <c r="AB211" s="104" t="str">
        <f>IF(仕様書作成!S35="","",仕様書作成!S35)</f>
        <v/>
      </c>
      <c r="AC211" s="104" t="str">
        <f>IF(仕様書作成!T35="","",仕様書作成!T35)</f>
        <v/>
      </c>
      <c r="AD211" s="104" t="str">
        <f>IF(仕様書作成!U35="","",仕様書作成!U35)</f>
        <v/>
      </c>
      <c r="AE211" s="104" t="str">
        <f>IF(仕様書作成!V35="","",仕様書作成!V35)</f>
        <v/>
      </c>
      <c r="AF211" s="104" t="str">
        <f>IF(仕様書作成!W35="","",仕様書作成!W35)</f>
        <v/>
      </c>
      <c r="AG211" s="104" t="str">
        <f>IF(仕様書作成!X35="","",仕様書作成!X35)</f>
        <v/>
      </c>
      <c r="AH211" s="104" t="str">
        <f>IF(仕様書作成!Y35="","",仕様書作成!Y35)</f>
        <v/>
      </c>
      <c r="AI211" s="104" t="str">
        <f>IF(仕様書作成!Z35="","",仕様書作成!Z35)</f>
        <v/>
      </c>
      <c r="AJ211" s="104" t="str">
        <f>IF(仕様書作成!AA35="","",仕様書作成!AA35)</f>
        <v/>
      </c>
      <c r="AK211" s="104" t="str">
        <f>IF(仕様書作成!AB35="","",仕様書作成!AB35)</f>
        <v/>
      </c>
      <c r="AL211" s="104" t="str">
        <f>IF(仕様書作成!AC35="","",仕様書作成!AC35)</f>
        <v/>
      </c>
      <c r="AM211" s="104" t="str">
        <f>IF(仕様書作成!AD35="","",仕様書作成!AD35)</f>
        <v/>
      </c>
      <c r="AN211" s="104" t="str">
        <f>IF(仕様書作成!AE35="","",仕様書作成!AE35)</f>
        <v/>
      </c>
      <c r="AO211" s="104" t="str">
        <f>IF(仕様書作成!AF35="","",仕様書作成!AF35)</f>
        <v/>
      </c>
      <c r="AP211" s="104" t="str">
        <f>IF(仕様書作成!AG35="","",仕様書作成!AG35)</f>
        <v/>
      </c>
      <c r="AQ211" s="104" t="str">
        <f>IF(仕様書作成!AH35="","",仕様書作成!AH35)</f>
        <v/>
      </c>
      <c r="AR211" s="104" t="str">
        <f>IF(仕様書作成!AI35="","",仕様書作成!AI35)</f>
        <v/>
      </c>
      <c r="AS211" s="104" t="str">
        <f>IF(仕様書作成!AJ35="","",仕様書作成!AJ35)</f>
        <v/>
      </c>
      <c r="AT211" s="104"/>
      <c r="AU211" s="104"/>
      <c r="AV211" s="104"/>
      <c r="AW211" s="104"/>
      <c r="AX211" s="104"/>
      <c r="AY211" s="104"/>
      <c r="AZ211" s="104"/>
      <c r="BA211" s="104"/>
      <c r="BB211" s="104"/>
      <c r="BC211" s="104"/>
      <c r="BD211" s="104"/>
      <c r="BE211" s="104"/>
      <c r="BF211" s="104"/>
      <c r="BG211" s="104"/>
      <c r="BH211" s="104"/>
      <c r="BI211" s="104"/>
      <c r="BJ211" s="104"/>
      <c r="BK211" s="104"/>
      <c r="BL211" s="104"/>
      <c r="BM211" s="104"/>
      <c r="BN211" s="104"/>
      <c r="BO211" s="104"/>
      <c r="BP211" s="104"/>
      <c r="BQ211" s="104"/>
      <c r="BR211" s="104"/>
      <c r="BS211" s="104"/>
    </row>
    <row r="212" spans="6:71" ht="12.75" customHeight="1" x14ac:dyDescent="0.15">
      <c r="F212" s="104"/>
      <c r="G212" s="104"/>
      <c r="H212" s="104"/>
      <c r="I212" s="104"/>
      <c r="J212" s="104"/>
      <c r="K212" s="104"/>
      <c r="L212" s="104"/>
      <c r="M212" s="104"/>
      <c r="N212" s="104"/>
      <c r="O212" s="104"/>
      <c r="P212" s="104"/>
      <c r="Q212" s="104"/>
      <c r="R212" s="104"/>
      <c r="S212" s="104"/>
      <c r="T212" s="104"/>
      <c r="U212" s="104"/>
      <c r="V212" s="104"/>
      <c r="W212" s="104"/>
      <c r="X212" s="104"/>
      <c r="Y212" s="104"/>
      <c r="Z212" s="104"/>
      <c r="AA212" s="104"/>
      <c r="AB212" s="104"/>
      <c r="AC212" s="104"/>
      <c r="AD212" s="104"/>
      <c r="AE212" s="104"/>
      <c r="AF212" s="104"/>
      <c r="AG212" s="104"/>
      <c r="AH212" s="104"/>
      <c r="AI212" s="104"/>
      <c r="AJ212" s="104"/>
      <c r="AK212" s="104"/>
      <c r="AL212" s="104"/>
      <c r="AM212" s="104"/>
      <c r="AN212" s="104"/>
      <c r="AO212" s="104"/>
      <c r="AP212" s="104"/>
      <c r="AQ212" s="104"/>
      <c r="AR212" s="104"/>
      <c r="AS212" s="104"/>
      <c r="AT212" s="104"/>
      <c r="AU212" s="104"/>
      <c r="AV212" s="104"/>
      <c r="AW212" s="104"/>
      <c r="AX212" s="104"/>
      <c r="AY212" s="104"/>
      <c r="AZ212" s="104"/>
      <c r="BA212" s="104"/>
      <c r="BB212" s="104"/>
      <c r="BC212" s="104"/>
      <c r="BD212" s="104"/>
      <c r="BE212" s="104"/>
      <c r="BF212" s="104"/>
      <c r="BG212" s="104"/>
      <c r="BH212" s="104"/>
      <c r="BI212" s="104"/>
      <c r="BJ212" s="104"/>
      <c r="BK212" s="104"/>
      <c r="BL212" s="104"/>
      <c r="BM212" s="104"/>
      <c r="BN212" s="104"/>
      <c r="BO212" s="104"/>
      <c r="BP212" s="104"/>
      <c r="BQ212" s="104"/>
      <c r="BR212" s="104"/>
      <c r="BS212" s="104"/>
    </row>
    <row r="213" spans="6:71" ht="12.75" customHeight="1" x14ac:dyDescent="0.15">
      <c r="F213" s="104"/>
      <c r="G213" s="104"/>
      <c r="H213" s="104"/>
      <c r="I213" s="104"/>
      <c r="J213" s="104"/>
      <c r="K213" s="104"/>
      <c r="L213" s="104"/>
      <c r="M213" s="104"/>
      <c r="N213" s="104"/>
      <c r="O213" s="104"/>
      <c r="P213" s="104"/>
      <c r="Q213" s="104"/>
      <c r="R213" s="104"/>
      <c r="S213" s="104"/>
      <c r="T213" s="104"/>
      <c r="U213" s="104"/>
      <c r="V213" s="104"/>
      <c r="W213" s="104"/>
      <c r="X213" s="104"/>
      <c r="Y213" s="104"/>
      <c r="Z213" s="104"/>
      <c r="AA213" s="104"/>
      <c r="AB213" s="104"/>
      <c r="AC213" s="104"/>
      <c r="AD213" s="104"/>
      <c r="AE213" s="104"/>
      <c r="AF213" s="104"/>
      <c r="AG213" s="104"/>
      <c r="AH213" s="104"/>
      <c r="AI213" s="104"/>
      <c r="AJ213" s="104"/>
      <c r="AK213" s="104"/>
      <c r="AL213" s="104"/>
      <c r="AM213" s="104"/>
      <c r="AN213" s="104"/>
      <c r="AO213" s="104"/>
      <c r="AP213" s="104"/>
      <c r="AQ213" s="104"/>
      <c r="AR213" s="104"/>
      <c r="AS213" s="104"/>
      <c r="AT213" s="104"/>
      <c r="AU213" s="104"/>
      <c r="AV213" s="104"/>
      <c r="AW213" s="104"/>
      <c r="AX213" s="104"/>
      <c r="AY213" s="104"/>
      <c r="AZ213" s="104"/>
      <c r="BA213" s="104"/>
      <c r="BB213" s="104"/>
      <c r="BC213" s="104"/>
      <c r="BD213" s="104"/>
      <c r="BE213" s="104"/>
      <c r="BF213" s="104"/>
      <c r="BG213" s="104"/>
      <c r="BH213" s="104"/>
      <c r="BI213" s="104"/>
      <c r="BJ213" s="104"/>
      <c r="BK213" s="104"/>
      <c r="BL213" s="104"/>
      <c r="BM213" s="104"/>
      <c r="BN213" s="104"/>
      <c r="BO213" s="104"/>
      <c r="BP213" s="104"/>
      <c r="BQ213" s="104"/>
      <c r="BR213" s="104"/>
      <c r="BS213" s="104"/>
    </row>
    <row r="214" spans="6:71" ht="12.75" customHeight="1" x14ac:dyDescent="0.15">
      <c r="F214" s="104"/>
      <c r="G214" s="104"/>
      <c r="H214" s="104"/>
      <c r="I214" s="104"/>
      <c r="J214" s="104"/>
      <c r="K214" s="104"/>
      <c r="L214" s="104"/>
      <c r="M214" s="104"/>
      <c r="N214" s="104"/>
      <c r="O214" s="104"/>
      <c r="P214" s="104"/>
      <c r="Q214" s="104"/>
      <c r="R214" s="104"/>
      <c r="S214" s="104"/>
      <c r="T214" s="104"/>
      <c r="U214" s="104"/>
      <c r="V214" s="104"/>
      <c r="W214" s="104"/>
      <c r="X214" s="104"/>
      <c r="Y214" s="104"/>
      <c r="Z214" s="104"/>
      <c r="AA214" s="104"/>
      <c r="AB214" s="104"/>
      <c r="AC214" s="104"/>
      <c r="AD214" s="104"/>
      <c r="AE214" s="104"/>
      <c r="AF214" s="104"/>
      <c r="AG214" s="104"/>
      <c r="AH214" s="104"/>
      <c r="AI214" s="104"/>
      <c r="AJ214" s="104"/>
      <c r="AK214" s="104"/>
      <c r="AL214" s="104"/>
      <c r="AM214" s="104"/>
      <c r="AN214" s="104"/>
      <c r="AO214" s="104"/>
      <c r="AP214" s="104"/>
      <c r="AQ214" s="104"/>
      <c r="AR214" s="104"/>
      <c r="AS214" s="104"/>
      <c r="AT214" s="104"/>
      <c r="AU214" s="104"/>
      <c r="AV214" s="104"/>
      <c r="AW214" s="104"/>
      <c r="AX214" s="104"/>
      <c r="AY214" s="104"/>
      <c r="AZ214" s="104"/>
      <c r="BA214" s="104"/>
      <c r="BB214" s="104"/>
      <c r="BC214" s="104"/>
      <c r="BD214" s="104"/>
      <c r="BE214" s="104"/>
      <c r="BF214" s="104"/>
      <c r="BG214" s="104"/>
      <c r="BH214" s="104"/>
      <c r="BI214" s="104"/>
      <c r="BJ214" s="104"/>
      <c r="BK214" s="104"/>
      <c r="BL214" s="104"/>
      <c r="BM214" s="104"/>
      <c r="BN214" s="104"/>
      <c r="BO214" s="104"/>
      <c r="BP214" s="104"/>
      <c r="BQ214" s="104"/>
      <c r="BR214" s="104"/>
      <c r="BS214" s="104"/>
    </row>
    <row r="215" spans="6:71" ht="12.75" customHeight="1" x14ac:dyDescent="0.15">
      <c r="F215" s="104"/>
      <c r="G215" s="104"/>
      <c r="H215" s="104"/>
      <c r="I215" s="104"/>
      <c r="J215" s="104"/>
      <c r="K215" s="104"/>
      <c r="L215" s="104"/>
      <c r="M215" s="104"/>
      <c r="N215" s="104"/>
      <c r="O215" s="104"/>
      <c r="P215" s="104"/>
      <c r="Q215" s="104"/>
      <c r="R215" s="104"/>
      <c r="S215" s="104"/>
      <c r="T215" s="104"/>
      <c r="U215" s="104"/>
      <c r="V215" s="104"/>
      <c r="W215" s="104"/>
      <c r="X215" s="104"/>
      <c r="Y215" s="104"/>
      <c r="Z215" s="104"/>
      <c r="AA215" s="104"/>
      <c r="AB215" s="104"/>
      <c r="AC215" s="104"/>
      <c r="AD215" s="104"/>
      <c r="AE215" s="104"/>
      <c r="AF215" s="104"/>
      <c r="AG215" s="104"/>
      <c r="AH215" s="104"/>
      <c r="AI215" s="104"/>
      <c r="AJ215" s="104"/>
      <c r="AK215" s="104"/>
      <c r="AL215" s="104"/>
      <c r="AM215" s="104"/>
      <c r="AN215" s="104"/>
      <c r="AO215" s="104"/>
      <c r="AP215" s="104"/>
      <c r="AQ215" s="104"/>
      <c r="AR215" s="104"/>
      <c r="AS215" s="104"/>
      <c r="AT215" s="104"/>
      <c r="AU215" s="104"/>
      <c r="AV215" s="104"/>
      <c r="AW215" s="104"/>
      <c r="AX215" s="104"/>
      <c r="AY215" s="104"/>
      <c r="AZ215" s="104"/>
      <c r="BA215" s="104"/>
      <c r="BB215" s="104"/>
      <c r="BC215" s="104"/>
      <c r="BD215" s="104"/>
      <c r="BE215" s="104"/>
      <c r="BF215" s="104"/>
      <c r="BG215" s="104"/>
      <c r="BH215" s="104"/>
      <c r="BI215" s="104"/>
      <c r="BJ215" s="104"/>
      <c r="BK215" s="104"/>
      <c r="BL215" s="104"/>
      <c r="BM215" s="104"/>
      <c r="BN215" s="104"/>
      <c r="BO215" s="104"/>
      <c r="BP215" s="104"/>
      <c r="BQ215" s="104"/>
      <c r="BR215" s="104"/>
      <c r="BS215" s="104"/>
    </row>
    <row r="216" spans="6:71" ht="12.75" customHeight="1" x14ac:dyDescent="0.15">
      <c r="F216" s="104"/>
      <c r="G216" s="104"/>
      <c r="H216" s="104"/>
      <c r="I216" s="104"/>
      <c r="J216" s="104"/>
      <c r="K216" s="104"/>
      <c r="L216" s="104"/>
      <c r="M216" s="104"/>
      <c r="N216" s="104"/>
      <c r="O216" s="104"/>
      <c r="P216" s="104"/>
      <c r="Q216" s="104"/>
      <c r="R216" s="104"/>
      <c r="S216" s="104"/>
      <c r="T216" s="104"/>
      <c r="U216" s="104"/>
      <c r="V216" s="104"/>
      <c r="W216" s="104"/>
      <c r="X216" s="104"/>
      <c r="Y216" s="104"/>
      <c r="Z216" s="104"/>
      <c r="AA216" s="104"/>
      <c r="AB216" s="104"/>
      <c r="AC216" s="104"/>
      <c r="AD216" s="104"/>
      <c r="AE216" s="104"/>
      <c r="AF216" s="104"/>
      <c r="AG216" s="104"/>
      <c r="AH216" s="104"/>
      <c r="AI216" s="104"/>
      <c r="AJ216" s="104"/>
      <c r="AK216" s="104"/>
      <c r="AL216" s="104"/>
      <c r="AM216" s="104"/>
      <c r="AN216" s="104"/>
      <c r="AO216" s="104"/>
      <c r="AP216" s="104"/>
      <c r="AQ216" s="104"/>
      <c r="AR216" s="104"/>
      <c r="AS216" s="104"/>
      <c r="AT216" s="104"/>
      <c r="AU216" s="104"/>
      <c r="AV216" s="104"/>
      <c r="AW216" s="104"/>
      <c r="AX216" s="104"/>
      <c r="AY216" s="104"/>
      <c r="AZ216" s="104"/>
      <c r="BA216" s="104"/>
      <c r="BB216" s="104"/>
      <c r="BC216" s="104"/>
      <c r="BD216" s="104"/>
      <c r="BE216" s="104"/>
      <c r="BF216" s="104"/>
      <c r="BG216" s="104"/>
      <c r="BH216" s="104"/>
      <c r="BI216" s="104"/>
      <c r="BJ216" s="104"/>
      <c r="BK216" s="104"/>
      <c r="BL216" s="104"/>
      <c r="BM216" s="104"/>
      <c r="BN216" s="104"/>
      <c r="BO216" s="104"/>
      <c r="BP216" s="104"/>
      <c r="BQ216" s="104"/>
      <c r="BR216" s="104"/>
      <c r="BS216" s="104"/>
    </row>
    <row r="217" spans="6:71" ht="12.75" customHeight="1" x14ac:dyDescent="0.15">
      <c r="F217" s="104"/>
      <c r="G217" s="104"/>
      <c r="H217" s="104"/>
      <c r="I217" s="104"/>
      <c r="J217" s="104"/>
      <c r="K217" s="104"/>
      <c r="L217" s="104"/>
      <c r="M217" s="104"/>
      <c r="N217" s="104"/>
      <c r="O217" s="104"/>
      <c r="P217" s="104"/>
      <c r="Q217" s="104"/>
      <c r="R217" s="104"/>
      <c r="S217" s="104"/>
      <c r="T217" s="104"/>
      <c r="U217" s="104"/>
      <c r="V217" s="104"/>
      <c r="W217" s="104"/>
      <c r="X217" s="104"/>
      <c r="Y217" s="104"/>
      <c r="Z217" s="104"/>
      <c r="AA217" s="104"/>
      <c r="AB217" s="104"/>
      <c r="AC217" s="104"/>
      <c r="AD217" s="104"/>
      <c r="AE217" s="104"/>
      <c r="AF217" s="104"/>
      <c r="AG217" s="104"/>
      <c r="AH217" s="104"/>
      <c r="AI217" s="104"/>
      <c r="AJ217" s="104"/>
      <c r="AK217" s="104"/>
      <c r="AL217" s="104"/>
      <c r="AM217" s="104"/>
      <c r="AN217" s="104"/>
      <c r="AO217" s="104"/>
      <c r="AP217" s="104"/>
      <c r="AQ217" s="104"/>
      <c r="AR217" s="104"/>
      <c r="AS217" s="104"/>
      <c r="AT217" s="104"/>
      <c r="AU217" s="104"/>
      <c r="AV217" s="104"/>
      <c r="AW217" s="104"/>
      <c r="AX217" s="104"/>
      <c r="AY217" s="104"/>
      <c r="AZ217" s="104"/>
      <c r="BA217" s="104"/>
      <c r="BB217" s="104"/>
      <c r="BC217" s="104"/>
      <c r="BD217" s="104"/>
      <c r="BE217" s="104"/>
      <c r="BF217" s="104"/>
      <c r="BG217" s="104"/>
      <c r="BH217" s="104"/>
      <c r="BI217" s="104"/>
      <c r="BJ217" s="104"/>
      <c r="BK217" s="104"/>
      <c r="BL217" s="104"/>
      <c r="BM217" s="104"/>
      <c r="BN217" s="104"/>
      <c r="BO217" s="104"/>
      <c r="BP217" s="104"/>
      <c r="BQ217" s="104"/>
      <c r="BR217" s="104"/>
      <c r="BS217" s="104"/>
    </row>
    <row r="218" spans="6:71" ht="12.75" customHeight="1" x14ac:dyDescent="0.15">
      <c r="F218" s="104"/>
      <c r="G218" s="104"/>
      <c r="H218" s="104"/>
      <c r="I218" s="104"/>
      <c r="J218" s="104"/>
      <c r="K218" s="104"/>
      <c r="L218" s="104"/>
      <c r="M218" s="104"/>
      <c r="N218" s="104"/>
      <c r="O218" s="104"/>
      <c r="P218" s="104"/>
      <c r="Q218" s="104"/>
      <c r="R218" s="104"/>
      <c r="S218" s="104"/>
      <c r="T218" s="104"/>
      <c r="U218" s="104"/>
      <c r="V218" s="104"/>
      <c r="W218" s="104"/>
      <c r="X218" s="104"/>
      <c r="Y218" s="104"/>
      <c r="Z218" s="104"/>
      <c r="AA218" s="104"/>
      <c r="AB218" s="104"/>
      <c r="AC218" s="104"/>
      <c r="AD218" s="104"/>
      <c r="AE218" s="104"/>
      <c r="AF218" s="104"/>
      <c r="AG218" s="104"/>
      <c r="AH218" s="104"/>
      <c r="AI218" s="104"/>
      <c r="AJ218" s="104"/>
      <c r="AK218" s="104"/>
      <c r="AL218" s="104"/>
      <c r="AM218" s="104"/>
      <c r="AN218" s="104"/>
      <c r="AO218" s="104"/>
      <c r="AP218" s="104"/>
      <c r="AQ218" s="104"/>
      <c r="AR218" s="104"/>
      <c r="AS218" s="104"/>
      <c r="AT218" s="104"/>
      <c r="AU218" s="104"/>
      <c r="AV218" s="104"/>
      <c r="AW218" s="104"/>
      <c r="AX218" s="104"/>
      <c r="AY218" s="104"/>
      <c r="AZ218" s="104"/>
      <c r="BA218" s="104"/>
      <c r="BB218" s="104"/>
      <c r="BC218" s="104"/>
      <c r="BD218" s="104"/>
      <c r="BE218" s="104"/>
      <c r="BF218" s="104"/>
      <c r="BG218" s="104"/>
      <c r="BH218" s="104"/>
      <c r="BI218" s="104"/>
      <c r="BJ218" s="104"/>
      <c r="BK218" s="104"/>
      <c r="BL218" s="104"/>
      <c r="BM218" s="104"/>
      <c r="BN218" s="104"/>
      <c r="BO218" s="104"/>
      <c r="BP218" s="104"/>
      <c r="BQ218" s="104"/>
      <c r="BR218" s="104"/>
      <c r="BS218" s="104"/>
    </row>
    <row r="219" spans="6:71" ht="12.75" customHeight="1" x14ac:dyDescent="0.15">
      <c r="F219" s="104"/>
      <c r="G219" s="104"/>
      <c r="H219" s="104"/>
      <c r="I219" s="104"/>
      <c r="J219" s="104"/>
      <c r="K219" s="104"/>
      <c r="L219" s="104"/>
      <c r="M219" s="104"/>
      <c r="N219" s="104"/>
      <c r="O219" s="104"/>
      <c r="P219" s="104"/>
      <c r="Q219" s="104"/>
      <c r="R219" s="104"/>
      <c r="S219" s="104"/>
      <c r="T219" s="104"/>
      <c r="U219" s="104"/>
      <c r="V219" s="104"/>
      <c r="W219" s="104"/>
      <c r="X219" s="104"/>
      <c r="Y219" s="104"/>
      <c r="Z219" s="104"/>
      <c r="AA219" s="104"/>
      <c r="AB219" s="104"/>
      <c r="AC219" s="104"/>
      <c r="AD219" s="104"/>
      <c r="AE219" s="104"/>
      <c r="AF219" s="104"/>
      <c r="AG219" s="104"/>
      <c r="AH219" s="104"/>
      <c r="AI219" s="104"/>
      <c r="AJ219" s="104"/>
      <c r="AK219" s="104"/>
      <c r="AL219" s="104"/>
      <c r="AM219" s="104"/>
      <c r="AN219" s="104"/>
      <c r="AO219" s="104"/>
      <c r="AP219" s="104"/>
      <c r="AQ219" s="104"/>
      <c r="AR219" s="104"/>
      <c r="AS219" s="104"/>
      <c r="AT219" s="104"/>
      <c r="AU219" s="104"/>
      <c r="AV219" s="104"/>
      <c r="AW219" s="104"/>
      <c r="AX219" s="104"/>
      <c r="AY219" s="104"/>
      <c r="AZ219" s="104"/>
      <c r="BA219" s="104"/>
      <c r="BB219" s="104"/>
      <c r="BC219" s="104"/>
      <c r="BD219" s="104"/>
      <c r="BE219" s="104"/>
      <c r="BF219" s="104"/>
      <c r="BG219" s="104"/>
      <c r="BH219" s="104"/>
      <c r="BI219" s="104"/>
      <c r="BJ219" s="104"/>
      <c r="BK219" s="104"/>
      <c r="BL219" s="104"/>
      <c r="BM219" s="104"/>
      <c r="BN219" s="104"/>
      <c r="BO219" s="104"/>
      <c r="BP219" s="104"/>
      <c r="BQ219" s="104"/>
      <c r="BR219" s="104"/>
      <c r="BS219" s="104"/>
    </row>
    <row r="220" spans="6:71" ht="12.75" customHeight="1" x14ac:dyDescent="0.15">
      <c r="F220" s="104"/>
      <c r="G220" s="104"/>
      <c r="H220" s="104"/>
      <c r="I220" s="104"/>
      <c r="J220" s="104"/>
      <c r="K220" s="104"/>
      <c r="L220" s="104"/>
      <c r="M220" s="104"/>
      <c r="N220" s="104"/>
      <c r="O220" s="104"/>
      <c r="P220" s="104"/>
      <c r="Q220" s="104"/>
      <c r="R220" s="104"/>
      <c r="S220" s="104"/>
      <c r="T220" s="104"/>
      <c r="U220" s="104"/>
      <c r="V220" s="104"/>
      <c r="W220" s="104"/>
      <c r="X220" s="104"/>
      <c r="Y220" s="104"/>
      <c r="Z220" s="104"/>
      <c r="AA220" s="104"/>
      <c r="AB220" s="104"/>
      <c r="AC220" s="104"/>
      <c r="AD220" s="104"/>
      <c r="AE220" s="104"/>
      <c r="AF220" s="104"/>
      <c r="AG220" s="104"/>
      <c r="AH220" s="104"/>
      <c r="AI220" s="104"/>
      <c r="AJ220" s="104"/>
      <c r="AK220" s="104"/>
      <c r="AL220" s="104"/>
      <c r="AM220" s="104"/>
      <c r="AN220" s="104"/>
      <c r="AO220" s="104"/>
      <c r="AP220" s="104"/>
      <c r="AQ220" s="104"/>
      <c r="AR220" s="104"/>
      <c r="AS220" s="104"/>
      <c r="AT220" s="104"/>
      <c r="AU220" s="104"/>
      <c r="AV220" s="104"/>
      <c r="AW220" s="104"/>
      <c r="AX220" s="104"/>
      <c r="AY220" s="104"/>
      <c r="AZ220" s="104"/>
      <c r="BA220" s="104"/>
      <c r="BB220" s="104"/>
      <c r="BC220" s="104"/>
      <c r="BD220" s="104"/>
      <c r="BE220" s="104"/>
      <c r="BF220" s="104"/>
      <c r="BG220" s="104"/>
      <c r="BH220" s="104"/>
      <c r="BI220" s="104"/>
      <c r="BJ220" s="104"/>
      <c r="BK220" s="104"/>
      <c r="BL220" s="104"/>
      <c r="BM220" s="104"/>
      <c r="BN220" s="104"/>
      <c r="BO220" s="104"/>
      <c r="BP220" s="104"/>
      <c r="BQ220" s="104"/>
      <c r="BR220" s="104"/>
      <c r="BS220" s="104"/>
    </row>
    <row r="221" spans="6:71" ht="12.75" customHeight="1" x14ac:dyDescent="0.15">
      <c r="F221" s="104"/>
      <c r="G221" s="104"/>
      <c r="H221" s="104"/>
      <c r="I221" s="104"/>
      <c r="J221" s="104"/>
      <c r="K221" s="106" t="s">
        <v>229</v>
      </c>
      <c r="L221" s="106" t="s">
        <v>230</v>
      </c>
      <c r="M221" s="106" t="s">
        <v>448</v>
      </c>
      <c r="N221" s="104"/>
      <c r="O221" s="104"/>
      <c r="P221" s="104"/>
      <c r="Q221" s="104"/>
      <c r="R221" s="106" t="s">
        <v>442</v>
      </c>
      <c r="S221" s="106"/>
      <c r="T221" s="106">
        <v>1</v>
      </c>
      <c r="U221" s="106">
        <v>2</v>
      </c>
      <c r="V221" s="106">
        <v>3</v>
      </c>
      <c r="W221" s="106">
        <v>4</v>
      </c>
      <c r="X221" s="106">
        <v>5</v>
      </c>
      <c r="Y221" s="106">
        <v>6</v>
      </c>
      <c r="Z221" s="106">
        <v>7</v>
      </c>
      <c r="AA221" s="106">
        <v>8</v>
      </c>
      <c r="AB221" s="106">
        <v>9</v>
      </c>
      <c r="AC221" s="106"/>
      <c r="AD221" s="106"/>
      <c r="AE221" s="106"/>
      <c r="AF221" s="106"/>
      <c r="AG221" s="106"/>
      <c r="AH221" s="106"/>
      <c r="AI221" s="106"/>
      <c r="AJ221" s="106"/>
      <c r="AK221" s="106"/>
      <c r="AL221" s="106"/>
      <c r="AM221" s="106"/>
      <c r="AN221" s="106"/>
      <c r="AO221" s="106"/>
      <c r="AP221" s="106"/>
      <c r="AQ221" s="106"/>
      <c r="AR221" s="106"/>
      <c r="AS221" s="104"/>
      <c r="AT221" s="104"/>
      <c r="AU221" s="104"/>
      <c r="AV221" s="104"/>
      <c r="AW221" s="104"/>
      <c r="AX221" s="104"/>
      <c r="AY221" s="104"/>
      <c r="AZ221" s="104"/>
      <c r="BA221" s="104"/>
      <c r="BB221" s="104"/>
      <c r="BC221" s="104"/>
      <c r="BD221" s="104"/>
      <c r="BE221" s="104"/>
      <c r="BF221" s="104"/>
      <c r="BG221" s="104"/>
      <c r="BH221" s="104"/>
      <c r="BI221" s="104"/>
      <c r="BJ221" s="104"/>
      <c r="BK221" s="104"/>
      <c r="BL221" s="104"/>
      <c r="BM221" s="104"/>
      <c r="BN221" s="104"/>
      <c r="BO221" s="104"/>
      <c r="BP221" s="104"/>
      <c r="BQ221" s="104"/>
      <c r="BR221" s="104"/>
      <c r="BS221" s="104"/>
    </row>
    <row r="222" spans="6:71" ht="12.75" customHeight="1" x14ac:dyDescent="0.15">
      <c r="F222" s="104"/>
      <c r="G222" s="104"/>
      <c r="H222" s="104"/>
      <c r="I222" s="104"/>
      <c r="J222" s="104"/>
      <c r="K222" s="104" t="str">
        <f t="shared" ref="K222:K246" si="83">IF(K122="","",K122)</f>
        <v>デジタル入力ユニット</v>
      </c>
      <c r="L222" s="104" t="str">
        <f t="shared" ref="L222:AB237" si="84">IF(L122="","",L122)</f>
        <v>EX600-DXPB</v>
      </c>
      <c r="M222" s="104" t="str">
        <f t="shared" si="84"/>
        <v/>
      </c>
      <c r="N222" s="104" t="str">
        <f t="shared" si="84"/>
        <v/>
      </c>
      <c r="O222" s="104" t="str">
        <f t="shared" si="84"/>
        <v/>
      </c>
      <c r="P222" s="104" t="str">
        <f t="shared" si="84"/>
        <v/>
      </c>
      <c r="Q222" s="104" t="str">
        <f t="shared" si="84"/>
        <v/>
      </c>
      <c r="R222" s="104" t="str">
        <f t="shared" si="84"/>
        <v/>
      </c>
      <c r="S222" s="104" t="str">
        <f t="shared" si="84"/>
        <v/>
      </c>
      <c r="T222" s="104" t="str">
        <f t="shared" si="84"/>
        <v/>
      </c>
      <c r="U222" s="104" t="str">
        <f t="shared" si="84"/>
        <v/>
      </c>
      <c r="V222" s="104" t="str">
        <f t="shared" si="84"/>
        <v/>
      </c>
      <c r="W222" s="104" t="str">
        <f t="shared" si="84"/>
        <v/>
      </c>
      <c r="X222" s="104" t="str">
        <f t="shared" si="84"/>
        <v/>
      </c>
      <c r="Y222" s="104" t="str">
        <f t="shared" si="84"/>
        <v/>
      </c>
      <c r="Z222" s="104" t="str">
        <f t="shared" si="84"/>
        <v/>
      </c>
      <c r="AA222" s="104" t="str">
        <f t="shared" si="84"/>
        <v/>
      </c>
      <c r="AB222" s="104" t="str">
        <f t="shared" si="84"/>
        <v/>
      </c>
      <c r="AC222" s="104"/>
      <c r="AD222" s="104"/>
      <c r="AE222" s="104"/>
      <c r="AF222" s="104"/>
      <c r="AG222" s="104"/>
      <c r="AH222" s="104"/>
      <c r="AI222" s="104"/>
      <c r="AJ222" s="104"/>
      <c r="AK222" s="104"/>
      <c r="AL222" s="104"/>
      <c r="AM222" s="104"/>
      <c r="AN222" s="104"/>
      <c r="AO222" s="104"/>
      <c r="AP222" s="104"/>
      <c r="AQ222" s="104"/>
      <c r="AR222" s="104"/>
      <c r="AS222" s="104"/>
      <c r="AT222" s="104"/>
      <c r="AU222" s="104"/>
      <c r="AV222" s="104"/>
      <c r="AW222" s="104"/>
      <c r="AX222" s="104"/>
      <c r="AY222" s="104"/>
      <c r="AZ222" s="104"/>
      <c r="BA222" s="104"/>
      <c r="BB222" s="104"/>
      <c r="BC222" s="104"/>
      <c r="BD222" s="104"/>
      <c r="BE222" s="104"/>
      <c r="BF222" s="104"/>
      <c r="BG222" s="104"/>
      <c r="BH222" s="104"/>
      <c r="BI222" s="104"/>
      <c r="BJ222" s="104"/>
      <c r="BK222" s="104"/>
      <c r="BL222" s="104"/>
      <c r="BM222" s="104"/>
      <c r="BN222" s="104"/>
      <c r="BO222" s="104"/>
      <c r="BP222" s="104"/>
      <c r="BQ222" s="104"/>
      <c r="BR222" s="104"/>
      <c r="BS222" s="104"/>
    </row>
    <row r="223" spans="6:71" ht="12.75" customHeight="1" x14ac:dyDescent="0.15">
      <c r="F223" s="104"/>
      <c r="G223" s="104"/>
      <c r="H223" s="104"/>
      <c r="I223" s="104"/>
      <c r="J223" s="104"/>
      <c r="K223" s="104" t="str">
        <f t="shared" si="83"/>
        <v>デジタル入力ユニット</v>
      </c>
      <c r="L223" s="104" t="str">
        <f t="shared" ref="L223:Z223" si="85">IF(L123="","",L123)</f>
        <v>EX600-DXPC</v>
      </c>
      <c r="M223" s="104" t="str">
        <f t="shared" si="85"/>
        <v/>
      </c>
      <c r="N223" s="104" t="str">
        <f t="shared" si="85"/>
        <v/>
      </c>
      <c r="O223" s="104" t="str">
        <f t="shared" si="85"/>
        <v/>
      </c>
      <c r="P223" s="104" t="str">
        <f t="shared" si="85"/>
        <v/>
      </c>
      <c r="Q223" s="104" t="str">
        <f t="shared" si="85"/>
        <v/>
      </c>
      <c r="R223" s="104" t="str">
        <f t="shared" si="85"/>
        <v/>
      </c>
      <c r="S223" s="104" t="str">
        <f t="shared" si="85"/>
        <v/>
      </c>
      <c r="T223" s="104" t="str">
        <f t="shared" si="85"/>
        <v/>
      </c>
      <c r="U223" s="104" t="str">
        <f t="shared" si="85"/>
        <v/>
      </c>
      <c r="V223" s="104" t="str">
        <f t="shared" si="85"/>
        <v/>
      </c>
      <c r="W223" s="104" t="str">
        <f t="shared" si="85"/>
        <v/>
      </c>
      <c r="X223" s="104" t="str">
        <f t="shared" si="85"/>
        <v/>
      </c>
      <c r="Y223" s="104" t="str">
        <f t="shared" si="85"/>
        <v/>
      </c>
      <c r="Z223" s="104" t="str">
        <f t="shared" si="85"/>
        <v/>
      </c>
      <c r="AA223" s="104" t="str">
        <f t="shared" si="84"/>
        <v/>
      </c>
      <c r="AB223" s="104" t="str">
        <f t="shared" si="84"/>
        <v/>
      </c>
      <c r="AC223" s="104"/>
      <c r="AD223" s="104"/>
      <c r="AE223" s="104"/>
      <c r="AF223" s="104"/>
      <c r="AG223" s="104"/>
      <c r="AH223" s="104"/>
      <c r="AI223" s="104"/>
      <c r="AJ223" s="104"/>
      <c r="AK223" s="104"/>
      <c r="AL223" s="104"/>
      <c r="AM223" s="104"/>
      <c r="AN223" s="104"/>
      <c r="AO223" s="104"/>
      <c r="AP223" s="104"/>
      <c r="AQ223" s="104"/>
      <c r="AR223" s="104"/>
      <c r="AS223" s="104"/>
      <c r="AT223" s="104"/>
      <c r="AU223" s="104"/>
      <c r="AV223" s="104"/>
      <c r="AW223" s="104"/>
      <c r="AX223" s="104"/>
      <c r="AY223" s="104"/>
      <c r="AZ223" s="104"/>
      <c r="BA223" s="104"/>
      <c r="BB223" s="104"/>
      <c r="BC223" s="104"/>
      <c r="BD223" s="104"/>
      <c r="BE223" s="104"/>
      <c r="BF223" s="104"/>
      <c r="BG223" s="104"/>
      <c r="BH223" s="104"/>
      <c r="BI223" s="104"/>
      <c r="BJ223" s="104"/>
      <c r="BK223" s="104"/>
      <c r="BL223" s="104"/>
      <c r="BM223" s="104"/>
      <c r="BN223" s="104"/>
      <c r="BO223" s="104"/>
      <c r="BP223" s="104"/>
      <c r="BQ223" s="104"/>
      <c r="BR223" s="104"/>
      <c r="BS223" s="104"/>
    </row>
    <row r="224" spans="6:71" ht="12.75" customHeight="1" x14ac:dyDescent="0.15">
      <c r="F224" s="104"/>
      <c r="G224" s="104"/>
      <c r="H224" s="104"/>
      <c r="I224" s="104"/>
      <c r="J224" s="104"/>
      <c r="K224" s="104" t="str">
        <f t="shared" si="83"/>
        <v>デジタル入力ユニット</v>
      </c>
      <c r="L224" s="104" t="str">
        <f t="shared" si="84"/>
        <v>EX600-DXPC1</v>
      </c>
      <c r="M224" s="104" t="str">
        <f t="shared" si="84"/>
        <v/>
      </c>
      <c r="N224" s="104" t="str">
        <f t="shared" si="84"/>
        <v/>
      </c>
      <c r="O224" s="104" t="str">
        <f t="shared" si="84"/>
        <v/>
      </c>
      <c r="P224" s="104" t="str">
        <f t="shared" si="84"/>
        <v/>
      </c>
      <c r="Q224" s="104" t="str">
        <f t="shared" si="84"/>
        <v/>
      </c>
      <c r="R224" s="104" t="str">
        <f t="shared" si="84"/>
        <v/>
      </c>
      <c r="S224" s="104" t="str">
        <f t="shared" si="84"/>
        <v/>
      </c>
      <c r="T224" s="104" t="str">
        <f t="shared" si="84"/>
        <v/>
      </c>
      <c r="U224" s="104" t="str">
        <f t="shared" si="84"/>
        <v/>
      </c>
      <c r="V224" s="104" t="str">
        <f t="shared" si="84"/>
        <v/>
      </c>
      <c r="W224" s="104" t="str">
        <f t="shared" si="84"/>
        <v/>
      </c>
      <c r="X224" s="104" t="str">
        <f t="shared" si="84"/>
        <v/>
      </c>
      <c r="Y224" s="104" t="str">
        <f t="shared" si="84"/>
        <v/>
      </c>
      <c r="Z224" s="104" t="str">
        <f t="shared" si="84"/>
        <v/>
      </c>
      <c r="AA224" s="104" t="str">
        <f t="shared" si="84"/>
        <v/>
      </c>
      <c r="AB224" s="104" t="str">
        <f t="shared" si="84"/>
        <v/>
      </c>
      <c r="AC224" s="104"/>
      <c r="AD224" s="104"/>
      <c r="AE224" s="104"/>
      <c r="AF224" s="104"/>
      <c r="AG224" s="104"/>
      <c r="AH224" s="104"/>
      <c r="AI224" s="104"/>
      <c r="AJ224" s="104"/>
      <c r="AK224" s="104"/>
      <c r="AL224" s="104"/>
      <c r="AM224" s="104"/>
      <c r="AN224" s="104"/>
      <c r="AO224" s="104"/>
      <c r="AP224" s="104"/>
      <c r="AQ224" s="104"/>
      <c r="AR224" s="104"/>
      <c r="AS224" s="104"/>
      <c r="AT224" s="104"/>
      <c r="AU224" s="104"/>
      <c r="AV224" s="104"/>
      <c r="AW224" s="104"/>
      <c r="AX224" s="104"/>
      <c r="AY224" s="104"/>
      <c r="AZ224" s="104"/>
      <c r="BA224" s="104"/>
      <c r="BB224" s="104"/>
      <c r="BC224" s="104"/>
      <c r="BD224" s="104"/>
      <c r="BE224" s="104"/>
      <c r="BF224" s="104"/>
      <c r="BG224" s="104"/>
      <c r="BH224" s="104"/>
      <c r="BI224" s="104"/>
      <c r="BJ224" s="104"/>
      <c r="BK224" s="104"/>
      <c r="BL224" s="104"/>
      <c r="BM224" s="104"/>
      <c r="BN224" s="104"/>
      <c r="BO224" s="104"/>
      <c r="BP224" s="104"/>
      <c r="BQ224" s="104"/>
      <c r="BR224" s="104"/>
      <c r="BS224" s="104"/>
    </row>
    <row r="225" spans="6:71" ht="12.75" customHeight="1" x14ac:dyDescent="0.15">
      <c r="F225" s="104"/>
      <c r="G225" s="104"/>
      <c r="H225" s="104"/>
      <c r="I225" s="104"/>
      <c r="J225" s="104"/>
      <c r="K225" s="104" t="str">
        <f t="shared" si="83"/>
        <v>デジタル入力ユニット</v>
      </c>
      <c r="L225" s="104" t="str">
        <f t="shared" si="84"/>
        <v>EX600-DXPD</v>
      </c>
      <c r="M225" s="104" t="str">
        <f t="shared" si="84"/>
        <v/>
      </c>
      <c r="N225" s="104" t="str">
        <f t="shared" si="84"/>
        <v/>
      </c>
      <c r="O225" s="104" t="str">
        <f t="shared" si="84"/>
        <v/>
      </c>
      <c r="P225" s="104" t="str">
        <f t="shared" si="84"/>
        <v/>
      </c>
      <c r="Q225" s="104" t="str">
        <f t="shared" si="84"/>
        <v/>
      </c>
      <c r="R225" s="104" t="str">
        <f t="shared" si="84"/>
        <v/>
      </c>
      <c r="S225" s="104" t="str">
        <f t="shared" si="84"/>
        <v/>
      </c>
      <c r="T225" s="104" t="str">
        <f t="shared" si="84"/>
        <v/>
      </c>
      <c r="U225" s="104" t="str">
        <f t="shared" si="84"/>
        <v/>
      </c>
      <c r="V225" s="104" t="str">
        <f t="shared" si="84"/>
        <v/>
      </c>
      <c r="W225" s="104" t="str">
        <f t="shared" si="84"/>
        <v/>
      </c>
      <c r="X225" s="104" t="str">
        <f t="shared" si="84"/>
        <v/>
      </c>
      <c r="Y225" s="104" t="str">
        <f t="shared" si="84"/>
        <v/>
      </c>
      <c r="Z225" s="104" t="str">
        <f t="shared" si="84"/>
        <v/>
      </c>
      <c r="AA225" s="104" t="str">
        <f t="shared" si="84"/>
        <v/>
      </c>
      <c r="AB225" s="104" t="str">
        <f t="shared" si="84"/>
        <v/>
      </c>
      <c r="AC225" s="104"/>
      <c r="AD225" s="104"/>
      <c r="AE225" s="104"/>
      <c r="AF225" s="104"/>
      <c r="AG225" s="104"/>
      <c r="AH225" s="104"/>
      <c r="AI225" s="104"/>
      <c r="AJ225" s="104"/>
      <c r="AK225" s="104"/>
      <c r="AL225" s="104"/>
      <c r="AM225" s="104"/>
      <c r="AN225" s="104"/>
      <c r="AO225" s="104"/>
      <c r="AP225" s="104"/>
      <c r="AQ225" s="104"/>
      <c r="AR225" s="104"/>
      <c r="AS225" s="104"/>
      <c r="AT225" s="104"/>
      <c r="AU225" s="104"/>
      <c r="AV225" s="104"/>
      <c r="AW225" s="104"/>
      <c r="AX225" s="104"/>
      <c r="AY225" s="104"/>
      <c r="AZ225" s="104"/>
      <c r="BA225" s="104"/>
      <c r="BB225" s="104"/>
      <c r="BC225" s="104"/>
      <c r="BD225" s="104"/>
      <c r="BE225" s="104"/>
      <c r="BF225" s="104"/>
      <c r="BG225" s="104"/>
      <c r="BH225" s="104"/>
      <c r="BI225" s="104"/>
      <c r="BJ225" s="104"/>
      <c r="BK225" s="104"/>
      <c r="BL225" s="104"/>
      <c r="BM225" s="104"/>
      <c r="BN225" s="104"/>
      <c r="BO225" s="104"/>
      <c r="BP225" s="104"/>
      <c r="BQ225" s="104"/>
      <c r="BR225" s="104"/>
      <c r="BS225" s="104"/>
    </row>
    <row r="226" spans="6:71" ht="12.75" customHeight="1" x14ac:dyDescent="0.15">
      <c r="F226" s="104"/>
      <c r="G226" s="104"/>
      <c r="H226" s="104"/>
      <c r="I226" s="104"/>
      <c r="J226" s="104"/>
      <c r="K226" s="104" t="str">
        <f t="shared" si="83"/>
        <v>デジタル入力ユニット</v>
      </c>
      <c r="L226" s="104" t="str">
        <f t="shared" si="84"/>
        <v>EX600-DXPE</v>
      </c>
      <c r="M226" s="104" t="str">
        <f t="shared" si="84"/>
        <v/>
      </c>
      <c r="N226" s="104" t="str">
        <f t="shared" si="84"/>
        <v/>
      </c>
      <c r="O226" s="104" t="str">
        <f t="shared" si="84"/>
        <v/>
      </c>
      <c r="P226" s="104" t="str">
        <f t="shared" si="84"/>
        <v/>
      </c>
      <c r="Q226" s="104" t="str">
        <f t="shared" si="84"/>
        <v/>
      </c>
      <c r="R226" s="104" t="str">
        <f t="shared" si="84"/>
        <v/>
      </c>
      <c r="S226" s="104" t="str">
        <f t="shared" si="84"/>
        <v/>
      </c>
      <c r="T226" s="104" t="str">
        <f t="shared" si="84"/>
        <v/>
      </c>
      <c r="U226" s="104" t="str">
        <f t="shared" si="84"/>
        <v/>
      </c>
      <c r="V226" s="104" t="str">
        <f t="shared" si="84"/>
        <v/>
      </c>
      <c r="W226" s="104" t="str">
        <f t="shared" si="84"/>
        <v/>
      </c>
      <c r="X226" s="104" t="str">
        <f t="shared" si="84"/>
        <v/>
      </c>
      <c r="Y226" s="104" t="str">
        <f t="shared" si="84"/>
        <v/>
      </c>
      <c r="Z226" s="104" t="str">
        <f t="shared" si="84"/>
        <v/>
      </c>
      <c r="AA226" s="104" t="str">
        <f t="shared" si="84"/>
        <v/>
      </c>
      <c r="AB226" s="104" t="str">
        <f t="shared" si="84"/>
        <v/>
      </c>
      <c r="AC226" s="104"/>
      <c r="AD226" s="104"/>
      <c r="AE226" s="104"/>
      <c r="AF226" s="104"/>
      <c r="AG226" s="104"/>
      <c r="AH226" s="104"/>
      <c r="AI226" s="104"/>
      <c r="AJ226" s="104"/>
      <c r="AK226" s="104"/>
      <c r="AL226" s="104"/>
      <c r="AM226" s="104"/>
      <c r="AN226" s="104"/>
      <c r="AO226" s="104"/>
      <c r="AP226" s="104"/>
      <c r="AQ226" s="104"/>
      <c r="AR226" s="104"/>
      <c r="AS226" s="104"/>
      <c r="AT226" s="104"/>
      <c r="AU226" s="104"/>
      <c r="AV226" s="104"/>
      <c r="AW226" s="104"/>
      <c r="AX226" s="104"/>
      <c r="AY226" s="104"/>
      <c r="AZ226" s="104"/>
      <c r="BA226" s="104"/>
      <c r="BB226" s="104"/>
      <c r="BC226" s="104"/>
      <c r="BD226" s="104"/>
      <c r="BE226" s="104"/>
      <c r="BF226" s="104"/>
      <c r="BG226" s="104"/>
      <c r="BH226" s="104"/>
      <c r="BI226" s="104"/>
      <c r="BJ226" s="104"/>
      <c r="BK226" s="104"/>
      <c r="BL226" s="104"/>
      <c r="BM226" s="104"/>
      <c r="BN226" s="104"/>
      <c r="BO226" s="104"/>
      <c r="BP226" s="104"/>
      <c r="BQ226" s="104"/>
      <c r="BR226" s="104"/>
      <c r="BS226" s="104"/>
    </row>
    <row r="227" spans="6:71" ht="12.75" customHeight="1" x14ac:dyDescent="0.15">
      <c r="F227" s="104"/>
      <c r="G227" s="104"/>
      <c r="H227" s="104"/>
      <c r="I227" s="104"/>
      <c r="J227" s="104"/>
      <c r="K227" s="104" t="str">
        <f t="shared" si="83"/>
        <v>デジタル入力ユニット</v>
      </c>
      <c r="L227" s="104" t="str">
        <f t="shared" si="84"/>
        <v>EX600-DXPF</v>
      </c>
      <c r="M227" s="104" t="str">
        <f t="shared" si="84"/>
        <v/>
      </c>
      <c r="N227" s="104" t="str">
        <f t="shared" si="84"/>
        <v/>
      </c>
      <c r="O227" s="104" t="str">
        <f t="shared" si="84"/>
        <v/>
      </c>
      <c r="P227" s="104" t="str">
        <f t="shared" si="84"/>
        <v/>
      </c>
      <c r="Q227" s="104" t="str">
        <f t="shared" si="84"/>
        <v/>
      </c>
      <c r="R227" s="104" t="str">
        <f t="shared" si="84"/>
        <v/>
      </c>
      <c r="S227" s="104" t="str">
        <f t="shared" si="84"/>
        <v/>
      </c>
      <c r="T227" s="104" t="str">
        <f t="shared" si="84"/>
        <v/>
      </c>
      <c r="U227" s="104" t="str">
        <f t="shared" si="84"/>
        <v/>
      </c>
      <c r="V227" s="104" t="str">
        <f t="shared" si="84"/>
        <v/>
      </c>
      <c r="W227" s="104" t="str">
        <f t="shared" si="84"/>
        <v/>
      </c>
      <c r="X227" s="104" t="str">
        <f t="shared" si="84"/>
        <v/>
      </c>
      <c r="Y227" s="104" t="str">
        <f t="shared" si="84"/>
        <v/>
      </c>
      <c r="Z227" s="104" t="str">
        <f t="shared" si="84"/>
        <v/>
      </c>
      <c r="AA227" s="104" t="str">
        <f t="shared" si="84"/>
        <v/>
      </c>
      <c r="AB227" s="104" t="str">
        <f t="shared" si="84"/>
        <v/>
      </c>
      <c r="AC227" s="104"/>
      <c r="AD227" s="104"/>
      <c r="AE227" s="104"/>
      <c r="AF227" s="104"/>
      <c r="AG227" s="104"/>
      <c r="AH227" s="104"/>
      <c r="AI227" s="104"/>
      <c r="AJ227" s="104"/>
      <c r="AK227" s="104"/>
      <c r="AL227" s="104"/>
      <c r="AM227" s="104"/>
      <c r="AN227" s="104"/>
      <c r="AO227" s="104"/>
      <c r="AP227" s="104"/>
      <c r="AQ227" s="104"/>
      <c r="AR227" s="104"/>
      <c r="AS227" s="104"/>
      <c r="AT227" s="104"/>
      <c r="AU227" s="104"/>
      <c r="AV227" s="104"/>
      <c r="AW227" s="104"/>
      <c r="AX227" s="104"/>
      <c r="AY227" s="104"/>
      <c r="AZ227" s="104"/>
      <c r="BA227" s="104"/>
      <c r="BB227" s="104"/>
      <c r="BC227" s="104"/>
      <c r="BD227" s="104"/>
      <c r="BE227" s="104"/>
      <c r="BF227" s="104"/>
      <c r="BG227" s="104"/>
      <c r="BH227" s="104"/>
      <c r="BI227" s="104"/>
      <c r="BJ227" s="104"/>
      <c r="BK227" s="104"/>
      <c r="BL227" s="104"/>
      <c r="BM227" s="104"/>
      <c r="BN227" s="104"/>
      <c r="BO227" s="104"/>
      <c r="BP227" s="104"/>
      <c r="BQ227" s="104"/>
      <c r="BR227" s="104"/>
      <c r="BS227" s="104"/>
    </row>
    <row r="228" spans="6:71" ht="12.75" customHeight="1" x14ac:dyDescent="0.15">
      <c r="F228" s="104"/>
      <c r="G228" s="104"/>
      <c r="H228" s="104"/>
      <c r="I228" s="104"/>
      <c r="J228" s="104"/>
      <c r="K228" s="104" t="str">
        <f t="shared" si="83"/>
        <v>デジタル入力ユニット</v>
      </c>
      <c r="L228" s="104" t="str">
        <f t="shared" si="84"/>
        <v>EX600-DXNB</v>
      </c>
      <c r="M228" s="104" t="str">
        <f t="shared" si="84"/>
        <v/>
      </c>
      <c r="N228" s="104" t="str">
        <f t="shared" si="84"/>
        <v/>
      </c>
      <c r="O228" s="104" t="str">
        <f t="shared" si="84"/>
        <v/>
      </c>
      <c r="P228" s="104" t="str">
        <f t="shared" si="84"/>
        <v/>
      </c>
      <c r="Q228" s="104" t="str">
        <f t="shared" si="84"/>
        <v/>
      </c>
      <c r="R228" s="104" t="str">
        <f t="shared" si="84"/>
        <v/>
      </c>
      <c r="S228" s="104" t="str">
        <f t="shared" si="84"/>
        <v/>
      </c>
      <c r="T228" s="104" t="str">
        <f t="shared" si="84"/>
        <v/>
      </c>
      <c r="U228" s="104" t="str">
        <f t="shared" si="84"/>
        <v/>
      </c>
      <c r="V228" s="104" t="str">
        <f t="shared" si="84"/>
        <v/>
      </c>
      <c r="W228" s="104" t="str">
        <f t="shared" si="84"/>
        <v/>
      </c>
      <c r="X228" s="104" t="str">
        <f t="shared" si="84"/>
        <v/>
      </c>
      <c r="Y228" s="104" t="str">
        <f t="shared" si="84"/>
        <v/>
      </c>
      <c r="Z228" s="104" t="str">
        <f t="shared" si="84"/>
        <v/>
      </c>
      <c r="AA228" s="104" t="str">
        <f t="shared" si="84"/>
        <v/>
      </c>
      <c r="AB228" s="104" t="str">
        <f t="shared" si="84"/>
        <v/>
      </c>
      <c r="AC228" s="104"/>
      <c r="AD228" s="104"/>
      <c r="AE228" s="104"/>
      <c r="AF228" s="104"/>
      <c r="AG228" s="104"/>
      <c r="AH228" s="104"/>
      <c r="AI228" s="104"/>
      <c r="AJ228" s="104"/>
      <c r="AK228" s="104"/>
      <c r="AL228" s="104"/>
      <c r="AM228" s="104"/>
      <c r="AN228" s="104"/>
      <c r="AO228" s="104"/>
      <c r="AP228" s="104"/>
      <c r="AQ228" s="104"/>
      <c r="AR228" s="104"/>
      <c r="AS228" s="104"/>
      <c r="AT228" s="104"/>
      <c r="AU228" s="104"/>
      <c r="AV228" s="104"/>
      <c r="AW228" s="104"/>
      <c r="AX228" s="104"/>
      <c r="AY228" s="104"/>
      <c r="AZ228" s="104"/>
      <c r="BA228" s="104"/>
      <c r="BB228" s="104"/>
      <c r="BC228" s="104"/>
      <c r="BD228" s="104"/>
      <c r="BE228" s="104"/>
      <c r="BF228" s="104"/>
      <c r="BG228" s="104"/>
      <c r="BH228" s="104"/>
      <c r="BI228" s="104"/>
      <c r="BJ228" s="104"/>
      <c r="BK228" s="104"/>
      <c r="BL228" s="104"/>
      <c r="BM228" s="104"/>
      <c r="BN228" s="104"/>
      <c r="BO228" s="104"/>
      <c r="BP228" s="104"/>
      <c r="BQ228" s="104"/>
      <c r="BR228" s="104"/>
      <c r="BS228" s="104"/>
    </row>
    <row r="229" spans="6:71" ht="12.75" customHeight="1" x14ac:dyDescent="0.15">
      <c r="F229" s="104"/>
      <c r="G229" s="104"/>
      <c r="H229" s="104"/>
      <c r="I229" s="104"/>
      <c r="J229" s="104"/>
      <c r="K229" s="104" t="str">
        <f t="shared" si="83"/>
        <v>デジタル入力ユニット</v>
      </c>
      <c r="L229" s="104" t="str">
        <f t="shared" si="84"/>
        <v>EX600-DXNC</v>
      </c>
      <c r="M229" s="104" t="str">
        <f t="shared" si="84"/>
        <v/>
      </c>
      <c r="N229" s="104" t="str">
        <f t="shared" si="84"/>
        <v/>
      </c>
      <c r="O229" s="104" t="str">
        <f t="shared" si="84"/>
        <v/>
      </c>
      <c r="P229" s="104" t="str">
        <f t="shared" si="84"/>
        <v/>
      </c>
      <c r="Q229" s="104" t="str">
        <f t="shared" si="84"/>
        <v/>
      </c>
      <c r="R229" s="104" t="str">
        <f t="shared" si="84"/>
        <v/>
      </c>
      <c r="S229" s="104" t="str">
        <f t="shared" si="84"/>
        <v/>
      </c>
      <c r="T229" s="104" t="str">
        <f t="shared" si="84"/>
        <v/>
      </c>
      <c r="U229" s="104" t="str">
        <f t="shared" si="84"/>
        <v/>
      </c>
      <c r="V229" s="104" t="str">
        <f t="shared" si="84"/>
        <v/>
      </c>
      <c r="W229" s="104" t="str">
        <f t="shared" si="84"/>
        <v/>
      </c>
      <c r="X229" s="104" t="str">
        <f t="shared" si="84"/>
        <v/>
      </c>
      <c r="Y229" s="104" t="str">
        <f t="shared" si="84"/>
        <v/>
      </c>
      <c r="Z229" s="104" t="str">
        <f t="shared" si="84"/>
        <v/>
      </c>
      <c r="AA229" s="104" t="str">
        <f t="shared" si="84"/>
        <v/>
      </c>
      <c r="AB229" s="104" t="str">
        <f t="shared" si="84"/>
        <v/>
      </c>
      <c r="AC229" s="104"/>
      <c r="AD229" s="104"/>
      <c r="AE229" s="104"/>
      <c r="AF229" s="104"/>
      <c r="AG229" s="104"/>
      <c r="AH229" s="104"/>
      <c r="AI229" s="104"/>
      <c r="AJ229" s="104"/>
      <c r="AK229" s="104"/>
      <c r="AL229" s="104"/>
      <c r="AM229" s="104"/>
      <c r="AN229" s="104"/>
      <c r="AO229" s="104"/>
      <c r="AP229" s="104"/>
      <c r="AQ229" s="104"/>
      <c r="AR229" s="104"/>
      <c r="AS229" s="104"/>
      <c r="AT229" s="104"/>
      <c r="AU229" s="104"/>
      <c r="AV229" s="104"/>
      <c r="AW229" s="104"/>
      <c r="AX229" s="104"/>
      <c r="AY229" s="104"/>
      <c r="AZ229" s="104"/>
      <c r="BA229" s="104"/>
      <c r="BB229" s="104"/>
      <c r="BC229" s="104"/>
      <c r="BD229" s="104"/>
      <c r="BE229" s="104"/>
      <c r="BF229" s="104"/>
      <c r="BG229" s="104"/>
      <c r="BH229" s="104"/>
      <c r="BI229" s="104"/>
      <c r="BJ229" s="104"/>
      <c r="BK229" s="104"/>
      <c r="BL229" s="104"/>
      <c r="BM229" s="104"/>
      <c r="BN229" s="104"/>
      <c r="BO229" s="104"/>
      <c r="BP229" s="104"/>
      <c r="BQ229" s="104"/>
      <c r="BR229" s="104"/>
      <c r="BS229" s="104"/>
    </row>
    <row r="230" spans="6:71" ht="12.75" customHeight="1" x14ac:dyDescent="0.15">
      <c r="F230" s="104"/>
      <c r="G230" s="104"/>
      <c r="H230" s="104"/>
      <c r="I230" s="104"/>
      <c r="J230" s="104"/>
      <c r="K230" s="104" t="str">
        <f t="shared" si="83"/>
        <v>デジタル入力ユニット</v>
      </c>
      <c r="L230" s="104" t="str">
        <f t="shared" si="84"/>
        <v>EX600-DXNC1</v>
      </c>
      <c r="M230" s="104" t="str">
        <f t="shared" si="84"/>
        <v/>
      </c>
      <c r="N230" s="104" t="str">
        <f t="shared" si="84"/>
        <v/>
      </c>
      <c r="O230" s="104" t="str">
        <f t="shared" si="84"/>
        <v/>
      </c>
      <c r="P230" s="104" t="str">
        <f t="shared" si="84"/>
        <v/>
      </c>
      <c r="Q230" s="104" t="str">
        <f t="shared" si="84"/>
        <v/>
      </c>
      <c r="R230" s="104" t="str">
        <f t="shared" si="84"/>
        <v/>
      </c>
      <c r="S230" s="104" t="str">
        <f t="shared" si="84"/>
        <v/>
      </c>
      <c r="T230" s="104" t="str">
        <f t="shared" si="84"/>
        <v/>
      </c>
      <c r="U230" s="104" t="str">
        <f t="shared" si="84"/>
        <v/>
      </c>
      <c r="V230" s="104" t="str">
        <f t="shared" si="84"/>
        <v/>
      </c>
      <c r="W230" s="104" t="str">
        <f t="shared" si="84"/>
        <v/>
      </c>
      <c r="X230" s="104" t="str">
        <f t="shared" si="84"/>
        <v/>
      </c>
      <c r="Y230" s="104" t="str">
        <f t="shared" si="84"/>
        <v/>
      </c>
      <c r="Z230" s="104" t="str">
        <f t="shared" si="84"/>
        <v/>
      </c>
      <c r="AA230" s="104" t="str">
        <f t="shared" si="84"/>
        <v/>
      </c>
      <c r="AB230" s="104" t="str">
        <f t="shared" si="84"/>
        <v/>
      </c>
      <c r="AC230" s="104"/>
      <c r="AD230" s="104"/>
      <c r="AE230" s="104"/>
      <c r="AF230" s="104"/>
      <c r="AG230" s="104"/>
      <c r="AH230" s="104"/>
      <c r="AI230" s="104"/>
      <c r="AJ230" s="104"/>
      <c r="AK230" s="104"/>
      <c r="AL230" s="104"/>
      <c r="AM230" s="104"/>
      <c r="AN230" s="104"/>
      <c r="AO230" s="104"/>
      <c r="AP230" s="104"/>
      <c r="AQ230" s="104"/>
      <c r="AR230" s="104"/>
      <c r="AS230" s="104"/>
      <c r="AT230" s="104"/>
      <c r="AU230" s="104"/>
      <c r="AV230" s="104"/>
      <c r="AW230" s="104"/>
      <c r="AX230" s="104"/>
      <c r="AY230" s="104"/>
      <c r="AZ230" s="104"/>
      <c r="BA230" s="104"/>
      <c r="BB230" s="104"/>
      <c r="BC230" s="104"/>
      <c r="BD230" s="104"/>
      <c r="BE230" s="104"/>
      <c r="BF230" s="104"/>
      <c r="BG230" s="104"/>
      <c r="BH230" s="104"/>
      <c r="BI230" s="104"/>
      <c r="BJ230" s="104"/>
      <c r="BK230" s="104"/>
      <c r="BL230" s="104"/>
      <c r="BM230" s="104"/>
      <c r="BN230" s="104"/>
      <c r="BO230" s="104"/>
      <c r="BP230" s="104"/>
      <c r="BQ230" s="104"/>
      <c r="BR230" s="104"/>
      <c r="BS230" s="104"/>
    </row>
    <row r="231" spans="6:71" ht="12.75" customHeight="1" x14ac:dyDescent="0.15">
      <c r="F231" s="104"/>
      <c r="G231" s="104"/>
      <c r="H231" s="104"/>
      <c r="I231" s="104"/>
      <c r="J231" s="104"/>
      <c r="K231" s="104" t="str">
        <f t="shared" si="83"/>
        <v>デジタル入力ユニット</v>
      </c>
      <c r="L231" s="104" t="str">
        <f t="shared" si="84"/>
        <v>EX600-DXND</v>
      </c>
      <c r="M231" s="104" t="str">
        <f t="shared" si="84"/>
        <v/>
      </c>
      <c r="N231" s="104" t="str">
        <f t="shared" si="84"/>
        <v/>
      </c>
      <c r="O231" s="104" t="str">
        <f t="shared" si="84"/>
        <v/>
      </c>
      <c r="P231" s="104" t="str">
        <f t="shared" si="84"/>
        <v/>
      </c>
      <c r="Q231" s="104" t="str">
        <f t="shared" si="84"/>
        <v/>
      </c>
      <c r="R231" s="104" t="str">
        <f t="shared" si="84"/>
        <v/>
      </c>
      <c r="S231" s="104" t="str">
        <f t="shared" si="84"/>
        <v/>
      </c>
      <c r="T231" s="104" t="str">
        <f t="shared" si="84"/>
        <v/>
      </c>
      <c r="U231" s="104" t="str">
        <f t="shared" si="84"/>
        <v/>
      </c>
      <c r="V231" s="104" t="str">
        <f t="shared" si="84"/>
        <v/>
      </c>
      <c r="W231" s="104" t="str">
        <f t="shared" si="84"/>
        <v/>
      </c>
      <c r="X231" s="104" t="str">
        <f t="shared" si="84"/>
        <v/>
      </c>
      <c r="Y231" s="104" t="str">
        <f t="shared" si="84"/>
        <v/>
      </c>
      <c r="Z231" s="104" t="str">
        <f t="shared" si="84"/>
        <v/>
      </c>
      <c r="AA231" s="104" t="str">
        <f t="shared" si="84"/>
        <v/>
      </c>
      <c r="AB231" s="104" t="str">
        <f t="shared" si="84"/>
        <v/>
      </c>
      <c r="AC231" s="104"/>
      <c r="AD231" s="104"/>
      <c r="AE231" s="104"/>
      <c r="AF231" s="104"/>
      <c r="AG231" s="104"/>
      <c r="AH231" s="104"/>
      <c r="AI231" s="104"/>
      <c r="AJ231" s="104"/>
      <c r="AK231" s="104"/>
      <c r="AL231" s="104"/>
      <c r="AM231" s="104"/>
      <c r="AN231" s="104"/>
      <c r="AO231" s="104"/>
      <c r="AP231" s="104"/>
      <c r="AQ231" s="104"/>
      <c r="AR231" s="104"/>
      <c r="AS231" s="104"/>
      <c r="AT231" s="104"/>
      <c r="AU231" s="104"/>
      <c r="AV231" s="104"/>
      <c r="AW231" s="104"/>
      <c r="AX231" s="104"/>
      <c r="AY231" s="104"/>
      <c r="AZ231" s="104"/>
      <c r="BA231" s="104"/>
      <c r="BB231" s="104"/>
      <c r="BC231" s="104"/>
      <c r="BD231" s="104"/>
      <c r="BE231" s="104"/>
      <c r="BF231" s="104"/>
      <c r="BG231" s="104"/>
      <c r="BH231" s="104"/>
      <c r="BI231" s="104"/>
      <c r="BJ231" s="104"/>
      <c r="BK231" s="104"/>
      <c r="BL231" s="104"/>
      <c r="BM231" s="104"/>
      <c r="BN231" s="104"/>
      <c r="BO231" s="104"/>
      <c r="BP231" s="104"/>
      <c r="BQ231" s="104"/>
      <c r="BR231" s="104"/>
      <c r="BS231" s="104"/>
    </row>
    <row r="232" spans="6:71" ht="12.75" customHeight="1" x14ac:dyDescent="0.15">
      <c r="F232" s="104"/>
      <c r="G232" s="104"/>
      <c r="H232" s="104"/>
      <c r="I232" s="104"/>
      <c r="J232" s="104"/>
      <c r="K232" s="104" t="str">
        <f t="shared" si="83"/>
        <v>デジタル入力ユニット</v>
      </c>
      <c r="L232" s="104" t="str">
        <f t="shared" si="84"/>
        <v>EX600-DXNE</v>
      </c>
      <c r="M232" s="104" t="str">
        <f t="shared" si="84"/>
        <v/>
      </c>
      <c r="N232" s="104" t="str">
        <f t="shared" si="84"/>
        <v/>
      </c>
      <c r="O232" s="104" t="str">
        <f t="shared" si="84"/>
        <v/>
      </c>
      <c r="P232" s="104" t="str">
        <f t="shared" si="84"/>
        <v/>
      </c>
      <c r="Q232" s="104" t="str">
        <f t="shared" si="84"/>
        <v/>
      </c>
      <c r="R232" s="104" t="str">
        <f t="shared" si="84"/>
        <v/>
      </c>
      <c r="S232" s="104" t="str">
        <f t="shared" si="84"/>
        <v/>
      </c>
      <c r="T232" s="104" t="str">
        <f t="shared" si="84"/>
        <v/>
      </c>
      <c r="U232" s="104" t="str">
        <f t="shared" si="84"/>
        <v/>
      </c>
      <c r="V232" s="104" t="str">
        <f t="shared" si="84"/>
        <v/>
      </c>
      <c r="W232" s="104" t="str">
        <f t="shared" si="84"/>
        <v/>
      </c>
      <c r="X232" s="104" t="str">
        <f t="shared" si="84"/>
        <v/>
      </c>
      <c r="Y232" s="104" t="str">
        <f t="shared" si="84"/>
        <v/>
      </c>
      <c r="Z232" s="104" t="str">
        <f t="shared" si="84"/>
        <v/>
      </c>
      <c r="AA232" s="104" t="str">
        <f t="shared" si="84"/>
        <v/>
      </c>
      <c r="AB232" s="104" t="str">
        <f t="shared" si="84"/>
        <v/>
      </c>
      <c r="AC232" s="104"/>
      <c r="AD232" s="104"/>
      <c r="AE232" s="104"/>
      <c r="AF232" s="104"/>
      <c r="AG232" s="104"/>
      <c r="AH232" s="104"/>
      <c r="AI232" s="104"/>
      <c r="AJ232" s="104"/>
      <c r="AK232" s="104"/>
      <c r="AL232" s="104"/>
      <c r="AM232" s="104"/>
      <c r="AN232" s="104"/>
      <c r="AO232" s="104"/>
      <c r="AP232" s="104"/>
      <c r="AQ232" s="104"/>
      <c r="AR232" s="104"/>
      <c r="AS232" s="104"/>
      <c r="AT232" s="104"/>
      <c r="AU232" s="104"/>
      <c r="AV232" s="104"/>
      <c r="AW232" s="104"/>
      <c r="AX232" s="104"/>
      <c r="AY232" s="104"/>
      <c r="AZ232" s="104"/>
      <c r="BA232" s="104"/>
      <c r="BB232" s="104"/>
      <c r="BC232" s="104"/>
      <c r="BD232" s="104"/>
      <c r="BE232" s="104"/>
      <c r="BF232" s="104"/>
      <c r="BG232" s="104"/>
      <c r="BH232" s="104"/>
      <c r="BI232" s="104"/>
      <c r="BJ232" s="104"/>
      <c r="BK232" s="104"/>
      <c r="BL232" s="104"/>
      <c r="BM232" s="104"/>
      <c r="BN232" s="104"/>
      <c r="BO232" s="104"/>
      <c r="BP232" s="104"/>
      <c r="BQ232" s="104"/>
      <c r="BR232" s="104"/>
      <c r="BS232" s="104"/>
    </row>
    <row r="233" spans="6:71" ht="12.75" customHeight="1" x14ac:dyDescent="0.15">
      <c r="F233" s="104"/>
      <c r="G233" s="104"/>
      <c r="H233" s="104"/>
      <c r="I233" s="104"/>
      <c r="J233" s="104"/>
      <c r="K233" s="104" t="str">
        <f t="shared" si="83"/>
        <v>デジタル入力ユニット</v>
      </c>
      <c r="L233" s="104" t="str">
        <f t="shared" si="84"/>
        <v>EX600-DXNF</v>
      </c>
      <c r="M233" s="104" t="str">
        <f t="shared" si="84"/>
        <v/>
      </c>
      <c r="N233" s="104" t="str">
        <f t="shared" si="84"/>
        <v/>
      </c>
      <c r="O233" s="104" t="str">
        <f t="shared" si="84"/>
        <v/>
      </c>
      <c r="P233" s="104" t="str">
        <f t="shared" si="84"/>
        <v/>
      </c>
      <c r="Q233" s="104" t="str">
        <f t="shared" si="84"/>
        <v/>
      </c>
      <c r="R233" s="104" t="str">
        <f t="shared" si="84"/>
        <v/>
      </c>
      <c r="S233" s="104" t="str">
        <f t="shared" si="84"/>
        <v/>
      </c>
      <c r="T233" s="104" t="str">
        <f t="shared" si="84"/>
        <v/>
      </c>
      <c r="U233" s="104" t="str">
        <f t="shared" si="84"/>
        <v/>
      </c>
      <c r="V233" s="104" t="str">
        <f t="shared" si="84"/>
        <v/>
      </c>
      <c r="W233" s="104" t="str">
        <f t="shared" si="84"/>
        <v/>
      </c>
      <c r="X233" s="104" t="str">
        <f t="shared" si="84"/>
        <v/>
      </c>
      <c r="Y233" s="104" t="str">
        <f t="shared" si="84"/>
        <v/>
      </c>
      <c r="Z233" s="104" t="str">
        <f t="shared" si="84"/>
        <v/>
      </c>
      <c r="AA233" s="104" t="str">
        <f t="shared" si="84"/>
        <v/>
      </c>
      <c r="AB233" s="104" t="str">
        <f t="shared" si="84"/>
        <v/>
      </c>
      <c r="AC233" s="104"/>
      <c r="AD233" s="104"/>
      <c r="AE233" s="104"/>
      <c r="AF233" s="104"/>
      <c r="AG233" s="104"/>
      <c r="AH233" s="104"/>
      <c r="AI233" s="104"/>
      <c r="AJ233" s="104"/>
      <c r="AK233" s="104"/>
      <c r="AL233" s="104"/>
      <c r="AM233" s="104"/>
      <c r="AN233" s="104"/>
      <c r="AO233" s="104"/>
      <c r="AP233" s="104"/>
      <c r="AQ233" s="104"/>
      <c r="AR233" s="104"/>
      <c r="AS233" s="104"/>
      <c r="AT233" s="104"/>
      <c r="AU233" s="104"/>
      <c r="AV233" s="104"/>
      <c r="AW233" s="104"/>
      <c r="AX233" s="104"/>
      <c r="AY233" s="104"/>
      <c r="AZ233" s="104"/>
      <c r="BA233" s="104"/>
      <c r="BB233" s="104"/>
      <c r="BC233" s="104"/>
      <c r="BD233" s="104"/>
      <c r="BE233" s="104"/>
      <c r="BF233" s="104"/>
      <c r="BG233" s="104"/>
      <c r="BH233" s="104"/>
      <c r="BI233" s="104"/>
      <c r="BJ233" s="104"/>
      <c r="BK233" s="104"/>
      <c r="BL233" s="104"/>
      <c r="BM233" s="104"/>
      <c r="BN233" s="104"/>
      <c r="BO233" s="104"/>
      <c r="BP233" s="104"/>
      <c r="BQ233" s="104"/>
      <c r="BR233" s="104"/>
      <c r="BS233" s="104"/>
    </row>
    <row r="234" spans="6:71" ht="12.75" customHeight="1" x14ac:dyDescent="0.15">
      <c r="F234" s="104"/>
      <c r="G234" s="104"/>
      <c r="H234" s="104"/>
      <c r="I234" s="104"/>
      <c r="J234" s="104"/>
      <c r="K234" s="104" t="str">
        <f t="shared" si="83"/>
        <v>デジタル出力ユニット</v>
      </c>
      <c r="L234" s="104" t="str">
        <f t="shared" si="84"/>
        <v>EX600-DYPB</v>
      </c>
      <c r="M234" s="104" t="str">
        <f t="shared" si="84"/>
        <v/>
      </c>
      <c r="N234" s="104" t="str">
        <f t="shared" si="84"/>
        <v/>
      </c>
      <c r="O234" s="104" t="str">
        <f t="shared" si="84"/>
        <v/>
      </c>
      <c r="P234" s="104" t="str">
        <f t="shared" si="84"/>
        <v/>
      </c>
      <c r="Q234" s="104" t="str">
        <f t="shared" si="84"/>
        <v/>
      </c>
      <c r="R234" s="104" t="str">
        <f t="shared" si="84"/>
        <v/>
      </c>
      <c r="S234" s="104" t="str">
        <f t="shared" si="84"/>
        <v/>
      </c>
      <c r="T234" s="104" t="str">
        <f t="shared" si="84"/>
        <v/>
      </c>
      <c r="U234" s="104" t="str">
        <f t="shared" si="84"/>
        <v/>
      </c>
      <c r="V234" s="104" t="str">
        <f t="shared" si="84"/>
        <v/>
      </c>
      <c r="W234" s="104" t="str">
        <f t="shared" si="84"/>
        <v/>
      </c>
      <c r="X234" s="104" t="str">
        <f t="shared" si="84"/>
        <v/>
      </c>
      <c r="Y234" s="104" t="str">
        <f t="shared" si="84"/>
        <v/>
      </c>
      <c r="Z234" s="104" t="str">
        <f t="shared" si="84"/>
        <v/>
      </c>
      <c r="AA234" s="104" t="str">
        <f t="shared" si="84"/>
        <v/>
      </c>
      <c r="AB234" s="104" t="str">
        <f t="shared" si="84"/>
        <v/>
      </c>
      <c r="AC234" s="104"/>
      <c r="AD234" s="104"/>
      <c r="AE234" s="104"/>
      <c r="AF234" s="104"/>
      <c r="AG234" s="104"/>
      <c r="AH234" s="104"/>
      <c r="AI234" s="104"/>
      <c r="AJ234" s="104"/>
      <c r="AK234" s="104"/>
      <c r="AL234" s="104"/>
      <c r="AM234" s="104"/>
      <c r="AN234" s="104"/>
      <c r="AO234" s="104"/>
      <c r="AP234" s="104"/>
      <c r="AQ234" s="104"/>
      <c r="AR234" s="104"/>
      <c r="AS234" s="104"/>
      <c r="AT234" s="104"/>
      <c r="AU234" s="104"/>
      <c r="AV234" s="104"/>
      <c r="AW234" s="104"/>
      <c r="AX234" s="104"/>
      <c r="AY234" s="104"/>
      <c r="AZ234" s="104"/>
      <c r="BA234" s="104"/>
      <c r="BB234" s="104"/>
      <c r="BC234" s="104"/>
      <c r="BD234" s="104"/>
      <c r="BE234" s="104"/>
      <c r="BF234" s="104"/>
      <c r="BG234" s="104"/>
      <c r="BH234" s="104"/>
      <c r="BI234" s="104"/>
      <c r="BJ234" s="104"/>
      <c r="BK234" s="104"/>
      <c r="BL234" s="104"/>
      <c r="BM234" s="104"/>
      <c r="BN234" s="104"/>
      <c r="BO234" s="104"/>
      <c r="BP234" s="104"/>
      <c r="BQ234" s="104"/>
      <c r="BR234" s="104"/>
      <c r="BS234" s="104"/>
    </row>
    <row r="235" spans="6:71" ht="12.75" customHeight="1" x14ac:dyDescent="0.15">
      <c r="F235" s="104"/>
      <c r="G235" s="104"/>
      <c r="H235" s="104"/>
      <c r="I235" s="104"/>
      <c r="J235" s="104"/>
      <c r="K235" s="104" t="str">
        <f t="shared" si="83"/>
        <v>デジタル出力ユニット</v>
      </c>
      <c r="L235" s="104" t="str">
        <f t="shared" si="84"/>
        <v>EX600-DYPE</v>
      </c>
      <c r="M235" s="104" t="str">
        <f t="shared" si="84"/>
        <v/>
      </c>
      <c r="N235" s="104" t="str">
        <f t="shared" si="84"/>
        <v/>
      </c>
      <c r="O235" s="104" t="str">
        <f t="shared" si="84"/>
        <v/>
      </c>
      <c r="P235" s="104" t="str">
        <f t="shared" si="84"/>
        <v/>
      </c>
      <c r="Q235" s="104" t="str">
        <f t="shared" si="84"/>
        <v/>
      </c>
      <c r="R235" s="104" t="str">
        <f t="shared" si="84"/>
        <v/>
      </c>
      <c r="S235" s="104" t="str">
        <f t="shared" si="84"/>
        <v/>
      </c>
      <c r="T235" s="104" t="str">
        <f t="shared" si="84"/>
        <v/>
      </c>
      <c r="U235" s="104" t="str">
        <f t="shared" si="84"/>
        <v/>
      </c>
      <c r="V235" s="104" t="str">
        <f t="shared" si="84"/>
        <v/>
      </c>
      <c r="W235" s="104" t="str">
        <f t="shared" si="84"/>
        <v/>
      </c>
      <c r="X235" s="104" t="str">
        <f t="shared" si="84"/>
        <v/>
      </c>
      <c r="Y235" s="104" t="str">
        <f t="shared" si="84"/>
        <v/>
      </c>
      <c r="Z235" s="104" t="str">
        <f t="shared" si="84"/>
        <v/>
      </c>
      <c r="AA235" s="104" t="str">
        <f t="shared" si="84"/>
        <v/>
      </c>
      <c r="AB235" s="104" t="str">
        <f t="shared" si="84"/>
        <v/>
      </c>
      <c r="AC235" s="104"/>
      <c r="AD235" s="104"/>
      <c r="AE235" s="104"/>
      <c r="AF235" s="104"/>
      <c r="AG235" s="104"/>
      <c r="AH235" s="104"/>
      <c r="AI235" s="104"/>
      <c r="AJ235" s="104"/>
      <c r="AK235" s="104"/>
      <c r="AL235" s="104"/>
      <c r="AM235" s="104"/>
      <c r="AN235" s="104"/>
      <c r="AO235" s="104"/>
      <c r="AP235" s="104"/>
      <c r="AQ235" s="104"/>
      <c r="AR235" s="104"/>
      <c r="AS235" s="104"/>
      <c r="AT235" s="104"/>
      <c r="AU235" s="104"/>
      <c r="AV235" s="104"/>
      <c r="AW235" s="104"/>
      <c r="AX235" s="104"/>
      <c r="AY235" s="104"/>
      <c r="AZ235" s="104"/>
      <c r="BA235" s="104"/>
      <c r="BB235" s="104"/>
      <c r="BC235" s="104"/>
      <c r="BD235" s="104"/>
      <c r="BE235" s="104"/>
      <c r="BF235" s="104"/>
      <c r="BG235" s="104"/>
      <c r="BH235" s="104"/>
      <c r="BI235" s="104"/>
      <c r="BJ235" s="104"/>
      <c r="BK235" s="104"/>
      <c r="BL235" s="104"/>
      <c r="BM235" s="104"/>
      <c r="BN235" s="104"/>
      <c r="BO235" s="104"/>
      <c r="BP235" s="104"/>
      <c r="BQ235" s="104"/>
      <c r="BR235" s="104"/>
      <c r="BS235" s="104"/>
    </row>
    <row r="236" spans="6:71" ht="12.75" customHeight="1" x14ac:dyDescent="0.15">
      <c r="F236" s="104"/>
      <c r="G236" s="104"/>
      <c r="H236" s="104"/>
      <c r="I236" s="104"/>
      <c r="J236" s="104"/>
      <c r="K236" s="104" t="str">
        <f t="shared" si="83"/>
        <v>デジタル出力ユニット</v>
      </c>
      <c r="L236" s="104" t="str">
        <f t="shared" si="84"/>
        <v>EX600-DYPF</v>
      </c>
      <c r="M236" s="104" t="str">
        <f t="shared" si="84"/>
        <v/>
      </c>
      <c r="N236" s="104" t="str">
        <f t="shared" si="84"/>
        <v/>
      </c>
      <c r="O236" s="104" t="str">
        <f t="shared" si="84"/>
        <v/>
      </c>
      <c r="P236" s="104" t="str">
        <f t="shared" si="84"/>
        <v/>
      </c>
      <c r="Q236" s="104" t="str">
        <f t="shared" si="84"/>
        <v/>
      </c>
      <c r="R236" s="104" t="str">
        <f t="shared" si="84"/>
        <v/>
      </c>
      <c r="S236" s="104" t="str">
        <f t="shared" si="84"/>
        <v/>
      </c>
      <c r="T236" s="104" t="str">
        <f t="shared" si="84"/>
        <v/>
      </c>
      <c r="U236" s="104" t="str">
        <f t="shared" si="84"/>
        <v/>
      </c>
      <c r="V236" s="104" t="str">
        <f t="shared" si="84"/>
        <v/>
      </c>
      <c r="W236" s="104" t="str">
        <f t="shared" si="84"/>
        <v/>
      </c>
      <c r="X236" s="104" t="str">
        <f t="shared" si="84"/>
        <v/>
      </c>
      <c r="Y236" s="104" t="str">
        <f t="shared" si="84"/>
        <v/>
      </c>
      <c r="Z236" s="104" t="str">
        <f t="shared" si="84"/>
        <v/>
      </c>
      <c r="AA236" s="104" t="str">
        <f t="shared" si="84"/>
        <v/>
      </c>
      <c r="AB236" s="104" t="str">
        <f t="shared" si="84"/>
        <v/>
      </c>
      <c r="AC236" s="104"/>
      <c r="AD236" s="104"/>
      <c r="AE236" s="104"/>
      <c r="AF236" s="104"/>
      <c r="AG236" s="104"/>
      <c r="AH236" s="104"/>
      <c r="AI236" s="104"/>
      <c r="AJ236" s="104"/>
      <c r="AK236" s="104"/>
      <c r="AL236" s="104"/>
      <c r="AM236" s="104"/>
      <c r="AN236" s="104"/>
      <c r="AO236" s="104"/>
      <c r="AP236" s="104"/>
      <c r="AQ236" s="104"/>
      <c r="AR236" s="104"/>
      <c r="AS236" s="104"/>
      <c r="AT236" s="104"/>
      <c r="AU236" s="104"/>
      <c r="AV236" s="104"/>
      <c r="AW236" s="104"/>
      <c r="AX236" s="104"/>
      <c r="AY236" s="104"/>
      <c r="AZ236" s="104"/>
      <c r="BA236" s="104"/>
      <c r="BB236" s="104"/>
      <c r="BC236" s="104"/>
      <c r="BD236" s="104"/>
      <c r="BE236" s="104"/>
      <c r="BF236" s="104"/>
      <c r="BG236" s="104"/>
      <c r="BH236" s="104"/>
      <c r="BI236" s="104"/>
      <c r="BJ236" s="104"/>
      <c r="BK236" s="104"/>
      <c r="BL236" s="104"/>
      <c r="BM236" s="104"/>
      <c r="BN236" s="104"/>
      <c r="BO236" s="104"/>
      <c r="BP236" s="104"/>
      <c r="BQ236" s="104"/>
      <c r="BR236" s="104"/>
      <c r="BS236" s="104"/>
    </row>
    <row r="237" spans="6:71" ht="12.75" customHeight="1" x14ac:dyDescent="0.15">
      <c r="F237" s="104"/>
      <c r="G237" s="104"/>
      <c r="H237" s="104"/>
      <c r="I237" s="104"/>
      <c r="J237" s="104"/>
      <c r="K237" s="104" t="str">
        <f t="shared" si="83"/>
        <v>デジタル出力ユニット</v>
      </c>
      <c r="L237" s="104" t="str">
        <f t="shared" si="84"/>
        <v>EX600-DYNB</v>
      </c>
      <c r="M237" s="104" t="str">
        <f t="shared" si="84"/>
        <v/>
      </c>
      <c r="N237" s="104" t="str">
        <f t="shared" si="84"/>
        <v/>
      </c>
      <c r="O237" s="104" t="str">
        <f t="shared" si="84"/>
        <v/>
      </c>
      <c r="P237" s="104" t="str">
        <f t="shared" si="84"/>
        <v/>
      </c>
      <c r="Q237" s="104" t="str">
        <f t="shared" si="84"/>
        <v/>
      </c>
      <c r="R237" s="104" t="str">
        <f t="shared" si="84"/>
        <v/>
      </c>
      <c r="S237" s="104" t="str">
        <f t="shared" si="84"/>
        <v/>
      </c>
      <c r="T237" s="104" t="str">
        <f t="shared" si="84"/>
        <v/>
      </c>
      <c r="U237" s="104" t="str">
        <f t="shared" si="84"/>
        <v/>
      </c>
      <c r="V237" s="104" t="str">
        <f t="shared" si="84"/>
        <v/>
      </c>
      <c r="W237" s="104" t="str">
        <f t="shared" si="84"/>
        <v/>
      </c>
      <c r="X237" s="104" t="str">
        <f t="shared" si="84"/>
        <v/>
      </c>
      <c r="Y237" s="104" t="str">
        <f t="shared" si="84"/>
        <v/>
      </c>
      <c r="Z237" s="104" t="str">
        <f t="shared" si="84"/>
        <v/>
      </c>
      <c r="AA237" s="104" t="str">
        <f t="shared" ref="L237:AB246" si="86">IF(AA137="","",AA137)</f>
        <v/>
      </c>
      <c r="AB237" s="104" t="str">
        <f t="shared" si="86"/>
        <v/>
      </c>
      <c r="AC237" s="104"/>
      <c r="AD237" s="104"/>
      <c r="AE237" s="104"/>
      <c r="AF237" s="104"/>
      <c r="AG237" s="104"/>
      <c r="AH237" s="104"/>
      <c r="AI237" s="104"/>
      <c r="AJ237" s="104"/>
      <c r="AK237" s="104"/>
      <c r="AL237" s="104"/>
      <c r="AM237" s="104"/>
      <c r="AN237" s="104"/>
      <c r="AO237" s="104"/>
      <c r="AP237" s="104"/>
      <c r="AQ237" s="104"/>
      <c r="AR237" s="104"/>
      <c r="AS237" s="104"/>
      <c r="AT237" s="104"/>
      <c r="AU237" s="104"/>
      <c r="AV237" s="104"/>
      <c r="AW237" s="104"/>
      <c r="AX237" s="104"/>
      <c r="AY237" s="104"/>
      <c r="AZ237" s="104"/>
      <c r="BA237" s="104"/>
      <c r="BB237" s="104"/>
      <c r="BC237" s="104"/>
      <c r="BD237" s="104"/>
      <c r="BE237" s="104"/>
      <c r="BF237" s="104"/>
      <c r="BG237" s="104"/>
      <c r="BH237" s="104"/>
      <c r="BI237" s="104"/>
      <c r="BJ237" s="104"/>
      <c r="BK237" s="104"/>
      <c r="BL237" s="104"/>
      <c r="BM237" s="104"/>
      <c r="BN237" s="104"/>
      <c r="BO237" s="104"/>
      <c r="BP237" s="104"/>
      <c r="BQ237" s="104"/>
      <c r="BR237" s="104"/>
      <c r="BS237" s="104"/>
    </row>
    <row r="238" spans="6:71" ht="12.75" customHeight="1" x14ac:dyDescent="0.15">
      <c r="F238" s="104"/>
      <c r="G238" s="104"/>
      <c r="H238" s="104"/>
      <c r="I238" s="104"/>
      <c r="J238" s="104"/>
      <c r="K238" s="104" t="str">
        <f t="shared" si="83"/>
        <v>デジタル出力ユニット</v>
      </c>
      <c r="L238" s="104" t="str">
        <f t="shared" si="86"/>
        <v>EX600-DYNE</v>
      </c>
      <c r="M238" s="104" t="str">
        <f t="shared" si="86"/>
        <v/>
      </c>
      <c r="N238" s="104" t="str">
        <f t="shared" si="86"/>
        <v/>
      </c>
      <c r="O238" s="104" t="str">
        <f t="shared" si="86"/>
        <v/>
      </c>
      <c r="P238" s="104" t="str">
        <f t="shared" si="86"/>
        <v/>
      </c>
      <c r="Q238" s="104" t="str">
        <f t="shared" si="86"/>
        <v/>
      </c>
      <c r="R238" s="104" t="str">
        <f t="shared" si="86"/>
        <v/>
      </c>
      <c r="S238" s="104" t="str">
        <f t="shared" si="86"/>
        <v/>
      </c>
      <c r="T238" s="104" t="str">
        <f t="shared" si="86"/>
        <v/>
      </c>
      <c r="U238" s="104" t="str">
        <f t="shared" si="86"/>
        <v/>
      </c>
      <c r="V238" s="104" t="str">
        <f t="shared" si="86"/>
        <v/>
      </c>
      <c r="W238" s="104" t="str">
        <f t="shared" si="86"/>
        <v/>
      </c>
      <c r="X238" s="104" t="str">
        <f t="shared" si="86"/>
        <v/>
      </c>
      <c r="Y238" s="104" t="str">
        <f t="shared" si="86"/>
        <v/>
      </c>
      <c r="Z238" s="104" t="str">
        <f t="shared" si="86"/>
        <v/>
      </c>
      <c r="AA238" s="104" t="str">
        <f t="shared" si="86"/>
        <v/>
      </c>
      <c r="AB238" s="104" t="str">
        <f t="shared" si="86"/>
        <v/>
      </c>
      <c r="AC238" s="104"/>
      <c r="AD238" s="104"/>
      <c r="AE238" s="104"/>
      <c r="AF238" s="104"/>
      <c r="AG238" s="104"/>
      <c r="AH238" s="104"/>
      <c r="AI238" s="104"/>
      <c r="AJ238" s="104"/>
      <c r="AK238" s="104"/>
      <c r="AL238" s="104"/>
      <c r="AM238" s="104"/>
      <c r="AN238" s="104"/>
      <c r="AO238" s="104"/>
      <c r="AP238" s="104"/>
      <c r="AQ238" s="104"/>
      <c r="AR238" s="104"/>
      <c r="AS238" s="104"/>
      <c r="AT238" s="104"/>
      <c r="AU238" s="104"/>
      <c r="AV238" s="104"/>
      <c r="AW238" s="104"/>
      <c r="AX238" s="104"/>
      <c r="AY238" s="104"/>
      <c r="AZ238" s="104"/>
      <c r="BA238" s="104"/>
      <c r="BB238" s="104"/>
      <c r="BC238" s="104"/>
      <c r="BD238" s="104"/>
      <c r="BE238" s="104"/>
      <c r="BF238" s="104"/>
      <c r="BG238" s="104"/>
      <c r="BH238" s="104"/>
      <c r="BI238" s="104"/>
      <c r="BJ238" s="104"/>
      <c r="BK238" s="104"/>
      <c r="BL238" s="104"/>
      <c r="BM238" s="104"/>
      <c r="BN238" s="104"/>
      <c r="BO238" s="104"/>
      <c r="BP238" s="104"/>
      <c r="BQ238" s="104"/>
      <c r="BR238" s="104"/>
      <c r="BS238" s="104"/>
    </row>
    <row r="239" spans="6:71" ht="12.75" customHeight="1" x14ac:dyDescent="0.15">
      <c r="F239" s="104"/>
      <c r="G239" s="104"/>
      <c r="H239" s="104"/>
      <c r="I239" s="104"/>
      <c r="J239" s="104"/>
      <c r="K239" s="104" t="str">
        <f t="shared" si="83"/>
        <v>デジタル出力ユニット</v>
      </c>
      <c r="L239" s="104" t="str">
        <f t="shared" si="86"/>
        <v>EX600-DYNF</v>
      </c>
      <c r="M239" s="104" t="str">
        <f t="shared" si="86"/>
        <v/>
      </c>
      <c r="N239" s="104" t="str">
        <f t="shared" si="86"/>
        <v/>
      </c>
      <c r="O239" s="104" t="str">
        <f t="shared" si="86"/>
        <v/>
      </c>
      <c r="P239" s="104" t="str">
        <f t="shared" si="86"/>
        <v/>
      </c>
      <c r="Q239" s="104" t="str">
        <f t="shared" si="86"/>
        <v/>
      </c>
      <c r="R239" s="104" t="str">
        <f t="shared" si="86"/>
        <v/>
      </c>
      <c r="S239" s="104" t="str">
        <f t="shared" si="86"/>
        <v/>
      </c>
      <c r="T239" s="104" t="str">
        <f t="shared" si="86"/>
        <v/>
      </c>
      <c r="U239" s="104" t="str">
        <f t="shared" si="86"/>
        <v/>
      </c>
      <c r="V239" s="104" t="str">
        <f t="shared" si="86"/>
        <v/>
      </c>
      <c r="W239" s="104" t="str">
        <f t="shared" si="86"/>
        <v/>
      </c>
      <c r="X239" s="104" t="str">
        <f t="shared" si="86"/>
        <v/>
      </c>
      <c r="Y239" s="104" t="str">
        <f t="shared" si="86"/>
        <v/>
      </c>
      <c r="Z239" s="104" t="str">
        <f t="shared" si="86"/>
        <v/>
      </c>
      <c r="AA239" s="104" t="str">
        <f t="shared" si="86"/>
        <v/>
      </c>
      <c r="AB239" s="104" t="str">
        <f t="shared" si="86"/>
        <v/>
      </c>
      <c r="AC239" s="104"/>
      <c r="AD239" s="104"/>
      <c r="AE239" s="104"/>
      <c r="AF239" s="104"/>
      <c r="AG239" s="104"/>
      <c r="AH239" s="104"/>
      <c r="AI239" s="104"/>
      <c r="AJ239" s="104"/>
      <c r="AK239" s="104"/>
      <c r="AL239" s="104"/>
      <c r="AM239" s="104"/>
      <c r="AN239" s="104"/>
      <c r="AO239" s="104"/>
      <c r="AP239" s="104"/>
      <c r="AQ239" s="104"/>
      <c r="AR239" s="104"/>
      <c r="AS239" s="104"/>
      <c r="AT239" s="104"/>
      <c r="AU239" s="104"/>
      <c r="AV239" s="104"/>
      <c r="AW239" s="104"/>
      <c r="AX239" s="104"/>
      <c r="AY239" s="104"/>
      <c r="AZ239" s="104"/>
      <c r="BA239" s="104"/>
      <c r="BB239" s="104"/>
      <c r="BC239" s="104"/>
      <c r="BD239" s="104"/>
      <c r="BE239" s="104"/>
      <c r="BF239" s="104"/>
      <c r="BG239" s="104"/>
      <c r="BH239" s="104"/>
      <c r="BI239" s="104"/>
      <c r="BJ239" s="104"/>
      <c r="BK239" s="104"/>
      <c r="BL239" s="104"/>
      <c r="BM239" s="104"/>
      <c r="BN239" s="104"/>
      <c r="BO239" s="104"/>
      <c r="BP239" s="104"/>
      <c r="BQ239" s="104"/>
      <c r="BR239" s="104"/>
      <c r="BS239" s="104"/>
    </row>
    <row r="240" spans="6:71" ht="12.75" customHeight="1" x14ac:dyDescent="0.15">
      <c r="F240" s="104"/>
      <c r="G240" s="104"/>
      <c r="H240" s="104"/>
      <c r="I240" s="104"/>
      <c r="J240" s="104"/>
      <c r="K240" s="104" t="str">
        <f t="shared" si="83"/>
        <v>デジタル入出力ユニット</v>
      </c>
      <c r="L240" s="104" t="str">
        <f t="shared" si="86"/>
        <v>EX600-DMPE</v>
      </c>
      <c r="M240" s="104" t="str">
        <f t="shared" si="86"/>
        <v/>
      </c>
      <c r="N240" s="104" t="str">
        <f t="shared" si="86"/>
        <v/>
      </c>
      <c r="O240" s="104" t="str">
        <f t="shared" si="86"/>
        <v/>
      </c>
      <c r="P240" s="104" t="str">
        <f t="shared" si="86"/>
        <v/>
      </c>
      <c r="Q240" s="104" t="str">
        <f t="shared" si="86"/>
        <v/>
      </c>
      <c r="R240" s="104" t="str">
        <f t="shared" si="86"/>
        <v/>
      </c>
      <c r="S240" s="104" t="str">
        <f t="shared" si="86"/>
        <v/>
      </c>
      <c r="T240" s="104" t="str">
        <f t="shared" si="86"/>
        <v/>
      </c>
      <c r="U240" s="104" t="str">
        <f t="shared" si="86"/>
        <v/>
      </c>
      <c r="V240" s="104" t="str">
        <f t="shared" si="86"/>
        <v/>
      </c>
      <c r="W240" s="104" t="str">
        <f t="shared" si="86"/>
        <v/>
      </c>
      <c r="X240" s="104" t="str">
        <f t="shared" si="86"/>
        <v/>
      </c>
      <c r="Y240" s="104" t="str">
        <f t="shared" si="86"/>
        <v/>
      </c>
      <c r="Z240" s="104" t="str">
        <f t="shared" si="86"/>
        <v/>
      </c>
      <c r="AA240" s="104" t="str">
        <f t="shared" si="86"/>
        <v/>
      </c>
      <c r="AB240" s="104" t="str">
        <f t="shared" si="86"/>
        <v/>
      </c>
      <c r="AC240" s="104"/>
      <c r="AD240" s="104"/>
      <c r="AE240" s="104"/>
      <c r="AF240" s="104"/>
      <c r="AG240" s="104"/>
      <c r="AH240" s="104"/>
      <c r="AI240" s="104"/>
      <c r="AJ240" s="104"/>
      <c r="AK240" s="104"/>
      <c r="AL240" s="104"/>
      <c r="AM240" s="104"/>
      <c r="AN240" s="104"/>
      <c r="AO240" s="104"/>
      <c r="AP240" s="104"/>
      <c r="AQ240" s="104"/>
      <c r="AR240" s="104"/>
      <c r="AS240" s="104"/>
      <c r="AT240" s="104"/>
      <c r="AU240" s="104"/>
      <c r="AV240" s="104"/>
      <c r="AW240" s="104"/>
      <c r="AX240" s="104"/>
      <c r="AY240" s="104"/>
      <c r="AZ240" s="104"/>
      <c r="BA240" s="104"/>
      <c r="BB240" s="104"/>
      <c r="BC240" s="104"/>
      <c r="BD240" s="104"/>
      <c r="BE240" s="104"/>
      <c r="BF240" s="104"/>
      <c r="BG240" s="104"/>
      <c r="BH240" s="104"/>
      <c r="BI240" s="104"/>
      <c r="BJ240" s="104"/>
      <c r="BK240" s="104"/>
      <c r="BL240" s="104"/>
      <c r="BM240" s="104"/>
      <c r="BN240" s="104"/>
      <c r="BO240" s="104"/>
      <c r="BP240" s="104"/>
      <c r="BQ240" s="104"/>
      <c r="BR240" s="104"/>
      <c r="BS240" s="104"/>
    </row>
    <row r="241" spans="6:71" ht="12.75" customHeight="1" x14ac:dyDescent="0.15">
      <c r="F241" s="104"/>
      <c r="G241" s="104"/>
      <c r="H241" s="104"/>
      <c r="I241" s="104"/>
      <c r="J241" s="104"/>
      <c r="K241" s="104" t="str">
        <f t="shared" si="83"/>
        <v>デジタル入出力ユニット</v>
      </c>
      <c r="L241" s="104" t="str">
        <f t="shared" si="86"/>
        <v>EX600-DMPF</v>
      </c>
      <c r="M241" s="104" t="str">
        <f t="shared" si="86"/>
        <v/>
      </c>
      <c r="N241" s="104" t="str">
        <f t="shared" si="86"/>
        <v/>
      </c>
      <c r="O241" s="104" t="str">
        <f t="shared" si="86"/>
        <v/>
      </c>
      <c r="P241" s="104" t="str">
        <f t="shared" si="86"/>
        <v/>
      </c>
      <c r="Q241" s="104" t="str">
        <f t="shared" si="86"/>
        <v/>
      </c>
      <c r="R241" s="104" t="str">
        <f t="shared" si="86"/>
        <v/>
      </c>
      <c r="S241" s="104" t="str">
        <f t="shared" si="86"/>
        <v/>
      </c>
      <c r="T241" s="104" t="str">
        <f t="shared" si="86"/>
        <v/>
      </c>
      <c r="U241" s="104" t="str">
        <f t="shared" si="86"/>
        <v/>
      </c>
      <c r="V241" s="104" t="str">
        <f t="shared" si="86"/>
        <v/>
      </c>
      <c r="W241" s="104" t="str">
        <f t="shared" si="86"/>
        <v/>
      </c>
      <c r="X241" s="104" t="str">
        <f t="shared" si="86"/>
        <v/>
      </c>
      <c r="Y241" s="104" t="str">
        <f t="shared" si="86"/>
        <v/>
      </c>
      <c r="Z241" s="104" t="str">
        <f t="shared" si="86"/>
        <v/>
      </c>
      <c r="AA241" s="104" t="str">
        <f t="shared" si="86"/>
        <v/>
      </c>
      <c r="AB241" s="104" t="str">
        <f t="shared" si="86"/>
        <v/>
      </c>
      <c r="AC241" s="104"/>
      <c r="AD241" s="104"/>
      <c r="AE241" s="104"/>
      <c r="AF241" s="104"/>
      <c r="AG241" s="104"/>
      <c r="AH241" s="104"/>
      <c r="AI241" s="104"/>
      <c r="AJ241" s="104"/>
      <c r="AK241" s="104"/>
      <c r="AL241" s="104"/>
      <c r="AM241" s="104"/>
      <c r="AN241" s="104"/>
      <c r="AO241" s="104"/>
      <c r="AP241" s="104"/>
      <c r="AQ241" s="104"/>
      <c r="AR241" s="104"/>
      <c r="AS241" s="104"/>
      <c r="AT241" s="104"/>
      <c r="AU241" s="104"/>
      <c r="AV241" s="104"/>
      <c r="AW241" s="104"/>
      <c r="AX241" s="104"/>
      <c r="AY241" s="104"/>
      <c r="AZ241" s="104"/>
      <c r="BA241" s="104"/>
      <c r="BB241" s="104"/>
      <c r="BC241" s="104"/>
      <c r="BD241" s="104"/>
      <c r="BE241" s="104"/>
      <c r="BF241" s="104"/>
      <c r="BG241" s="104"/>
      <c r="BH241" s="104"/>
      <c r="BI241" s="104"/>
      <c r="BJ241" s="104"/>
      <c r="BK241" s="104"/>
      <c r="BL241" s="104"/>
      <c r="BM241" s="104"/>
      <c r="BN241" s="104"/>
      <c r="BO241" s="104"/>
      <c r="BP241" s="104"/>
      <c r="BQ241" s="104"/>
      <c r="BR241" s="104"/>
      <c r="BS241" s="104"/>
    </row>
    <row r="242" spans="6:71" ht="12.75" customHeight="1" x14ac:dyDescent="0.15">
      <c r="F242" s="104"/>
      <c r="G242" s="104"/>
      <c r="H242" s="104"/>
      <c r="I242" s="104"/>
      <c r="J242" s="104"/>
      <c r="K242" s="104" t="str">
        <f t="shared" si="83"/>
        <v>デジタル入出力ユニット</v>
      </c>
      <c r="L242" s="104" t="str">
        <f t="shared" si="86"/>
        <v>EX600-DMNE</v>
      </c>
      <c r="M242" s="104" t="str">
        <f t="shared" si="86"/>
        <v/>
      </c>
      <c r="N242" s="104" t="str">
        <f t="shared" si="86"/>
        <v/>
      </c>
      <c r="O242" s="104" t="str">
        <f t="shared" si="86"/>
        <v/>
      </c>
      <c r="P242" s="104" t="str">
        <f t="shared" si="86"/>
        <v/>
      </c>
      <c r="Q242" s="104" t="str">
        <f t="shared" si="86"/>
        <v/>
      </c>
      <c r="R242" s="104" t="str">
        <f t="shared" si="86"/>
        <v/>
      </c>
      <c r="S242" s="104" t="str">
        <f t="shared" si="86"/>
        <v/>
      </c>
      <c r="T242" s="104" t="str">
        <f t="shared" si="86"/>
        <v/>
      </c>
      <c r="U242" s="104" t="str">
        <f t="shared" si="86"/>
        <v/>
      </c>
      <c r="V242" s="104" t="str">
        <f t="shared" si="86"/>
        <v/>
      </c>
      <c r="W242" s="104" t="str">
        <f t="shared" si="86"/>
        <v/>
      </c>
      <c r="X242" s="104" t="str">
        <f t="shared" si="86"/>
        <v/>
      </c>
      <c r="Y242" s="104" t="str">
        <f t="shared" si="86"/>
        <v/>
      </c>
      <c r="Z242" s="104" t="str">
        <f t="shared" si="86"/>
        <v/>
      </c>
      <c r="AA242" s="104" t="str">
        <f t="shared" si="86"/>
        <v/>
      </c>
      <c r="AB242" s="104" t="str">
        <f t="shared" si="86"/>
        <v/>
      </c>
      <c r="AC242" s="104"/>
      <c r="AD242" s="104"/>
      <c r="AE242" s="104"/>
      <c r="AF242" s="104"/>
      <c r="AG242" s="104"/>
      <c r="AH242" s="104"/>
      <c r="AI242" s="104"/>
      <c r="AJ242" s="104"/>
      <c r="AK242" s="104"/>
      <c r="AL242" s="104"/>
      <c r="AM242" s="104"/>
      <c r="AN242" s="104"/>
      <c r="AO242" s="104"/>
      <c r="AP242" s="104"/>
      <c r="AQ242" s="104"/>
      <c r="AR242" s="104"/>
      <c r="AS242" s="104"/>
      <c r="AT242" s="104"/>
      <c r="AU242" s="104"/>
      <c r="AV242" s="104"/>
      <c r="AW242" s="104"/>
      <c r="AX242" s="104"/>
      <c r="AY242" s="104"/>
      <c r="AZ242" s="104"/>
      <c r="BA242" s="104"/>
      <c r="BB242" s="104"/>
      <c r="BC242" s="104"/>
      <c r="BD242" s="104"/>
      <c r="BE242" s="104"/>
      <c r="BF242" s="104"/>
      <c r="BG242" s="104"/>
      <c r="BH242" s="104"/>
      <c r="BI242" s="104"/>
      <c r="BJ242" s="104"/>
      <c r="BK242" s="104"/>
      <c r="BL242" s="104"/>
      <c r="BM242" s="104"/>
      <c r="BN242" s="104"/>
      <c r="BO242" s="104"/>
      <c r="BP242" s="104"/>
      <c r="BQ242" s="104"/>
      <c r="BR242" s="104"/>
      <c r="BS242" s="104"/>
    </row>
    <row r="243" spans="6:71" ht="12.75" customHeight="1" x14ac:dyDescent="0.15">
      <c r="F243" s="104"/>
      <c r="G243" s="104"/>
      <c r="H243" s="104"/>
      <c r="I243" s="104"/>
      <c r="J243" s="104"/>
      <c r="K243" s="104" t="str">
        <f t="shared" si="83"/>
        <v>デジタル入出力ユニット</v>
      </c>
      <c r="L243" s="104" t="str">
        <f t="shared" si="86"/>
        <v>EX600-DMNF</v>
      </c>
      <c r="M243" s="104" t="str">
        <f t="shared" si="86"/>
        <v/>
      </c>
      <c r="N243" s="104" t="str">
        <f t="shared" si="86"/>
        <v/>
      </c>
      <c r="O243" s="104" t="str">
        <f t="shared" si="86"/>
        <v/>
      </c>
      <c r="P243" s="104" t="str">
        <f t="shared" si="86"/>
        <v/>
      </c>
      <c r="Q243" s="104" t="str">
        <f t="shared" si="86"/>
        <v/>
      </c>
      <c r="R243" s="104" t="str">
        <f t="shared" si="86"/>
        <v/>
      </c>
      <c r="S243" s="104" t="str">
        <f t="shared" si="86"/>
        <v/>
      </c>
      <c r="T243" s="104" t="str">
        <f t="shared" si="86"/>
        <v/>
      </c>
      <c r="U243" s="104" t="str">
        <f t="shared" si="86"/>
        <v/>
      </c>
      <c r="V243" s="104" t="str">
        <f t="shared" si="86"/>
        <v/>
      </c>
      <c r="W243" s="104" t="str">
        <f t="shared" si="86"/>
        <v/>
      </c>
      <c r="X243" s="104" t="str">
        <f t="shared" si="86"/>
        <v/>
      </c>
      <c r="Y243" s="104" t="str">
        <f t="shared" si="86"/>
        <v/>
      </c>
      <c r="Z243" s="104" t="str">
        <f t="shared" si="86"/>
        <v/>
      </c>
      <c r="AA243" s="104" t="str">
        <f t="shared" si="86"/>
        <v/>
      </c>
      <c r="AB243" s="104" t="str">
        <f t="shared" si="86"/>
        <v/>
      </c>
      <c r="AC243" s="104"/>
      <c r="AD243" s="104"/>
      <c r="AE243" s="104"/>
      <c r="AF243" s="104"/>
      <c r="AG243" s="104"/>
      <c r="AH243" s="104"/>
      <c r="AI243" s="104"/>
      <c r="AJ243" s="104"/>
      <c r="AK243" s="104"/>
      <c r="AL243" s="104"/>
      <c r="AM243" s="104"/>
      <c r="AN243" s="104"/>
      <c r="AO243" s="104"/>
      <c r="AP243" s="104"/>
      <c r="AQ243" s="104"/>
      <c r="AR243" s="104"/>
      <c r="AS243" s="104"/>
      <c r="AT243" s="104"/>
      <c r="AU243" s="104"/>
      <c r="AV243" s="104"/>
      <c r="AW243" s="104"/>
      <c r="AX243" s="104"/>
      <c r="AY243" s="104"/>
      <c r="AZ243" s="104"/>
      <c r="BA243" s="104"/>
      <c r="BB243" s="104"/>
      <c r="BC243" s="104"/>
      <c r="BD243" s="104"/>
      <c r="BE243" s="104"/>
      <c r="BF243" s="104"/>
      <c r="BG243" s="104"/>
      <c r="BH243" s="104"/>
      <c r="BI243" s="104"/>
      <c r="BJ243" s="104"/>
      <c r="BK243" s="104"/>
      <c r="BL243" s="104"/>
      <c r="BM243" s="104"/>
      <c r="BN243" s="104"/>
      <c r="BO243" s="104"/>
      <c r="BP243" s="104"/>
      <c r="BQ243" s="104"/>
      <c r="BR243" s="104"/>
      <c r="BS243" s="104"/>
    </row>
    <row r="244" spans="6:71" ht="12.75" customHeight="1" x14ac:dyDescent="0.15">
      <c r="F244" s="104"/>
      <c r="G244" s="104"/>
      <c r="H244" s="104"/>
      <c r="I244" s="104"/>
      <c r="J244" s="104"/>
      <c r="K244" s="104" t="str">
        <f t="shared" si="83"/>
        <v>アナログ出力ユニット</v>
      </c>
      <c r="L244" s="104" t="str">
        <f t="shared" si="86"/>
        <v>EX600-AXA</v>
      </c>
      <c r="M244" s="104" t="str">
        <f t="shared" si="86"/>
        <v/>
      </c>
      <c r="N244" s="104" t="str">
        <f t="shared" si="86"/>
        <v/>
      </c>
      <c r="O244" s="104" t="str">
        <f t="shared" si="86"/>
        <v/>
      </c>
      <c r="P244" s="104" t="str">
        <f t="shared" si="86"/>
        <v/>
      </c>
      <c r="Q244" s="104" t="str">
        <f t="shared" si="86"/>
        <v/>
      </c>
      <c r="R244" s="104" t="str">
        <f t="shared" si="86"/>
        <v/>
      </c>
      <c r="S244" s="104" t="str">
        <f t="shared" si="86"/>
        <v/>
      </c>
      <c r="T244" s="104" t="str">
        <f t="shared" si="86"/>
        <v/>
      </c>
      <c r="U244" s="104" t="str">
        <f t="shared" si="86"/>
        <v/>
      </c>
      <c r="V244" s="104" t="str">
        <f t="shared" si="86"/>
        <v/>
      </c>
      <c r="W244" s="104" t="str">
        <f t="shared" si="86"/>
        <v/>
      </c>
      <c r="X244" s="104" t="str">
        <f t="shared" si="86"/>
        <v/>
      </c>
      <c r="Y244" s="104" t="str">
        <f t="shared" si="86"/>
        <v/>
      </c>
      <c r="Z244" s="104" t="str">
        <f t="shared" si="86"/>
        <v/>
      </c>
      <c r="AA244" s="104" t="str">
        <f t="shared" si="86"/>
        <v/>
      </c>
      <c r="AB244" s="104" t="str">
        <f t="shared" si="86"/>
        <v/>
      </c>
      <c r="AC244" s="104"/>
      <c r="AD244" s="104"/>
      <c r="AE244" s="104"/>
      <c r="AF244" s="104"/>
      <c r="AG244" s="104"/>
      <c r="AH244" s="104"/>
      <c r="AI244" s="104"/>
      <c r="AJ244" s="104"/>
      <c r="AK244" s="104"/>
      <c r="AL244" s="104"/>
      <c r="AM244" s="104"/>
      <c r="AN244" s="104"/>
      <c r="AO244" s="104"/>
      <c r="AP244" s="104"/>
      <c r="AQ244" s="104"/>
      <c r="AR244" s="104"/>
      <c r="AS244" s="104"/>
      <c r="AT244" s="104"/>
      <c r="AU244" s="104"/>
      <c r="AV244" s="104"/>
      <c r="AW244" s="104"/>
      <c r="AX244" s="104"/>
      <c r="AY244" s="104"/>
      <c r="AZ244" s="104"/>
      <c r="BA244" s="104"/>
      <c r="BB244" s="104"/>
      <c r="BC244" s="104"/>
      <c r="BD244" s="104"/>
      <c r="BE244" s="104"/>
      <c r="BF244" s="104"/>
      <c r="BG244" s="104"/>
      <c r="BH244" s="104"/>
      <c r="BI244" s="104"/>
      <c r="BJ244" s="104"/>
      <c r="BK244" s="104"/>
      <c r="BL244" s="104"/>
      <c r="BM244" s="104"/>
      <c r="BN244" s="104"/>
      <c r="BO244" s="104"/>
      <c r="BP244" s="104"/>
      <c r="BQ244" s="104"/>
      <c r="BR244" s="104"/>
      <c r="BS244" s="104"/>
    </row>
    <row r="245" spans="6:71" ht="12.75" customHeight="1" x14ac:dyDescent="0.15">
      <c r="F245" s="104"/>
      <c r="G245" s="104"/>
      <c r="H245" s="104"/>
      <c r="I245" s="104"/>
      <c r="J245" s="104"/>
      <c r="K245" s="104" t="str">
        <f t="shared" si="83"/>
        <v>アナログ入力ユニット</v>
      </c>
      <c r="L245" s="104" t="str">
        <f t="shared" si="86"/>
        <v>EX600-AYA</v>
      </c>
      <c r="M245" s="104" t="str">
        <f t="shared" si="86"/>
        <v/>
      </c>
      <c r="N245" s="104" t="str">
        <f t="shared" si="86"/>
        <v/>
      </c>
      <c r="O245" s="104" t="str">
        <f t="shared" si="86"/>
        <v/>
      </c>
      <c r="P245" s="104" t="str">
        <f t="shared" si="86"/>
        <v/>
      </c>
      <c r="Q245" s="104" t="str">
        <f t="shared" si="86"/>
        <v/>
      </c>
      <c r="R245" s="104" t="str">
        <f t="shared" si="86"/>
        <v/>
      </c>
      <c r="S245" s="104" t="str">
        <f t="shared" si="86"/>
        <v/>
      </c>
      <c r="T245" s="104" t="str">
        <f t="shared" si="86"/>
        <v/>
      </c>
      <c r="U245" s="104" t="str">
        <f t="shared" si="86"/>
        <v/>
      </c>
      <c r="V245" s="104" t="str">
        <f t="shared" si="86"/>
        <v/>
      </c>
      <c r="W245" s="104" t="str">
        <f t="shared" si="86"/>
        <v/>
      </c>
      <c r="X245" s="104" t="str">
        <f t="shared" si="86"/>
        <v/>
      </c>
      <c r="Y245" s="104" t="str">
        <f t="shared" si="86"/>
        <v/>
      </c>
      <c r="Z245" s="104" t="str">
        <f t="shared" si="86"/>
        <v/>
      </c>
      <c r="AA245" s="104" t="str">
        <f t="shared" si="86"/>
        <v/>
      </c>
      <c r="AB245" s="104" t="str">
        <f t="shared" si="86"/>
        <v/>
      </c>
      <c r="AC245" s="104"/>
      <c r="AD245" s="104"/>
      <c r="AE245" s="104"/>
      <c r="AF245" s="104"/>
      <c r="AG245" s="104"/>
      <c r="AH245" s="104"/>
      <c r="AI245" s="104"/>
      <c r="AJ245" s="104"/>
      <c r="AK245" s="104"/>
      <c r="AL245" s="104"/>
      <c r="AM245" s="104"/>
      <c r="AN245" s="104"/>
      <c r="AO245" s="104"/>
      <c r="AP245" s="104"/>
      <c r="AQ245" s="104"/>
      <c r="AR245" s="104"/>
      <c r="AS245" s="104"/>
      <c r="AT245" s="104"/>
      <c r="AU245" s="104"/>
      <c r="AV245" s="104"/>
      <c r="AW245" s="104"/>
      <c r="AX245" s="104"/>
      <c r="AY245" s="104"/>
      <c r="AZ245" s="104"/>
      <c r="BA245" s="104"/>
      <c r="BB245" s="104"/>
      <c r="BC245" s="104"/>
      <c r="BD245" s="104"/>
      <c r="BE245" s="104"/>
      <c r="BF245" s="104"/>
      <c r="BG245" s="104"/>
      <c r="BH245" s="104"/>
      <c r="BI245" s="104"/>
      <c r="BJ245" s="104"/>
      <c r="BK245" s="104"/>
      <c r="BL245" s="104"/>
      <c r="BM245" s="104"/>
      <c r="BN245" s="104"/>
      <c r="BO245" s="104"/>
      <c r="BP245" s="104"/>
      <c r="BQ245" s="104"/>
      <c r="BR245" s="104"/>
      <c r="BS245" s="104"/>
    </row>
    <row r="246" spans="6:71" ht="12.75" customHeight="1" x14ac:dyDescent="0.15">
      <c r="F246" s="104"/>
      <c r="G246" s="104"/>
      <c r="H246" s="104"/>
      <c r="I246" s="104"/>
      <c r="J246" s="104"/>
      <c r="K246" s="104" t="str">
        <f t="shared" si="83"/>
        <v>アナログ入出力ユニット</v>
      </c>
      <c r="L246" s="104" t="str">
        <f t="shared" si="86"/>
        <v>EX600-AMB</v>
      </c>
      <c r="M246" s="104" t="str">
        <f t="shared" si="86"/>
        <v/>
      </c>
      <c r="N246" s="104" t="str">
        <f t="shared" si="86"/>
        <v/>
      </c>
      <c r="O246" s="104" t="str">
        <f t="shared" si="86"/>
        <v/>
      </c>
      <c r="P246" s="104" t="str">
        <f t="shared" si="86"/>
        <v/>
      </c>
      <c r="Q246" s="104" t="str">
        <f t="shared" si="86"/>
        <v/>
      </c>
      <c r="R246" s="104" t="str">
        <f t="shared" si="86"/>
        <v/>
      </c>
      <c r="S246" s="104" t="str">
        <f t="shared" si="86"/>
        <v/>
      </c>
      <c r="T246" s="104" t="str">
        <f t="shared" si="86"/>
        <v/>
      </c>
      <c r="U246" s="104" t="str">
        <f t="shared" si="86"/>
        <v/>
      </c>
      <c r="V246" s="104" t="str">
        <f t="shared" si="86"/>
        <v/>
      </c>
      <c r="W246" s="104" t="str">
        <f t="shared" si="86"/>
        <v/>
      </c>
      <c r="X246" s="104" t="str">
        <f t="shared" si="86"/>
        <v/>
      </c>
      <c r="Y246" s="104" t="str">
        <f t="shared" si="86"/>
        <v/>
      </c>
      <c r="Z246" s="104" t="str">
        <f t="shared" si="86"/>
        <v/>
      </c>
      <c r="AA246" s="104" t="str">
        <f t="shared" si="86"/>
        <v/>
      </c>
      <c r="AB246" s="104" t="str">
        <f t="shared" si="86"/>
        <v/>
      </c>
      <c r="AC246" s="104"/>
      <c r="AD246" s="104"/>
      <c r="AE246" s="104"/>
      <c r="AF246" s="104"/>
      <c r="AG246" s="104"/>
      <c r="AH246" s="104"/>
      <c r="AI246" s="104"/>
      <c r="AJ246" s="104"/>
      <c r="AK246" s="104"/>
      <c r="AL246" s="104"/>
      <c r="AM246" s="104"/>
      <c r="AN246" s="104"/>
      <c r="AO246" s="104"/>
      <c r="AP246" s="104"/>
      <c r="AQ246" s="104"/>
      <c r="AR246" s="104"/>
      <c r="AS246" s="104"/>
      <c r="AT246" s="104"/>
      <c r="AU246" s="104"/>
      <c r="AV246" s="104"/>
      <c r="AW246" s="104"/>
      <c r="AX246" s="104"/>
      <c r="AY246" s="104"/>
      <c r="AZ246" s="104"/>
      <c r="BA246" s="104"/>
      <c r="BB246" s="104"/>
      <c r="BC246" s="104"/>
      <c r="BD246" s="104"/>
      <c r="BE246" s="104"/>
      <c r="BF246" s="104"/>
      <c r="BG246" s="104"/>
      <c r="BH246" s="104"/>
      <c r="BI246" s="104"/>
      <c r="BJ246" s="104"/>
      <c r="BK246" s="104"/>
      <c r="BL246" s="104"/>
      <c r="BM246" s="104"/>
      <c r="BN246" s="104"/>
      <c r="BO246" s="104"/>
      <c r="BP246" s="104"/>
      <c r="BQ246" s="104"/>
      <c r="BR246" s="104"/>
      <c r="BS246" s="104"/>
    </row>
    <row r="247" spans="6:71" ht="12.75" customHeight="1" x14ac:dyDescent="0.15">
      <c r="F247" s="104"/>
      <c r="G247" s="104"/>
      <c r="H247" s="104"/>
      <c r="I247" s="104"/>
      <c r="J247" s="104"/>
      <c r="K247" s="104"/>
      <c r="L247" s="104"/>
      <c r="M247" s="104"/>
      <c r="N247" s="104"/>
      <c r="O247" s="104"/>
      <c r="P247" s="104"/>
      <c r="Q247" s="104"/>
      <c r="R247" s="104"/>
      <c r="S247" s="104"/>
      <c r="T247" s="104"/>
      <c r="U247" s="104"/>
      <c r="V247" s="104"/>
      <c r="W247" s="104"/>
      <c r="X247" s="104"/>
      <c r="Y247" s="104"/>
      <c r="Z247" s="104"/>
      <c r="AA247" s="104"/>
      <c r="AB247" s="104"/>
      <c r="AC247" s="104"/>
      <c r="AD247" s="104"/>
      <c r="AE247" s="104"/>
      <c r="AF247" s="104"/>
      <c r="AG247" s="104"/>
      <c r="AH247" s="104"/>
      <c r="AI247" s="104"/>
      <c r="AJ247" s="104"/>
      <c r="AK247" s="104"/>
      <c r="AL247" s="104"/>
      <c r="AM247" s="104"/>
      <c r="AN247" s="104"/>
      <c r="AO247" s="104"/>
      <c r="AP247" s="104"/>
      <c r="AQ247" s="104"/>
      <c r="AR247" s="104"/>
      <c r="AS247" s="104"/>
      <c r="AT247" s="104"/>
      <c r="AU247" s="104"/>
      <c r="AV247" s="104"/>
      <c r="AW247" s="104"/>
      <c r="AX247" s="104"/>
      <c r="AY247" s="104"/>
      <c r="AZ247" s="104"/>
      <c r="BA247" s="104"/>
      <c r="BB247" s="104"/>
      <c r="BC247" s="104"/>
      <c r="BD247" s="104"/>
      <c r="BE247" s="104"/>
      <c r="BF247" s="104"/>
      <c r="BG247" s="104"/>
      <c r="BH247" s="104"/>
      <c r="BI247" s="104"/>
      <c r="BJ247" s="104"/>
      <c r="BK247" s="104"/>
      <c r="BL247" s="104"/>
      <c r="BM247" s="104"/>
      <c r="BN247" s="104"/>
      <c r="BO247" s="104"/>
      <c r="BP247" s="104"/>
      <c r="BQ247" s="104"/>
      <c r="BR247" s="104"/>
      <c r="BS247" s="104"/>
    </row>
    <row r="248" spans="6:71" ht="12.75" customHeight="1" x14ac:dyDescent="0.15">
      <c r="F248" s="104"/>
      <c r="G248" s="104"/>
      <c r="H248" s="104"/>
      <c r="I248" s="104"/>
      <c r="J248" s="104"/>
      <c r="K248" s="104"/>
      <c r="L248" s="104"/>
      <c r="M248" s="104"/>
      <c r="N248" s="104"/>
      <c r="O248" s="104"/>
      <c r="P248" s="104"/>
      <c r="Q248" s="104"/>
      <c r="R248" s="104"/>
      <c r="S248" s="104"/>
      <c r="T248" s="104"/>
      <c r="U248" s="104"/>
      <c r="V248" s="104"/>
      <c r="W248" s="104"/>
      <c r="X248" s="104"/>
      <c r="Y248" s="104"/>
      <c r="Z248" s="104"/>
      <c r="AA248" s="104"/>
      <c r="AB248" s="104"/>
      <c r="AC248" s="104"/>
      <c r="AD248" s="104"/>
      <c r="AE248" s="104"/>
      <c r="AF248" s="104"/>
      <c r="AG248" s="104"/>
      <c r="AH248" s="104"/>
      <c r="AI248" s="104"/>
      <c r="AJ248" s="104"/>
      <c r="AK248" s="104"/>
      <c r="AL248" s="104"/>
      <c r="AM248" s="104"/>
      <c r="AN248" s="104"/>
      <c r="AO248" s="104"/>
      <c r="AP248" s="104"/>
      <c r="AQ248" s="104"/>
      <c r="AR248" s="104"/>
      <c r="AS248" s="104"/>
      <c r="AT248" s="104"/>
      <c r="AU248" s="104"/>
      <c r="AV248" s="104"/>
      <c r="AW248" s="104"/>
      <c r="AX248" s="104"/>
      <c r="AY248" s="104"/>
      <c r="AZ248" s="104"/>
      <c r="BA248" s="104"/>
      <c r="BB248" s="104"/>
      <c r="BC248" s="104"/>
      <c r="BD248" s="104"/>
      <c r="BE248" s="104"/>
      <c r="BF248" s="104"/>
      <c r="BG248" s="104"/>
      <c r="BH248" s="104"/>
      <c r="BI248" s="104"/>
      <c r="BJ248" s="104"/>
      <c r="BK248" s="104"/>
      <c r="BL248" s="104"/>
      <c r="BM248" s="104"/>
      <c r="BN248" s="104"/>
      <c r="BO248" s="104"/>
      <c r="BP248" s="104"/>
      <c r="BQ248" s="104"/>
      <c r="BR248" s="104"/>
      <c r="BS248" s="104"/>
    </row>
    <row r="249" spans="6:71" ht="12.75" customHeight="1" x14ac:dyDescent="0.15">
      <c r="F249" s="104"/>
      <c r="G249" s="104"/>
      <c r="H249" s="104"/>
      <c r="I249" s="104"/>
      <c r="J249" s="104"/>
      <c r="K249" s="104"/>
      <c r="L249" s="104"/>
      <c r="M249" s="104"/>
      <c r="N249" s="104"/>
      <c r="O249" s="104"/>
      <c r="P249" s="104"/>
      <c r="Q249" s="104"/>
      <c r="R249" s="104"/>
      <c r="S249" s="104"/>
      <c r="T249" s="104"/>
      <c r="U249" s="104"/>
      <c r="V249" s="104"/>
      <c r="W249" s="104"/>
      <c r="X249" s="104"/>
      <c r="Y249" s="104"/>
      <c r="Z249" s="104"/>
      <c r="AA249" s="104"/>
      <c r="AB249" s="104"/>
      <c r="AC249" s="104"/>
      <c r="AD249" s="104"/>
      <c r="AE249" s="104"/>
      <c r="AF249" s="104"/>
      <c r="AG249" s="104"/>
      <c r="AH249" s="104"/>
      <c r="AI249" s="104"/>
      <c r="AJ249" s="104"/>
      <c r="AK249" s="104"/>
      <c r="AL249" s="104"/>
      <c r="AM249" s="104"/>
      <c r="AN249" s="104"/>
      <c r="AO249" s="104"/>
      <c r="AP249" s="104"/>
      <c r="AQ249" s="104"/>
      <c r="AR249" s="104"/>
      <c r="AS249" s="104"/>
      <c r="AT249" s="104"/>
      <c r="AU249" s="104"/>
      <c r="AV249" s="104"/>
      <c r="AW249" s="104"/>
      <c r="AX249" s="104"/>
      <c r="AY249" s="104"/>
      <c r="AZ249" s="104"/>
      <c r="BA249" s="104"/>
      <c r="BB249" s="104"/>
      <c r="BC249" s="104"/>
      <c r="BD249" s="104"/>
      <c r="BE249" s="104"/>
      <c r="BF249" s="104"/>
      <c r="BG249" s="104"/>
      <c r="BH249" s="104"/>
      <c r="BI249" s="104"/>
      <c r="BJ249" s="104"/>
      <c r="BK249" s="104"/>
      <c r="BL249" s="104"/>
      <c r="BM249" s="104"/>
      <c r="BN249" s="104"/>
      <c r="BO249" s="104"/>
      <c r="BP249" s="104"/>
      <c r="BQ249" s="104"/>
      <c r="BR249" s="104"/>
      <c r="BS249" s="104"/>
    </row>
    <row r="250" spans="6:71" ht="12.75" customHeight="1" x14ac:dyDescent="0.15">
      <c r="F250" s="104"/>
      <c r="G250" s="104"/>
      <c r="H250" s="104"/>
      <c r="I250" s="104"/>
      <c r="J250" s="104"/>
      <c r="K250" s="104"/>
      <c r="L250" s="104"/>
      <c r="M250" s="104"/>
      <c r="N250" s="104"/>
      <c r="O250" s="104"/>
      <c r="P250" s="104"/>
      <c r="Q250" s="104"/>
      <c r="R250" s="104"/>
      <c r="S250" s="104"/>
      <c r="T250" s="104"/>
      <c r="U250" s="104"/>
      <c r="V250" s="104"/>
      <c r="W250" s="104"/>
      <c r="X250" s="104"/>
      <c r="Y250" s="104"/>
      <c r="Z250" s="104"/>
      <c r="AA250" s="104"/>
      <c r="AB250" s="104"/>
      <c r="AC250" s="104"/>
      <c r="AD250" s="104"/>
      <c r="AE250" s="104"/>
      <c r="AF250" s="104"/>
      <c r="AG250" s="104"/>
      <c r="AH250" s="104"/>
      <c r="AI250" s="104"/>
      <c r="AJ250" s="104"/>
      <c r="AK250" s="104"/>
      <c r="AL250" s="104"/>
      <c r="AM250" s="104"/>
      <c r="AN250" s="104"/>
      <c r="AO250" s="104"/>
      <c r="AP250" s="104"/>
      <c r="AQ250" s="104"/>
      <c r="AR250" s="104"/>
      <c r="AS250" s="104"/>
      <c r="AT250" s="104"/>
      <c r="AU250" s="104"/>
      <c r="AV250" s="104"/>
      <c r="AW250" s="104"/>
      <c r="AX250" s="104"/>
      <c r="AY250" s="104"/>
      <c r="AZ250" s="104"/>
      <c r="BA250" s="104"/>
      <c r="BB250" s="104"/>
      <c r="BC250" s="104"/>
      <c r="BD250" s="104"/>
      <c r="BE250" s="104"/>
      <c r="BF250" s="104"/>
      <c r="BG250" s="104"/>
      <c r="BH250" s="104"/>
      <c r="BI250" s="104"/>
      <c r="BJ250" s="104"/>
      <c r="BK250" s="104"/>
      <c r="BL250" s="104"/>
      <c r="BM250" s="104"/>
      <c r="BN250" s="104"/>
      <c r="BO250" s="104"/>
      <c r="BP250" s="104"/>
      <c r="BQ250" s="104"/>
      <c r="BR250" s="104"/>
      <c r="BS250" s="104"/>
    </row>
    <row r="251" spans="6:71" ht="12.75" customHeight="1" x14ac:dyDescent="0.15">
      <c r="F251" s="104"/>
      <c r="G251" s="104"/>
      <c r="H251" s="104"/>
      <c r="I251" s="104"/>
      <c r="J251" s="104"/>
      <c r="K251" s="104"/>
      <c r="L251" s="104"/>
      <c r="M251" s="104"/>
      <c r="N251" s="104"/>
      <c r="O251" s="104"/>
      <c r="P251" s="104"/>
      <c r="Q251" s="104"/>
      <c r="R251" s="104"/>
      <c r="S251" s="104"/>
      <c r="T251" s="104"/>
      <c r="U251" s="104"/>
      <c r="V251" s="104"/>
      <c r="W251" s="104"/>
      <c r="X251" s="104"/>
      <c r="Y251" s="104"/>
      <c r="Z251" s="104"/>
      <c r="AA251" s="104"/>
      <c r="AB251" s="104"/>
      <c r="AC251" s="104"/>
      <c r="AD251" s="104"/>
      <c r="AE251" s="104"/>
      <c r="AF251" s="104"/>
      <c r="AG251" s="104"/>
      <c r="AH251" s="104"/>
      <c r="AI251" s="104"/>
      <c r="AJ251" s="104"/>
      <c r="AK251" s="104"/>
      <c r="AL251" s="104"/>
      <c r="AM251" s="104"/>
      <c r="AN251" s="104"/>
      <c r="AO251" s="104"/>
      <c r="AP251" s="104"/>
      <c r="AQ251" s="104"/>
      <c r="AR251" s="104"/>
      <c r="AS251" s="104"/>
      <c r="AT251" s="104"/>
      <c r="AU251" s="104"/>
      <c r="AV251" s="104"/>
      <c r="AW251" s="104"/>
      <c r="AX251" s="104"/>
      <c r="AY251" s="104"/>
      <c r="AZ251" s="104"/>
      <c r="BA251" s="104"/>
      <c r="BB251" s="104"/>
      <c r="BC251" s="104"/>
      <c r="BD251" s="104"/>
      <c r="BE251" s="104"/>
      <c r="BF251" s="104"/>
      <c r="BG251" s="104"/>
      <c r="BH251" s="104"/>
      <c r="BI251" s="104"/>
      <c r="BJ251" s="104"/>
      <c r="BK251" s="104"/>
      <c r="BL251" s="104"/>
      <c r="BM251" s="104"/>
      <c r="BN251" s="104"/>
      <c r="BO251" s="104"/>
      <c r="BP251" s="104"/>
      <c r="BQ251" s="104"/>
      <c r="BR251" s="104"/>
      <c r="BS251" s="104"/>
    </row>
    <row r="252" spans="6:71" ht="12.75" customHeight="1" x14ac:dyDescent="0.15">
      <c r="F252" s="104"/>
      <c r="G252" s="104"/>
      <c r="H252" s="104"/>
      <c r="I252" s="104"/>
      <c r="J252" s="104"/>
      <c r="K252" s="104" t="str">
        <f t="array" ref="K252">IF(COUNTA($M$222:$M$246)&lt;ROW(M221),"",INDEX($K$221:$K$246,SMALL(IF($M$222:$M$246&lt;&gt;"",ROW($M$222:$M$246)),ROW(M221))))</f>
        <v/>
      </c>
      <c r="L252" s="104"/>
      <c r="M252" s="104"/>
      <c r="N252" s="104"/>
      <c r="O252" s="104"/>
      <c r="P252" s="104"/>
      <c r="Q252" s="104"/>
      <c r="R252" s="104"/>
      <c r="S252" s="104"/>
      <c r="T252" s="104"/>
      <c r="U252" s="104"/>
      <c r="V252" s="104"/>
      <c r="W252" s="104"/>
      <c r="X252" s="104"/>
      <c r="Y252" s="104"/>
      <c r="Z252" s="104"/>
      <c r="AA252" s="104"/>
      <c r="AB252" s="104"/>
      <c r="AC252" s="104"/>
      <c r="AD252" s="104"/>
      <c r="AE252" s="104"/>
      <c r="AF252" s="104"/>
      <c r="AG252" s="104"/>
      <c r="AH252" s="104"/>
      <c r="AI252" s="104"/>
      <c r="AJ252" s="104"/>
      <c r="AK252" s="104"/>
      <c r="AL252" s="104"/>
      <c r="AM252" s="104"/>
      <c r="AN252" s="104"/>
      <c r="AO252" s="104"/>
      <c r="AP252" s="104"/>
      <c r="AQ252" s="104"/>
      <c r="AR252" s="104"/>
      <c r="AS252" s="104"/>
      <c r="AT252" s="104"/>
      <c r="AU252" s="104"/>
      <c r="AV252" s="104"/>
      <c r="AW252" s="104"/>
      <c r="AX252" s="104"/>
      <c r="AY252" s="104"/>
      <c r="AZ252" s="104"/>
      <c r="BA252" s="104"/>
      <c r="BB252" s="104"/>
      <c r="BC252" s="104"/>
      <c r="BD252" s="104"/>
      <c r="BE252" s="104"/>
      <c r="BF252" s="104"/>
      <c r="BG252" s="104"/>
      <c r="BH252" s="104"/>
      <c r="BI252" s="104"/>
      <c r="BJ252" s="104"/>
      <c r="BK252" s="104"/>
      <c r="BL252" s="104"/>
      <c r="BM252" s="104"/>
      <c r="BN252" s="104"/>
      <c r="BO252" s="104"/>
      <c r="BP252" s="104"/>
      <c r="BQ252" s="104"/>
      <c r="BR252" s="104"/>
      <c r="BS252" s="104"/>
    </row>
    <row r="253" spans="6:71" ht="12.75" customHeight="1" x14ac:dyDescent="0.15">
      <c r="F253" s="104"/>
      <c r="G253" s="104"/>
      <c r="H253" s="104"/>
      <c r="I253" s="104"/>
      <c r="J253" s="104"/>
      <c r="K253" s="104"/>
      <c r="L253" s="104"/>
      <c r="M253" s="104"/>
      <c r="N253" s="104"/>
      <c r="O253" s="104"/>
      <c r="P253" s="104"/>
      <c r="Q253" s="104"/>
      <c r="R253" s="104"/>
      <c r="S253" s="104"/>
      <c r="T253" s="104"/>
      <c r="U253" s="104"/>
      <c r="V253" s="104"/>
      <c r="W253" s="104"/>
      <c r="X253" s="104"/>
      <c r="Y253" s="104"/>
      <c r="Z253" s="104"/>
      <c r="AA253" s="104"/>
      <c r="AB253" s="104"/>
      <c r="AC253" s="104"/>
      <c r="AD253" s="104"/>
      <c r="AE253" s="104"/>
      <c r="AF253" s="104"/>
      <c r="AG253" s="104"/>
      <c r="AH253" s="104"/>
      <c r="AI253" s="104"/>
      <c r="AJ253" s="104"/>
      <c r="AK253" s="104"/>
      <c r="AL253" s="104"/>
      <c r="AM253" s="104"/>
      <c r="AN253" s="104"/>
      <c r="AO253" s="104"/>
      <c r="AP253" s="104"/>
      <c r="AQ253" s="104"/>
      <c r="AR253" s="104"/>
      <c r="AS253" s="104"/>
      <c r="AT253" s="104"/>
      <c r="AU253" s="104"/>
      <c r="AV253" s="104"/>
      <c r="AW253" s="104"/>
      <c r="AX253" s="104"/>
      <c r="AY253" s="104"/>
      <c r="AZ253" s="104"/>
      <c r="BA253" s="104"/>
      <c r="BB253" s="104"/>
      <c r="BC253" s="104"/>
      <c r="BD253" s="104"/>
      <c r="BE253" s="104"/>
      <c r="BF253" s="104"/>
      <c r="BG253" s="104"/>
      <c r="BH253" s="104"/>
      <c r="BI253" s="104"/>
      <c r="BJ253" s="104"/>
      <c r="BK253" s="104"/>
      <c r="BL253" s="104"/>
      <c r="BM253" s="104"/>
      <c r="BN253" s="104"/>
      <c r="BO253" s="104"/>
      <c r="BP253" s="104"/>
      <c r="BQ253" s="104"/>
      <c r="BR253" s="104"/>
      <c r="BS253" s="104"/>
    </row>
    <row r="254" spans="6:71" ht="12.75" customHeight="1" x14ac:dyDescent="0.15">
      <c r="F254" s="104"/>
      <c r="G254" s="104"/>
      <c r="H254" s="104"/>
      <c r="I254" s="104"/>
      <c r="J254" s="104"/>
      <c r="K254" s="104"/>
      <c r="L254" s="104"/>
      <c r="M254" s="104"/>
      <c r="N254" s="104"/>
      <c r="O254" s="104"/>
      <c r="P254" s="104"/>
      <c r="Q254" s="104"/>
      <c r="R254" s="104"/>
      <c r="S254" s="104"/>
      <c r="T254" s="104"/>
      <c r="U254" s="104"/>
      <c r="V254" s="104"/>
      <c r="W254" s="104"/>
      <c r="X254" s="104"/>
      <c r="Y254" s="104"/>
      <c r="Z254" s="104"/>
      <c r="AA254" s="104"/>
      <c r="AB254" s="104"/>
      <c r="AC254" s="104"/>
      <c r="AD254" s="104"/>
      <c r="AE254" s="104"/>
      <c r="AF254" s="104"/>
      <c r="AG254" s="104"/>
      <c r="AH254" s="104"/>
      <c r="AI254" s="104"/>
      <c r="AJ254" s="104"/>
      <c r="AK254" s="104"/>
      <c r="AL254" s="104"/>
      <c r="AM254" s="104"/>
      <c r="AN254" s="104"/>
      <c r="AO254" s="104"/>
      <c r="AP254" s="104"/>
      <c r="AQ254" s="104"/>
      <c r="AR254" s="104"/>
      <c r="AS254" s="104"/>
      <c r="AT254" s="104"/>
      <c r="AU254" s="104"/>
      <c r="AV254" s="104"/>
      <c r="AW254" s="104"/>
      <c r="AX254" s="104"/>
      <c r="AY254" s="104"/>
      <c r="AZ254" s="104"/>
      <c r="BA254" s="104"/>
      <c r="BB254" s="104"/>
      <c r="BC254" s="104"/>
      <c r="BD254" s="104"/>
      <c r="BE254" s="104"/>
      <c r="BF254" s="104"/>
      <c r="BG254" s="104"/>
      <c r="BH254" s="104"/>
      <c r="BI254" s="104"/>
      <c r="BJ254" s="104"/>
      <c r="BK254" s="104"/>
      <c r="BL254" s="104"/>
      <c r="BM254" s="104"/>
      <c r="BN254" s="104"/>
      <c r="BO254" s="104"/>
      <c r="BP254" s="104"/>
      <c r="BQ254" s="104"/>
      <c r="BR254" s="104"/>
      <c r="BS254" s="104"/>
    </row>
    <row r="255" spans="6:71" ht="12.75" customHeight="1" x14ac:dyDescent="0.15">
      <c r="F255" s="104"/>
      <c r="G255" s="104"/>
      <c r="H255" s="104"/>
      <c r="I255" s="104"/>
      <c r="J255" s="104"/>
      <c r="K255" s="104"/>
      <c r="L255" s="104"/>
      <c r="M255" s="104"/>
      <c r="N255" s="104"/>
      <c r="O255" s="104"/>
      <c r="P255" s="104"/>
      <c r="Q255" s="104"/>
      <c r="R255" s="104"/>
      <c r="S255" s="104"/>
      <c r="T255" s="104"/>
      <c r="U255" s="104"/>
      <c r="V255" s="104"/>
      <c r="W255" s="104"/>
      <c r="X255" s="104"/>
      <c r="Y255" s="104"/>
      <c r="Z255" s="104"/>
      <c r="AA255" s="104"/>
      <c r="AB255" s="104"/>
      <c r="AC255" s="104"/>
      <c r="AD255" s="104"/>
      <c r="AE255" s="104"/>
      <c r="AF255" s="104"/>
      <c r="AG255" s="104"/>
      <c r="AH255" s="104"/>
      <c r="AI255" s="104"/>
      <c r="AJ255" s="104"/>
      <c r="AK255" s="104"/>
      <c r="AL255" s="104"/>
      <c r="AM255" s="104"/>
      <c r="AN255" s="104"/>
      <c r="AO255" s="104"/>
      <c r="AP255" s="104"/>
      <c r="AQ255" s="104"/>
      <c r="AR255" s="104"/>
      <c r="AS255" s="104"/>
      <c r="AT255" s="104"/>
      <c r="AU255" s="104"/>
      <c r="AV255" s="104"/>
      <c r="AW255" s="104"/>
      <c r="AX255" s="104"/>
      <c r="AY255" s="104"/>
      <c r="AZ255" s="104"/>
      <c r="BA255" s="104"/>
      <c r="BB255" s="104"/>
      <c r="BC255" s="104"/>
      <c r="BD255" s="104"/>
      <c r="BE255" s="104"/>
      <c r="BF255" s="104"/>
      <c r="BG255" s="104"/>
      <c r="BH255" s="104"/>
      <c r="BI255" s="104"/>
      <c r="BJ255" s="104"/>
      <c r="BK255" s="104"/>
      <c r="BL255" s="104"/>
      <c r="BM255" s="104"/>
      <c r="BN255" s="104"/>
      <c r="BO255" s="104"/>
      <c r="BP255" s="104"/>
      <c r="BQ255" s="104"/>
      <c r="BR255" s="104"/>
      <c r="BS255" s="104"/>
    </row>
    <row r="256" spans="6:71" ht="12.75" customHeight="1" x14ac:dyDescent="0.15">
      <c r="F256" s="104"/>
      <c r="G256" s="104"/>
      <c r="H256" s="104"/>
      <c r="I256" s="104"/>
      <c r="J256" s="104"/>
      <c r="K256" s="104"/>
      <c r="L256" s="104"/>
      <c r="M256" s="104"/>
      <c r="N256" s="104"/>
      <c r="O256" s="104"/>
      <c r="P256" s="104"/>
      <c r="Q256" s="104"/>
      <c r="R256" s="104"/>
      <c r="S256" s="104"/>
      <c r="T256" s="104"/>
      <c r="U256" s="104"/>
      <c r="V256" s="104"/>
      <c r="W256" s="104"/>
      <c r="X256" s="104"/>
      <c r="Y256" s="104"/>
      <c r="Z256" s="104"/>
      <c r="AA256" s="104"/>
      <c r="AB256" s="104"/>
      <c r="AC256" s="104"/>
      <c r="AD256" s="104"/>
      <c r="AE256" s="104"/>
      <c r="AF256" s="104"/>
      <c r="AG256" s="104"/>
      <c r="AH256" s="104"/>
      <c r="AI256" s="104"/>
      <c r="AJ256" s="104"/>
      <c r="AK256" s="104"/>
      <c r="AL256" s="104"/>
      <c r="AM256" s="104"/>
      <c r="AN256" s="104"/>
      <c r="AO256" s="104"/>
      <c r="AP256" s="104"/>
      <c r="AQ256" s="104"/>
      <c r="AR256" s="104"/>
      <c r="AS256" s="104"/>
      <c r="AT256" s="104"/>
      <c r="AU256" s="104"/>
      <c r="AV256" s="104"/>
      <c r="AW256" s="104"/>
      <c r="AX256" s="104"/>
      <c r="AY256" s="104"/>
      <c r="AZ256" s="104"/>
      <c r="BA256" s="104"/>
      <c r="BB256" s="104"/>
      <c r="BC256" s="104"/>
      <c r="BD256" s="104"/>
      <c r="BE256" s="104"/>
      <c r="BF256" s="104"/>
      <c r="BG256" s="104"/>
      <c r="BH256" s="104"/>
      <c r="BI256" s="104"/>
      <c r="BJ256" s="104"/>
      <c r="BK256" s="104"/>
      <c r="BL256" s="104"/>
      <c r="BM256" s="104"/>
      <c r="BN256" s="104"/>
      <c r="BO256" s="104"/>
      <c r="BP256" s="104"/>
      <c r="BQ256" s="104"/>
      <c r="BR256" s="104"/>
      <c r="BS256" s="104"/>
    </row>
    <row r="257" spans="6:71" ht="12.75" customHeight="1" x14ac:dyDescent="0.15">
      <c r="F257" s="104"/>
      <c r="G257" s="104"/>
      <c r="H257" s="104"/>
      <c r="I257" s="104"/>
      <c r="J257" s="104"/>
      <c r="K257" s="104"/>
      <c r="L257" s="104"/>
      <c r="M257" s="104"/>
      <c r="N257" s="104"/>
      <c r="O257" s="104"/>
      <c r="P257" s="104"/>
      <c r="Q257" s="104"/>
      <c r="R257" s="104"/>
      <c r="S257" s="104"/>
      <c r="T257" s="104"/>
      <c r="U257" s="104"/>
      <c r="V257" s="104"/>
      <c r="W257" s="104"/>
      <c r="X257" s="104"/>
      <c r="Y257" s="104"/>
      <c r="Z257" s="104"/>
      <c r="AA257" s="104"/>
      <c r="AB257" s="104"/>
      <c r="AC257" s="104"/>
      <c r="AD257" s="104"/>
      <c r="AE257" s="104"/>
      <c r="AF257" s="104"/>
      <c r="AG257" s="104"/>
      <c r="AH257" s="104"/>
      <c r="AI257" s="104"/>
      <c r="AJ257" s="104"/>
      <c r="AK257" s="104"/>
      <c r="AL257" s="104"/>
      <c r="AM257" s="104"/>
      <c r="AN257" s="104"/>
      <c r="AO257" s="104"/>
      <c r="AP257" s="104"/>
      <c r="AQ257" s="104"/>
      <c r="AR257" s="104"/>
      <c r="AS257" s="104"/>
      <c r="AT257" s="104"/>
      <c r="AU257" s="104"/>
      <c r="AV257" s="104"/>
      <c r="AW257" s="104"/>
      <c r="AX257" s="104"/>
      <c r="AY257" s="104"/>
      <c r="AZ257" s="104"/>
      <c r="BA257" s="104"/>
      <c r="BB257" s="104"/>
      <c r="BC257" s="104"/>
      <c r="BD257" s="104"/>
      <c r="BE257" s="104"/>
      <c r="BF257" s="104"/>
      <c r="BG257" s="104"/>
      <c r="BH257" s="104"/>
      <c r="BI257" s="104"/>
      <c r="BJ257" s="104"/>
      <c r="BK257" s="104"/>
      <c r="BL257" s="104"/>
      <c r="BM257" s="104"/>
      <c r="BN257" s="104"/>
      <c r="BO257" s="104"/>
      <c r="BP257" s="104"/>
      <c r="BQ257" s="104"/>
      <c r="BR257" s="104"/>
      <c r="BS257" s="104"/>
    </row>
    <row r="258" spans="6:71" ht="12.75" customHeight="1" x14ac:dyDescent="0.15">
      <c r="F258" s="104"/>
      <c r="G258" s="104"/>
      <c r="H258" s="104"/>
      <c r="I258" s="104"/>
      <c r="J258" s="104"/>
      <c r="K258" s="104"/>
      <c r="L258" s="104"/>
      <c r="M258" s="104"/>
      <c r="N258" s="104"/>
      <c r="O258" s="104"/>
      <c r="P258" s="104"/>
      <c r="Q258" s="104"/>
      <c r="R258" s="104"/>
      <c r="S258" s="104"/>
      <c r="T258" s="104"/>
      <c r="U258" s="104"/>
      <c r="V258" s="104"/>
      <c r="W258" s="104"/>
      <c r="X258" s="104"/>
      <c r="Y258" s="104"/>
      <c r="Z258" s="104"/>
      <c r="AA258" s="104"/>
      <c r="AB258" s="104"/>
      <c r="AC258" s="104"/>
      <c r="AD258" s="104"/>
      <c r="AE258" s="104"/>
      <c r="AF258" s="104"/>
      <c r="AG258" s="104"/>
      <c r="AH258" s="104"/>
      <c r="AI258" s="104"/>
      <c r="AJ258" s="104"/>
      <c r="AK258" s="104"/>
      <c r="AL258" s="104"/>
      <c r="AM258" s="104"/>
      <c r="AN258" s="104"/>
      <c r="AO258" s="104"/>
      <c r="AP258" s="104"/>
      <c r="AQ258" s="104"/>
      <c r="AR258" s="104"/>
      <c r="AS258" s="104"/>
      <c r="AT258" s="104"/>
      <c r="AU258" s="104"/>
      <c r="AV258" s="104"/>
      <c r="AW258" s="104"/>
      <c r="AX258" s="104"/>
      <c r="AY258" s="104"/>
      <c r="AZ258" s="104"/>
      <c r="BA258" s="104"/>
      <c r="BB258" s="104"/>
      <c r="BC258" s="104"/>
      <c r="BD258" s="104"/>
      <c r="BE258" s="104"/>
      <c r="BF258" s="104"/>
      <c r="BG258" s="104"/>
      <c r="BH258" s="104"/>
      <c r="BI258" s="104"/>
      <c r="BJ258" s="104"/>
      <c r="BK258" s="104"/>
      <c r="BL258" s="104"/>
      <c r="BM258" s="104"/>
      <c r="BN258" s="104"/>
      <c r="BO258" s="104"/>
      <c r="BP258" s="104"/>
      <c r="BQ258" s="104"/>
      <c r="BR258" s="104"/>
      <c r="BS258" s="104"/>
    </row>
    <row r="259" spans="6:71" ht="12.75" customHeight="1" x14ac:dyDescent="0.15">
      <c r="F259" s="104"/>
      <c r="G259" s="104"/>
      <c r="H259" s="104"/>
      <c r="I259" s="104"/>
      <c r="J259" s="104"/>
      <c r="K259" s="104"/>
      <c r="L259" s="104"/>
      <c r="M259" s="104"/>
      <c r="N259" s="104"/>
      <c r="O259" s="104"/>
      <c r="P259" s="104"/>
      <c r="Q259" s="104"/>
      <c r="R259" s="104"/>
      <c r="S259" s="104"/>
      <c r="T259" s="104"/>
      <c r="U259" s="104"/>
      <c r="V259" s="104"/>
      <c r="W259" s="104"/>
      <c r="X259" s="104"/>
      <c r="Y259" s="104"/>
      <c r="Z259" s="104"/>
      <c r="AA259" s="104"/>
      <c r="AB259" s="104"/>
      <c r="AC259" s="104"/>
      <c r="AD259" s="104"/>
      <c r="AE259" s="104"/>
      <c r="AF259" s="104"/>
      <c r="AG259" s="104"/>
      <c r="AH259" s="104"/>
      <c r="AI259" s="104"/>
      <c r="AJ259" s="104"/>
      <c r="AK259" s="104"/>
      <c r="AL259" s="104"/>
      <c r="AM259" s="104"/>
      <c r="AN259" s="104"/>
      <c r="AO259" s="104"/>
      <c r="AP259" s="104"/>
      <c r="AQ259" s="104"/>
      <c r="AR259" s="104"/>
      <c r="AS259" s="104"/>
      <c r="AT259" s="104"/>
      <c r="AU259" s="104"/>
      <c r="AV259" s="104"/>
      <c r="AW259" s="104"/>
      <c r="AX259" s="104"/>
      <c r="AY259" s="104"/>
      <c r="AZ259" s="104"/>
      <c r="BA259" s="104"/>
      <c r="BB259" s="104"/>
      <c r="BC259" s="104"/>
      <c r="BD259" s="104"/>
      <c r="BE259" s="104"/>
      <c r="BF259" s="104"/>
      <c r="BG259" s="104"/>
      <c r="BH259" s="104"/>
      <c r="BI259" s="104"/>
      <c r="BJ259" s="104"/>
      <c r="BK259" s="104"/>
      <c r="BL259" s="104"/>
      <c r="BM259" s="104"/>
      <c r="BN259" s="104"/>
      <c r="BO259" s="104"/>
      <c r="BP259" s="104"/>
      <c r="BQ259" s="104"/>
      <c r="BR259" s="104"/>
      <c r="BS259" s="104"/>
    </row>
    <row r="260" spans="6:71" ht="12.75" customHeight="1" x14ac:dyDescent="0.15">
      <c r="F260" s="104"/>
      <c r="G260" s="104"/>
      <c r="H260" s="104"/>
      <c r="I260" s="104"/>
      <c r="J260" s="104"/>
      <c r="K260" s="104"/>
      <c r="L260" s="104"/>
      <c r="M260" s="104"/>
      <c r="N260" s="104"/>
      <c r="O260" s="104"/>
      <c r="P260" s="104"/>
      <c r="Q260" s="104"/>
      <c r="R260" s="104"/>
      <c r="S260" s="104"/>
      <c r="T260" s="104"/>
      <c r="U260" s="104"/>
      <c r="V260" s="104"/>
      <c r="W260" s="104"/>
      <c r="X260" s="104"/>
      <c r="Y260" s="104"/>
      <c r="Z260" s="104"/>
      <c r="AA260" s="104"/>
      <c r="AB260" s="104"/>
      <c r="AC260" s="104"/>
      <c r="AD260" s="104"/>
      <c r="AE260" s="104"/>
      <c r="AF260" s="104"/>
      <c r="AG260" s="104"/>
      <c r="AH260" s="104"/>
      <c r="AI260" s="104"/>
      <c r="AJ260" s="104"/>
      <c r="AK260" s="104"/>
      <c r="AL260" s="104"/>
      <c r="AM260" s="104"/>
      <c r="AN260" s="104"/>
      <c r="AO260" s="104"/>
      <c r="AP260" s="104"/>
      <c r="AQ260" s="104"/>
      <c r="AR260" s="104"/>
      <c r="AS260" s="104"/>
      <c r="AT260" s="104"/>
      <c r="AU260" s="104"/>
      <c r="AV260" s="104"/>
      <c r="AW260" s="104"/>
      <c r="AX260" s="104"/>
      <c r="AY260" s="104"/>
      <c r="AZ260" s="104"/>
      <c r="BA260" s="104"/>
      <c r="BB260" s="104"/>
      <c r="BC260" s="104"/>
      <c r="BD260" s="104"/>
      <c r="BE260" s="104"/>
      <c r="BF260" s="104"/>
      <c r="BG260" s="104"/>
      <c r="BH260" s="104"/>
      <c r="BI260" s="104"/>
      <c r="BJ260" s="104"/>
      <c r="BK260" s="104"/>
      <c r="BL260" s="104"/>
      <c r="BM260" s="104"/>
      <c r="BN260" s="104"/>
      <c r="BO260" s="104"/>
      <c r="BP260" s="104"/>
      <c r="BQ260" s="104"/>
      <c r="BR260" s="104"/>
      <c r="BS260" s="104"/>
    </row>
    <row r="261" spans="6:71" ht="12.75" customHeight="1" x14ac:dyDescent="0.15">
      <c r="F261" s="104"/>
      <c r="G261" s="104"/>
      <c r="H261" s="104"/>
      <c r="I261" s="104"/>
      <c r="J261" s="104"/>
      <c r="K261" s="104"/>
      <c r="L261" s="104"/>
      <c r="M261" s="104"/>
      <c r="N261" s="104"/>
      <c r="O261" s="104"/>
      <c r="P261" s="104"/>
      <c r="Q261" s="104"/>
      <c r="R261" s="104"/>
      <c r="S261" s="104"/>
      <c r="T261" s="104"/>
      <c r="U261" s="104"/>
      <c r="V261" s="104"/>
      <c r="W261" s="104"/>
      <c r="X261" s="104"/>
      <c r="Y261" s="104"/>
      <c r="Z261" s="104"/>
      <c r="AA261" s="104"/>
      <c r="AB261" s="104"/>
      <c r="AC261" s="104"/>
      <c r="AD261" s="104"/>
      <c r="AE261" s="104"/>
      <c r="AF261" s="104"/>
      <c r="AG261" s="104"/>
      <c r="AH261" s="104"/>
      <c r="AI261" s="104"/>
      <c r="AJ261" s="104"/>
      <c r="AK261" s="104"/>
      <c r="AL261" s="104"/>
      <c r="AM261" s="104"/>
      <c r="AN261" s="104"/>
      <c r="AO261" s="104"/>
      <c r="AP261" s="104"/>
      <c r="AQ261" s="104"/>
      <c r="AR261" s="104"/>
      <c r="AS261" s="104"/>
      <c r="AT261" s="104"/>
      <c r="AU261" s="104"/>
      <c r="AV261" s="104"/>
      <c r="AW261" s="104"/>
      <c r="AX261" s="104"/>
      <c r="AY261" s="104"/>
      <c r="AZ261" s="104"/>
      <c r="BA261" s="104"/>
      <c r="BB261" s="104"/>
      <c r="BC261" s="104"/>
      <c r="BD261" s="104"/>
      <c r="BE261" s="104"/>
      <c r="BF261" s="104"/>
      <c r="BG261" s="104"/>
      <c r="BH261" s="104"/>
      <c r="BI261" s="104"/>
      <c r="BJ261" s="104"/>
      <c r="BK261" s="104"/>
      <c r="BL261" s="104"/>
      <c r="BM261" s="104"/>
      <c r="BN261" s="104"/>
      <c r="BO261" s="104"/>
      <c r="BP261" s="104"/>
      <c r="BQ261" s="104"/>
      <c r="BR261" s="104"/>
      <c r="BS261" s="104"/>
    </row>
    <row r="262" spans="6:71" ht="12.75" customHeight="1" x14ac:dyDescent="0.15">
      <c r="F262" s="104"/>
      <c r="G262" s="104"/>
      <c r="H262" s="104"/>
      <c r="I262" s="104"/>
      <c r="J262" s="104"/>
      <c r="K262" s="104"/>
      <c r="L262" s="104"/>
      <c r="M262" s="104"/>
      <c r="N262" s="104"/>
      <c r="O262" s="104"/>
      <c r="P262" s="104"/>
      <c r="Q262" s="104"/>
      <c r="R262" s="104"/>
      <c r="S262" s="104"/>
      <c r="T262" s="104"/>
      <c r="U262" s="104"/>
      <c r="V262" s="104"/>
      <c r="W262" s="104"/>
      <c r="X262" s="104"/>
      <c r="Y262" s="104"/>
      <c r="Z262" s="104"/>
      <c r="AA262" s="104"/>
      <c r="AB262" s="104"/>
      <c r="AC262" s="104"/>
      <c r="AD262" s="104"/>
      <c r="AE262" s="104"/>
      <c r="AF262" s="104"/>
      <c r="AG262" s="104"/>
      <c r="AH262" s="104"/>
      <c r="AI262" s="104"/>
      <c r="AJ262" s="104"/>
      <c r="AK262" s="104"/>
      <c r="AL262" s="104"/>
      <c r="AM262" s="104"/>
      <c r="AN262" s="104"/>
      <c r="AO262" s="104"/>
      <c r="AP262" s="104"/>
      <c r="AQ262" s="104"/>
      <c r="AR262" s="104"/>
      <c r="AS262" s="104"/>
      <c r="AT262" s="104"/>
      <c r="AU262" s="104"/>
      <c r="AV262" s="104"/>
      <c r="AW262" s="104"/>
      <c r="AX262" s="104"/>
      <c r="AY262" s="104"/>
      <c r="AZ262" s="104"/>
      <c r="BA262" s="104"/>
      <c r="BB262" s="104"/>
      <c r="BC262" s="104"/>
      <c r="BD262" s="104"/>
      <c r="BE262" s="104"/>
      <c r="BF262" s="104"/>
      <c r="BG262" s="104"/>
      <c r="BH262" s="104"/>
      <c r="BI262" s="104"/>
      <c r="BJ262" s="104"/>
      <c r="BK262" s="104"/>
      <c r="BL262" s="104"/>
      <c r="BM262" s="104"/>
      <c r="BN262" s="104"/>
      <c r="BO262" s="104"/>
      <c r="BP262" s="104"/>
      <c r="BQ262" s="104"/>
      <c r="BR262" s="104"/>
      <c r="BS262" s="104"/>
    </row>
    <row r="263" spans="6:71" ht="12.75" customHeight="1" x14ac:dyDescent="0.15">
      <c r="F263" s="104"/>
      <c r="G263" s="104"/>
      <c r="H263" s="104"/>
      <c r="I263" s="104"/>
      <c r="J263" s="104"/>
      <c r="K263" s="104"/>
      <c r="L263" s="104"/>
      <c r="M263" s="104"/>
      <c r="N263" s="104"/>
      <c r="O263" s="104"/>
      <c r="P263" s="104"/>
      <c r="Q263" s="104"/>
      <c r="R263" s="104"/>
      <c r="S263" s="104"/>
      <c r="T263" s="104"/>
      <c r="U263" s="104"/>
      <c r="V263" s="104"/>
      <c r="W263" s="104"/>
      <c r="X263" s="104"/>
      <c r="Y263" s="104"/>
      <c r="Z263" s="104"/>
      <c r="AA263" s="104"/>
      <c r="AB263" s="104"/>
      <c r="AC263" s="104"/>
      <c r="AD263" s="104"/>
      <c r="AE263" s="104"/>
      <c r="AF263" s="104"/>
      <c r="AG263" s="104"/>
      <c r="AH263" s="104"/>
      <c r="AI263" s="104"/>
      <c r="AJ263" s="104"/>
      <c r="AK263" s="104"/>
      <c r="AL263" s="104"/>
      <c r="AM263" s="104"/>
      <c r="AN263" s="104"/>
      <c r="AO263" s="104"/>
      <c r="AP263" s="104"/>
      <c r="AQ263" s="104"/>
      <c r="AR263" s="104"/>
      <c r="AS263" s="104"/>
      <c r="AT263" s="104"/>
      <c r="AU263" s="104"/>
      <c r="AV263" s="104"/>
      <c r="AW263" s="104"/>
      <c r="AX263" s="104"/>
      <c r="AY263" s="104"/>
      <c r="AZ263" s="104"/>
      <c r="BA263" s="104"/>
      <c r="BB263" s="104"/>
      <c r="BC263" s="104"/>
      <c r="BD263" s="104"/>
      <c r="BE263" s="104"/>
      <c r="BF263" s="104"/>
      <c r="BG263" s="104"/>
      <c r="BH263" s="104"/>
      <c r="BI263" s="104"/>
      <c r="BJ263" s="104"/>
      <c r="BK263" s="104"/>
      <c r="BL263" s="104"/>
      <c r="BM263" s="104"/>
      <c r="BN263" s="104"/>
      <c r="BO263" s="104"/>
      <c r="BP263" s="104"/>
      <c r="BQ263" s="104"/>
      <c r="BR263" s="104"/>
      <c r="BS263" s="104"/>
    </row>
    <row r="264" spans="6:71" ht="12.75" customHeight="1" x14ac:dyDescent="0.15">
      <c r="F264" s="104"/>
      <c r="G264" s="104"/>
      <c r="H264" s="104"/>
      <c r="I264" s="104"/>
      <c r="J264" s="104"/>
      <c r="K264" s="104"/>
      <c r="L264" s="104"/>
      <c r="M264" s="104"/>
      <c r="N264" s="104"/>
      <c r="O264" s="104"/>
      <c r="P264" s="104"/>
      <c r="Q264" s="104"/>
      <c r="R264" s="104"/>
      <c r="S264" s="104"/>
      <c r="T264" s="104"/>
      <c r="U264" s="104"/>
      <c r="V264" s="104"/>
      <c r="W264" s="104"/>
      <c r="X264" s="104"/>
      <c r="Y264" s="104"/>
      <c r="Z264" s="104"/>
      <c r="AA264" s="104"/>
      <c r="AB264" s="104"/>
      <c r="AC264" s="104"/>
      <c r="AD264" s="104"/>
      <c r="AE264" s="104"/>
      <c r="AF264" s="104"/>
      <c r="AG264" s="104"/>
      <c r="AH264" s="104"/>
      <c r="AI264" s="104"/>
      <c r="AJ264" s="104"/>
      <c r="AK264" s="104"/>
      <c r="AL264" s="104"/>
      <c r="AM264" s="104"/>
      <c r="AN264" s="104"/>
      <c r="AO264" s="104"/>
      <c r="AP264" s="104"/>
      <c r="AQ264" s="104"/>
      <c r="AR264" s="104"/>
      <c r="AS264" s="104"/>
      <c r="AT264" s="104"/>
      <c r="AU264" s="104"/>
      <c r="AV264" s="104"/>
      <c r="AW264" s="104"/>
      <c r="AX264" s="104"/>
      <c r="AY264" s="104"/>
      <c r="AZ264" s="104"/>
      <c r="BA264" s="104"/>
      <c r="BB264" s="104"/>
      <c r="BC264" s="104"/>
      <c r="BD264" s="104"/>
      <c r="BE264" s="104"/>
      <c r="BF264" s="104"/>
      <c r="BG264" s="104"/>
      <c r="BH264" s="104"/>
      <c r="BI264" s="104"/>
      <c r="BJ264" s="104"/>
      <c r="BK264" s="104"/>
      <c r="BL264" s="104"/>
      <c r="BM264" s="104"/>
      <c r="BN264" s="104"/>
      <c r="BO264" s="104"/>
      <c r="BP264" s="104"/>
      <c r="BQ264" s="104"/>
      <c r="BR264" s="104"/>
      <c r="BS264" s="104"/>
    </row>
    <row r="265" spans="6:71" ht="12.75" customHeight="1" x14ac:dyDescent="0.15">
      <c r="F265" s="104"/>
      <c r="G265" s="104"/>
      <c r="H265" s="104"/>
      <c r="I265" s="104"/>
      <c r="J265" s="104"/>
      <c r="K265" s="104"/>
      <c r="L265" s="104"/>
      <c r="M265" s="104"/>
      <c r="N265" s="104"/>
      <c r="O265" s="104"/>
      <c r="P265" s="104"/>
      <c r="Q265" s="104"/>
      <c r="R265" s="104"/>
      <c r="S265" s="104"/>
      <c r="T265" s="104"/>
      <c r="U265" s="104"/>
      <c r="V265" s="104"/>
      <c r="W265" s="104"/>
      <c r="X265" s="104"/>
      <c r="Y265" s="104"/>
      <c r="Z265" s="104"/>
      <c r="AA265" s="104"/>
      <c r="AB265" s="104"/>
      <c r="AC265" s="104"/>
      <c r="AD265" s="104"/>
      <c r="AE265" s="104"/>
      <c r="AF265" s="104"/>
      <c r="AG265" s="104"/>
      <c r="AH265" s="104"/>
      <c r="AI265" s="104"/>
      <c r="AJ265" s="104"/>
      <c r="AK265" s="104"/>
      <c r="AL265" s="104"/>
      <c r="AM265" s="104"/>
      <c r="AN265" s="104"/>
      <c r="AO265" s="104"/>
      <c r="AP265" s="104"/>
      <c r="AQ265" s="104"/>
      <c r="AR265" s="104"/>
      <c r="AS265" s="104"/>
      <c r="AT265" s="104"/>
      <c r="AU265" s="104"/>
      <c r="AV265" s="104"/>
      <c r="AW265" s="104"/>
      <c r="AX265" s="104"/>
      <c r="AY265" s="104"/>
      <c r="AZ265" s="104"/>
      <c r="BA265" s="104"/>
      <c r="BB265" s="104"/>
      <c r="BC265" s="104"/>
      <c r="BD265" s="104"/>
      <c r="BE265" s="104"/>
      <c r="BF265" s="104"/>
      <c r="BG265" s="104"/>
      <c r="BH265" s="104"/>
      <c r="BI265" s="104"/>
      <c r="BJ265" s="104"/>
      <c r="BK265" s="104"/>
      <c r="BL265" s="104"/>
      <c r="BM265" s="104"/>
      <c r="BN265" s="104"/>
      <c r="BO265" s="104"/>
      <c r="BP265" s="104"/>
      <c r="BQ265" s="104"/>
      <c r="BR265" s="104"/>
      <c r="BS265" s="104"/>
    </row>
    <row r="266" spans="6:71" ht="12.75" customHeight="1" x14ac:dyDescent="0.15">
      <c r="F266" s="104"/>
      <c r="G266" s="104"/>
      <c r="H266" s="104"/>
      <c r="I266" s="104"/>
      <c r="J266" s="104"/>
      <c r="K266" s="104"/>
      <c r="L266" s="104"/>
      <c r="M266" s="104"/>
      <c r="N266" s="104"/>
      <c r="O266" s="104"/>
      <c r="P266" s="104"/>
      <c r="Q266" s="104"/>
      <c r="R266" s="104"/>
      <c r="S266" s="104"/>
      <c r="T266" s="104"/>
      <c r="U266" s="104"/>
      <c r="V266" s="104"/>
      <c r="W266" s="104"/>
      <c r="X266" s="104"/>
      <c r="Y266" s="104"/>
      <c r="Z266" s="104"/>
      <c r="AA266" s="104"/>
      <c r="AB266" s="104"/>
      <c r="AC266" s="104"/>
      <c r="AD266" s="104"/>
      <c r="AE266" s="104"/>
      <c r="AF266" s="104"/>
      <c r="AG266" s="104"/>
      <c r="AH266" s="104"/>
      <c r="AI266" s="104"/>
      <c r="AJ266" s="104"/>
      <c r="AK266" s="104"/>
      <c r="AL266" s="104"/>
      <c r="AM266" s="104"/>
      <c r="AN266" s="104"/>
      <c r="AO266" s="104"/>
      <c r="AP266" s="104"/>
      <c r="AQ266" s="104"/>
      <c r="AR266" s="104"/>
      <c r="AS266" s="104"/>
      <c r="AT266" s="104"/>
      <c r="AU266" s="104"/>
      <c r="AV266" s="104"/>
      <c r="AW266" s="104"/>
      <c r="AX266" s="104"/>
      <c r="AY266" s="104"/>
      <c r="AZ266" s="104"/>
      <c r="BA266" s="104"/>
      <c r="BB266" s="104"/>
      <c r="BC266" s="104"/>
      <c r="BD266" s="104"/>
      <c r="BE266" s="104"/>
      <c r="BF266" s="104"/>
      <c r="BG266" s="104"/>
      <c r="BH266" s="104"/>
      <c r="BI266" s="104"/>
      <c r="BJ266" s="104"/>
      <c r="BK266" s="104"/>
      <c r="BL266" s="104"/>
      <c r="BM266" s="104"/>
      <c r="BN266" s="104"/>
      <c r="BO266" s="104"/>
      <c r="BP266" s="104"/>
      <c r="BQ266" s="104"/>
      <c r="BR266" s="104"/>
      <c r="BS266" s="104"/>
    </row>
    <row r="267" spans="6:71" ht="12.75" customHeight="1" x14ac:dyDescent="0.15">
      <c r="F267" s="104"/>
      <c r="G267" s="104"/>
      <c r="H267" s="104"/>
      <c r="I267" s="104"/>
      <c r="J267" s="104"/>
      <c r="K267" s="104"/>
      <c r="L267" s="104"/>
      <c r="M267" s="104"/>
      <c r="N267" s="104"/>
      <c r="O267" s="104"/>
      <c r="P267" s="104"/>
      <c r="Q267" s="104"/>
      <c r="R267" s="104"/>
      <c r="S267" s="104"/>
      <c r="T267" s="104"/>
      <c r="U267" s="104"/>
      <c r="V267" s="104"/>
      <c r="W267" s="104"/>
      <c r="X267" s="104"/>
      <c r="Y267" s="104"/>
      <c r="Z267" s="104"/>
      <c r="AA267" s="104"/>
      <c r="AB267" s="104"/>
      <c r="AC267" s="104"/>
      <c r="AD267" s="104"/>
      <c r="AE267" s="104"/>
      <c r="AF267" s="104"/>
      <c r="AG267" s="104"/>
      <c r="AH267" s="104"/>
      <c r="AI267" s="104"/>
      <c r="AJ267" s="104"/>
      <c r="AK267" s="104"/>
      <c r="AL267" s="104"/>
      <c r="AM267" s="104"/>
      <c r="AN267" s="104"/>
      <c r="AO267" s="104"/>
      <c r="AP267" s="104"/>
      <c r="AQ267" s="104"/>
      <c r="AR267" s="104"/>
      <c r="AS267" s="104"/>
      <c r="AT267" s="104"/>
      <c r="AU267" s="104"/>
      <c r="AV267" s="104"/>
      <c r="AW267" s="104"/>
      <c r="AX267" s="104"/>
      <c r="AY267" s="104"/>
      <c r="AZ267" s="104"/>
      <c r="BA267" s="104"/>
      <c r="BB267" s="104"/>
      <c r="BC267" s="104"/>
      <c r="BD267" s="104"/>
      <c r="BE267" s="104"/>
      <c r="BF267" s="104"/>
      <c r="BG267" s="104"/>
      <c r="BH267" s="104"/>
      <c r="BI267" s="104"/>
      <c r="BJ267" s="104"/>
      <c r="BK267" s="104"/>
      <c r="BL267" s="104"/>
      <c r="BM267" s="104"/>
      <c r="BN267" s="104"/>
      <c r="BO267" s="104"/>
      <c r="BP267" s="104"/>
      <c r="BQ267" s="104"/>
      <c r="BR267" s="104"/>
      <c r="BS267" s="104"/>
    </row>
    <row r="268" spans="6:71" ht="12.75" customHeight="1" x14ac:dyDescent="0.15">
      <c r="F268" s="104"/>
      <c r="G268" s="104"/>
      <c r="H268" s="104"/>
      <c r="I268" s="104"/>
      <c r="J268" s="104"/>
      <c r="K268" s="104"/>
      <c r="L268" s="104"/>
      <c r="M268" s="104"/>
      <c r="N268" s="104"/>
      <c r="O268" s="104"/>
      <c r="P268" s="104"/>
      <c r="Q268" s="104"/>
      <c r="R268" s="104"/>
      <c r="S268" s="104"/>
      <c r="T268" s="104"/>
      <c r="U268" s="104"/>
      <c r="V268" s="104"/>
      <c r="W268" s="104"/>
      <c r="X268" s="104"/>
      <c r="Y268" s="104"/>
      <c r="Z268" s="104"/>
      <c r="AA268" s="104"/>
      <c r="AB268" s="104"/>
      <c r="AC268" s="104"/>
      <c r="AD268" s="104"/>
      <c r="AE268" s="104"/>
      <c r="AF268" s="104"/>
      <c r="AG268" s="104"/>
      <c r="AH268" s="104"/>
      <c r="AI268" s="104"/>
      <c r="AJ268" s="104"/>
      <c r="AK268" s="104"/>
      <c r="AL268" s="104"/>
      <c r="AM268" s="104"/>
      <c r="AN268" s="104"/>
      <c r="AO268" s="104"/>
      <c r="AP268" s="104"/>
      <c r="AQ268" s="104"/>
      <c r="AR268" s="104"/>
      <c r="AS268" s="104"/>
      <c r="AT268" s="104"/>
      <c r="AU268" s="104"/>
      <c r="AV268" s="104"/>
      <c r="AW268" s="104"/>
      <c r="AX268" s="104"/>
      <c r="AY268" s="104"/>
      <c r="AZ268" s="104"/>
      <c r="BA268" s="104"/>
      <c r="BB268" s="104"/>
      <c r="BC268" s="104"/>
      <c r="BD268" s="104"/>
      <c r="BE268" s="104"/>
      <c r="BF268" s="104"/>
      <c r="BG268" s="104"/>
      <c r="BH268" s="104"/>
      <c r="BI268" s="104"/>
      <c r="BJ268" s="104"/>
      <c r="BK268" s="104"/>
      <c r="BL268" s="104"/>
      <c r="BM268" s="104"/>
      <c r="BN268" s="104"/>
      <c r="BO268" s="104"/>
      <c r="BP268" s="104"/>
      <c r="BQ268" s="104"/>
      <c r="BR268" s="104"/>
      <c r="BS268" s="104"/>
    </row>
    <row r="269" spans="6:71" ht="12.75" customHeight="1" x14ac:dyDescent="0.15">
      <c r="F269" s="104"/>
      <c r="G269" s="104"/>
      <c r="H269" s="104"/>
      <c r="I269" s="104"/>
      <c r="J269" s="104"/>
      <c r="K269" s="104"/>
      <c r="L269" s="104"/>
      <c r="M269" s="104"/>
      <c r="N269" s="104"/>
      <c r="O269" s="104"/>
      <c r="P269" s="104"/>
      <c r="Q269" s="104"/>
      <c r="R269" s="104"/>
      <c r="S269" s="104"/>
      <c r="T269" s="104"/>
      <c r="U269" s="104"/>
      <c r="V269" s="104"/>
      <c r="W269" s="104"/>
      <c r="X269" s="104"/>
      <c r="Y269" s="104"/>
      <c r="Z269" s="104"/>
      <c r="AA269" s="104"/>
      <c r="AB269" s="104"/>
      <c r="AC269" s="104"/>
      <c r="AD269" s="104"/>
      <c r="AE269" s="104"/>
      <c r="AF269" s="104"/>
      <c r="AG269" s="104"/>
      <c r="AH269" s="104"/>
      <c r="AI269" s="104"/>
      <c r="AJ269" s="104"/>
      <c r="AK269" s="104"/>
      <c r="AL269" s="104"/>
      <c r="AM269" s="104"/>
      <c r="AN269" s="104"/>
      <c r="AO269" s="104"/>
      <c r="AP269" s="104"/>
      <c r="AQ269" s="104"/>
      <c r="AR269" s="104"/>
      <c r="AS269" s="104"/>
      <c r="AT269" s="104"/>
      <c r="AU269" s="104"/>
      <c r="AV269" s="104"/>
      <c r="AW269" s="104"/>
      <c r="AX269" s="104"/>
      <c r="AY269" s="104"/>
      <c r="AZ269" s="104"/>
      <c r="BA269" s="104"/>
      <c r="BB269" s="104"/>
      <c r="BC269" s="104"/>
      <c r="BD269" s="104"/>
      <c r="BE269" s="104"/>
      <c r="BF269" s="104"/>
      <c r="BG269" s="104"/>
      <c r="BH269" s="104"/>
      <c r="BI269" s="104"/>
      <c r="BJ269" s="104"/>
      <c r="BK269" s="104"/>
      <c r="BL269" s="104"/>
      <c r="BM269" s="104"/>
      <c r="BN269" s="104"/>
      <c r="BO269" s="104"/>
      <c r="BP269" s="104"/>
      <c r="BQ269" s="104"/>
      <c r="BR269" s="104"/>
      <c r="BS269" s="104"/>
    </row>
    <row r="270" spans="6:71" ht="12.75" customHeight="1" x14ac:dyDescent="0.15">
      <c r="F270" s="104"/>
      <c r="G270" s="104"/>
      <c r="H270" s="104"/>
      <c r="I270" s="104"/>
      <c r="J270" s="104"/>
      <c r="K270" s="104"/>
      <c r="L270" s="104"/>
      <c r="M270" s="104"/>
      <c r="N270" s="104"/>
      <c r="O270" s="104"/>
      <c r="P270" s="104"/>
      <c r="Q270" s="104"/>
      <c r="R270" s="104"/>
      <c r="S270" s="104"/>
      <c r="T270" s="104"/>
      <c r="U270" s="104"/>
      <c r="V270" s="104"/>
      <c r="W270" s="104"/>
      <c r="X270" s="104"/>
      <c r="Y270" s="104"/>
      <c r="Z270" s="104"/>
      <c r="AA270" s="104"/>
      <c r="AB270" s="104"/>
      <c r="AC270" s="104"/>
      <c r="AD270" s="104"/>
      <c r="AE270" s="104"/>
      <c r="AF270" s="104"/>
      <c r="AG270" s="104"/>
      <c r="AH270" s="104"/>
      <c r="AI270" s="104"/>
      <c r="AJ270" s="104"/>
      <c r="AK270" s="104"/>
      <c r="AL270" s="104"/>
      <c r="AM270" s="104"/>
      <c r="AN270" s="104"/>
      <c r="AO270" s="104"/>
      <c r="AP270" s="104"/>
      <c r="AQ270" s="104"/>
      <c r="AR270" s="104"/>
      <c r="AS270" s="104"/>
      <c r="AT270" s="104"/>
      <c r="AU270" s="104"/>
      <c r="AV270" s="104"/>
      <c r="AW270" s="104"/>
      <c r="AX270" s="104"/>
      <c r="AY270" s="104"/>
      <c r="AZ270" s="104"/>
      <c r="BA270" s="104"/>
      <c r="BB270" s="104"/>
      <c r="BC270" s="104"/>
      <c r="BD270" s="104"/>
      <c r="BE270" s="104"/>
      <c r="BF270" s="104"/>
      <c r="BG270" s="104"/>
      <c r="BH270" s="104"/>
      <c r="BI270" s="104"/>
      <c r="BJ270" s="104"/>
      <c r="BK270" s="104"/>
      <c r="BL270" s="104"/>
      <c r="BM270" s="104"/>
      <c r="BN270" s="104"/>
      <c r="BO270" s="104"/>
      <c r="BP270" s="104"/>
      <c r="BQ270" s="104"/>
      <c r="BR270" s="104"/>
      <c r="BS270" s="104"/>
    </row>
    <row r="271" spans="6:71" ht="12.75" customHeight="1" x14ac:dyDescent="0.15">
      <c r="F271" s="104"/>
      <c r="G271" s="104"/>
      <c r="H271" s="104"/>
      <c r="I271" s="104"/>
      <c r="J271" s="104"/>
      <c r="K271" s="104"/>
      <c r="L271" s="104"/>
      <c r="M271" s="104"/>
      <c r="N271" s="104"/>
      <c r="O271" s="104"/>
      <c r="P271" s="104"/>
      <c r="Q271" s="104"/>
      <c r="R271" s="104"/>
      <c r="S271" s="104"/>
      <c r="T271" s="104"/>
      <c r="U271" s="104"/>
      <c r="V271" s="104"/>
      <c r="W271" s="104"/>
      <c r="X271" s="104"/>
      <c r="Y271" s="104"/>
      <c r="Z271" s="104"/>
      <c r="AA271" s="104"/>
      <c r="AB271" s="104"/>
      <c r="AC271" s="104"/>
      <c r="AD271" s="104"/>
      <c r="AE271" s="104"/>
      <c r="AF271" s="104"/>
      <c r="AG271" s="104"/>
      <c r="AH271" s="104"/>
      <c r="AI271" s="104"/>
      <c r="AJ271" s="104"/>
      <c r="AK271" s="104"/>
      <c r="AL271" s="104"/>
      <c r="AM271" s="104"/>
      <c r="AN271" s="104"/>
      <c r="AO271" s="104"/>
      <c r="AP271" s="104"/>
      <c r="AQ271" s="104"/>
      <c r="AR271" s="104"/>
      <c r="AS271" s="104"/>
      <c r="AT271" s="104"/>
      <c r="AU271" s="104"/>
      <c r="AV271" s="104"/>
      <c r="AW271" s="104"/>
      <c r="AX271" s="104"/>
      <c r="AY271" s="104"/>
      <c r="AZ271" s="104"/>
      <c r="BA271" s="104"/>
      <c r="BB271" s="104"/>
      <c r="BC271" s="104"/>
      <c r="BD271" s="104"/>
      <c r="BE271" s="104"/>
      <c r="BF271" s="104"/>
      <c r="BG271" s="104"/>
      <c r="BH271" s="104"/>
      <c r="BI271" s="104"/>
      <c r="BJ271" s="104"/>
      <c r="BK271" s="104"/>
      <c r="BL271" s="104"/>
      <c r="BM271" s="104"/>
      <c r="BN271" s="104"/>
      <c r="BO271" s="104"/>
      <c r="BP271" s="104"/>
      <c r="BQ271" s="104"/>
      <c r="BR271" s="104"/>
      <c r="BS271" s="104"/>
    </row>
    <row r="272" spans="6:71" ht="12.75" customHeight="1" x14ac:dyDescent="0.15">
      <c r="F272" s="104"/>
      <c r="G272" s="104"/>
      <c r="H272" s="104"/>
      <c r="I272" s="104"/>
      <c r="J272" s="104"/>
      <c r="K272" s="104"/>
      <c r="L272" s="104"/>
      <c r="M272" s="104"/>
      <c r="N272" s="104"/>
      <c r="O272" s="104"/>
      <c r="P272" s="104"/>
      <c r="Q272" s="104"/>
      <c r="R272" s="104"/>
      <c r="S272" s="104"/>
      <c r="T272" s="104"/>
      <c r="U272" s="104"/>
      <c r="V272" s="104"/>
      <c r="W272" s="104"/>
      <c r="X272" s="104"/>
      <c r="Y272" s="104"/>
      <c r="Z272" s="104"/>
      <c r="AA272" s="104"/>
      <c r="AB272" s="104"/>
      <c r="AC272" s="104"/>
      <c r="AD272" s="104"/>
      <c r="AE272" s="104"/>
      <c r="AF272" s="104"/>
      <c r="AG272" s="104"/>
      <c r="AH272" s="104"/>
      <c r="AI272" s="104"/>
      <c r="AJ272" s="104"/>
      <c r="AK272" s="104"/>
      <c r="AL272" s="104"/>
      <c r="AM272" s="104"/>
      <c r="AN272" s="104"/>
      <c r="AO272" s="104"/>
      <c r="AP272" s="104"/>
      <c r="AQ272" s="104"/>
      <c r="AR272" s="104"/>
      <c r="AS272" s="104"/>
      <c r="AT272" s="104"/>
      <c r="AU272" s="104"/>
      <c r="AV272" s="104"/>
      <c r="AW272" s="104"/>
      <c r="AX272" s="104"/>
      <c r="AY272" s="104"/>
      <c r="AZ272" s="104"/>
      <c r="BA272" s="104"/>
      <c r="BB272" s="104"/>
      <c r="BC272" s="104"/>
      <c r="BD272" s="104"/>
      <c r="BE272" s="104"/>
      <c r="BF272" s="104"/>
      <c r="BG272" s="104"/>
      <c r="BH272" s="104"/>
      <c r="BI272" s="104"/>
      <c r="BJ272" s="104"/>
      <c r="BK272" s="104"/>
      <c r="BL272" s="104"/>
      <c r="BM272" s="104"/>
      <c r="BN272" s="104"/>
      <c r="BO272" s="104"/>
      <c r="BP272" s="104"/>
      <c r="BQ272" s="104"/>
      <c r="BR272" s="104"/>
      <c r="BS272" s="104"/>
    </row>
    <row r="273" spans="6:71" ht="12.75" customHeight="1" x14ac:dyDescent="0.15">
      <c r="F273" s="104"/>
      <c r="G273" s="104"/>
      <c r="H273" s="104"/>
      <c r="I273" s="104"/>
      <c r="J273" s="104"/>
      <c r="K273" s="104"/>
      <c r="L273" s="104"/>
      <c r="M273" s="104"/>
      <c r="N273" s="104"/>
      <c r="O273" s="104"/>
      <c r="P273" s="104"/>
      <c r="Q273" s="104"/>
      <c r="R273" s="104"/>
      <c r="S273" s="104"/>
      <c r="T273" s="104"/>
      <c r="U273" s="104"/>
      <c r="V273" s="104"/>
      <c r="W273" s="104"/>
      <c r="X273" s="104"/>
      <c r="Y273" s="104"/>
      <c r="Z273" s="104"/>
      <c r="AA273" s="104"/>
      <c r="AB273" s="104"/>
      <c r="AC273" s="104"/>
      <c r="AD273" s="104"/>
      <c r="AE273" s="104"/>
      <c r="AF273" s="104"/>
      <c r="AG273" s="104"/>
      <c r="AH273" s="104"/>
      <c r="AI273" s="104"/>
      <c r="AJ273" s="104"/>
      <c r="AK273" s="104"/>
      <c r="AL273" s="104"/>
      <c r="AM273" s="104"/>
      <c r="AN273" s="104"/>
      <c r="AO273" s="104"/>
      <c r="AP273" s="104"/>
      <c r="AQ273" s="104"/>
      <c r="AR273" s="104"/>
      <c r="AS273" s="104"/>
      <c r="AT273" s="104"/>
      <c r="AU273" s="104"/>
      <c r="AV273" s="104"/>
      <c r="AW273" s="104"/>
      <c r="AX273" s="104"/>
      <c r="AY273" s="104"/>
      <c r="AZ273" s="104"/>
      <c r="BA273" s="104"/>
      <c r="BB273" s="104"/>
      <c r="BC273" s="104"/>
      <c r="BD273" s="104"/>
      <c r="BE273" s="104"/>
      <c r="BF273" s="104"/>
      <c r="BG273" s="104"/>
      <c r="BH273" s="104"/>
      <c r="BI273" s="104"/>
      <c r="BJ273" s="104"/>
      <c r="BK273" s="104"/>
      <c r="BL273" s="104"/>
      <c r="BM273" s="104"/>
      <c r="BN273" s="104"/>
      <c r="BO273" s="104"/>
      <c r="BP273" s="104"/>
      <c r="BQ273" s="104"/>
      <c r="BR273" s="104"/>
      <c r="BS273" s="104"/>
    </row>
    <row r="274" spans="6:71" ht="12.75" customHeight="1" x14ac:dyDescent="0.15">
      <c r="F274" s="104"/>
      <c r="G274" s="104"/>
      <c r="H274" s="104"/>
      <c r="I274" s="104"/>
      <c r="J274" s="104"/>
      <c r="K274" s="104"/>
      <c r="L274" s="104"/>
      <c r="M274" s="104"/>
      <c r="N274" s="104"/>
      <c r="O274" s="104"/>
      <c r="P274" s="104"/>
      <c r="Q274" s="104"/>
      <c r="R274" s="104"/>
      <c r="S274" s="104"/>
      <c r="T274" s="104"/>
      <c r="U274" s="104"/>
      <c r="V274" s="104"/>
      <c r="W274" s="104"/>
      <c r="X274" s="104"/>
      <c r="Y274" s="104"/>
      <c r="Z274" s="104"/>
      <c r="AA274" s="104"/>
      <c r="AB274" s="104"/>
      <c r="AC274" s="104"/>
      <c r="AD274" s="104"/>
      <c r="AE274" s="104"/>
      <c r="AF274" s="104"/>
      <c r="AG274" s="104"/>
      <c r="AH274" s="104"/>
      <c r="AI274" s="104"/>
      <c r="AJ274" s="104"/>
      <c r="AK274" s="104"/>
      <c r="AL274" s="104"/>
      <c r="AM274" s="104"/>
      <c r="AN274" s="104"/>
      <c r="AO274" s="104"/>
      <c r="AP274" s="104"/>
      <c r="AQ274" s="104"/>
      <c r="AR274" s="104"/>
      <c r="AS274" s="104"/>
      <c r="AT274" s="104"/>
      <c r="AU274" s="104"/>
      <c r="AV274" s="104"/>
      <c r="AW274" s="104"/>
      <c r="AX274" s="104"/>
      <c r="AY274" s="104"/>
      <c r="AZ274" s="104"/>
      <c r="BA274" s="104"/>
      <c r="BB274" s="104"/>
      <c r="BC274" s="104"/>
      <c r="BD274" s="104"/>
      <c r="BE274" s="104"/>
      <c r="BF274" s="104"/>
      <c r="BG274" s="104"/>
      <c r="BH274" s="104"/>
      <c r="BI274" s="104"/>
      <c r="BJ274" s="104"/>
      <c r="BK274" s="104"/>
      <c r="BL274" s="104"/>
      <c r="BM274" s="104"/>
      <c r="BN274" s="104"/>
      <c r="BO274" s="104"/>
      <c r="BP274" s="104"/>
      <c r="BQ274" s="104"/>
      <c r="BR274" s="104"/>
      <c r="BS274" s="104"/>
    </row>
    <row r="275" spans="6:71" ht="12.75" customHeight="1" x14ac:dyDescent="0.15">
      <c r="F275" s="104"/>
      <c r="G275" s="104"/>
      <c r="H275" s="104"/>
      <c r="I275" s="104"/>
      <c r="J275" s="104"/>
      <c r="K275" s="104"/>
      <c r="L275" s="104"/>
      <c r="M275" s="104"/>
      <c r="N275" s="104"/>
      <c r="O275" s="104"/>
      <c r="P275" s="104"/>
      <c r="Q275" s="104"/>
      <c r="R275" s="104"/>
      <c r="S275" s="104"/>
      <c r="T275" s="104"/>
      <c r="U275" s="104"/>
      <c r="V275" s="104"/>
      <c r="W275" s="104"/>
      <c r="X275" s="104"/>
      <c r="Y275" s="104"/>
      <c r="Z275" s="104"/>
      <c r="AA275" s="104"/>
      <c r="AB275" s="104"/>
      <c r="AC275" s="104"/>
      <c r="AD275" s="104"/>
      <c r="AE275" s="104"/>
      <c r="AF275" s="104"/>
      <c r="AG275" s="104"/>
      <c r="AH275" s="104"/>
      <c r="AI275" s="104"/>
      <c r="AJ275" s="104"/>
      <c r="AK275" s="104"/>
      <c r="AL275" s="104"/>
      <c r="AM275" s="104"/>
      <c r="AN275" s="104"/>
      <c r="AO275" s="104"/>
      <c r="AP275" s="104"/>
      <c r="AQ275" s="104"/>
      <c r="AR275" s="104"/>
      <c r="AS275" s="104"/>
      <c r="AT275" s="104"/>
      <c r="AU275" s="104"/>
      <c r="AV275" s="104"/>
      <c r="AW275" s="104"/>
      <c r="AX275" s="104"/>
      <c r="AY275" s="104"/>
      <c r="AZ275" s="104"/>
      <c r="BA275" s="104"/>
      <c r="BB275" s="104"/>
      <c r="BC275" s="104"/>
      <c r="BD275" s="104"/>
      <c r="BE275" s="104"/>
      <c r="BF275" s="104"/>
      <c r="BG275" s="104"/>
      <c r="BH275" s="104"/>
      <c r="BI275" s="104"/>
      <c r="BJ275" s="104"/>
      <c r="BK275" s="104"/>
      <c r="BL275" s="104"/>
      <c r="BM275" s="104"/>
      <c r="BN275" s="104"/>
      <c r="BO275" s="104"/>
      <c r="BP275" s="104"/>
      <c r="BQ275" s="104"/>
      <c r="BR275" s="104"/>
      <c r="BS275" s="104"/>
    </row>
    <row r="276" spans="6:71" ht="12.75" customHeight="1" x14ac:dyDescent="0.15">
      <c r="F276" s="104"/>
      <c r="G276" s="104"/>
      <c r="H276" s="104"/>
      <c r="I276" s="104"/>
      <c r="J276" s="104"/>
      <c r="K276" s="104"/>
      <c r="L276" s="104"/>
      <c r="M276" s="104"/>
      <c r="N276" s="104"/>
      <c r="O276" s="104"/>
      <c r="P276" s="104"/>
      <c r="Q276" s="104"/>
      <c r="R276" s="104"/>
      <c r="S276" s="104"/>
      <c r="T276" s="104"/>
      <c r="U276" s="104"/>
      <c r="V276" s="104"/>
      <c r="W276" s="104"/>
      <c r="X276" s="104"/>
      <c r="Y276" s="104"/>
      <c r="Z276" s="104"/>
      <c r="AA276" s="104"/>
      <c r="AB276" s="104"/>
      <c r="AC276" s="104"/>
      <c r="AD276" s="104"/>
      <c r="AE276" s="104"/>
      <c r="AF276" s="104"/>
      <c r="AG276" s="104"/>
      <c r="AH276" s="104"/>
      <c r="AI276" s="104"/>
      <c r="AJ276" s="104"/>
      <c r="AK276" s="104"/>
      <c r="AL276" s="104"/>
      <c r="AM276" s="104"/>
      <c r="AN276" s="104"/>
      <c r="AO276" s="104"/>
      <c r="AP276" s="104"/>
      <c r="AQ276" s="104"/>
      <c r="AR276" s="104"/>
      <c r="AS276" s="104"/>
      <c r="AT276" s="104"/>
      <c r="AU276" s="104"/>
      <c r="AV276" s="104"/>
      <c r="AW276" s="104"/>
      <c r="AX276" s="104"/>
      <c r="AY276" s="104"/>
      <c r="AZ276" s="104"/>
      <c r="BA276" s="104"/>
      <c r="BB276" s="104"/>
      <c r="BC276" s="104"/>
      <c r="BD276" s="104"/>
      <c r="BE276" s="104"/>
      <c r="BF276" s="104"/>
      <c r="BG276" s="104"/>
      <c r="BH276" s="104"/>
      <c r="BI276" s="104"/>
      <c r="BJ276" s="104"/>
      <c r="BK276" s="104"/>
      <c r="BL276" s="104"/>
      <c r="BM276" s="104"/>
      <c r="BN276" s="104"/>
      <c r="BO276" s="104"/>
      <c r="BP276" s="104"/>
      <c r="BQ276" s="104"/>
      <c r="BR276" s="104"/>
      <c r="BS276" s="104"/>
    </row>
    <row r="277" spans="6:71" ht="12.75" customHeight="1" x14ac:dyDescent="0.15">
      <c r="F277" s="104"/>
      <c r="G277" s="104"/>
      <c r="H277" s="104"/>
      <c r="I277" s="104"/>
      <c r="J277" s="104"/>
      <c r="K277" s="104"/>
      <c r="L277" s="104"/>
      <c r="M277" s="104"/>
      <c r="N277" s="104"/>
      <c r="O277" s="104"/>
      <c r="P277" s="104"/>
      <c r="Q277" s="104"/>
      <c r="R277" s="104"/>
      <c r="S277" s="104"/>
      <c r="T277" s="104"/>
      <c r="U277" s="104"/>
      <c r="V277" s="104"/>
      <c r="W277" s="104"/>
      <c r="X277" s="104"/>
      <c r="Y277" s="104"/>
      <c r="Z277" s="104"/>
      <c r="AA277" s="104"/>
      <c r="AB277" s="104"/>
      <c r="AC277" s="104"/>
      <c r="AD277" s="104"/>
      <c r="AE277" s="104"/>
      <c r="AF277" s="104"/>
      <c r="AG277" s="104"/>
      <c r="AH277" s="104"/>
      <c r="AI277" s="104"/>
      <c r="AJ277" s="104"/>
      <c r="AK277" s="104"/>
      <c r="AL277" s="104"/>
      <c r="AM277" s="104"/>
      <c r="AN277" s="104"/>
      <c r="AO277" s="104"/>
      <c r="AP277" s="104"/>
      <c r="AQ277" s="104"/>
      <c r="AR277" s="104"/>
      <c r="AS277" s="104"/>
      <c r="AT277" s="104"/>
      <c r="AU277" s="104"/>
      <c r="AV277" s="104"/>
      <c r="AW277" s="104"/>
      <c r="AX277" s="104"/>
      <c r="AY277" s="104"/>
      <c r="AZ277" s="104"/>
      <c r="BA277" s="104"/>
      <c r="BB277" s="104"/>
      <c r="BC277" s="104"/>
      <c r="BD277" s="104"/>
      <c r="BE277" s="104"/>
      <c r="BF277" s="104"/>
      <c r="BG277" s="104"/>
      <c r="BH277" s="104"/>
      <c r="BI277" s="104"/>
      <c r="BJ277" s="104"/>
      <c r="BK277" s="104"/>
      <c r="BL277" s="104"/>
      <c r="BM277" s="104"/>
      <c r="BN277" s="104"/>
      <c r="BO277" s="104"/>
      <c r="BP277" s="104"/>
      <c r="BQ277" s="104"/>
      <c r="BR277" s="104"/>
      <c r="BS277" s="104"/>
    </row>
    <row r="278" spans="6:71" ht="12.75" customHeight="1" x14ac:dyDescent="0.15">
      <c r="F278" s="104"/>
      <c r="G278" s="104"/>
      <c r="H278" s="104"/>
      <c r="I278" s="104"/>
      <c r="J278" s="104"/>
      <c r="K278" s="104"/>
      <c r="L278" s="104"/>
      <c r="M278" s="104"/>
      <c r="N278" s="104"/>
      <c r="O278" s="104"/>
      <c r="P278" s="104"/>
      <c r="Q278" s="104"/>
      <c r="R278" s="104"/>
      <c r="S278" s="104"/>
      <c r="T278" s="104"/>
      <c r="U278" s="104"/>
      <c r="V278" s="104"/>
      <c r="W278" s="104"/>
      <c r="X278" s="104"/>
      <c r="Y278" s="104"/>
      <c r="Z278" s="104"/>
      <c r="AA278" s="104"/>
      <c r="AB278" s="104"/>
      <c r="AC278" s="104"/>
      <c r="AD278" s="104"/>
      <c r="AE278" s="104"/>
      <c r="AF278" s="104"/>
      <c r="AG278" s="104"/>
      <c r="AH278" s="104"/>
      <c r="AI278" s="104"/>
      <c r="AJ278" s="104"/>
      <c r="AK278" s="104"/>
      <c r="AL278" s="104"/>
      <c r="AM278" s="104"/>
      <c r="AN278" s="104"/>
      <c r="AO278" s="104"/>
      <c r="AP278" s="104"/>
      <c r="AQ278" s="104"/>
      <c r="AR278" s="104"/>
      <c r="AS278" s="104"/>
      <c r="AT278" s="104"/>
      <c r="AU278" s="104"/>
      <c r="AV278" s="104"/>
      <c r="AW278" s="104"/>
      <c r="AX278" s="104"/>
      <c r="AY278" s="104"/>
      <c r="AZ278" s="104"/>
      <c r="BA278" s="104"/>
      <c r="BB278" s="104"/>
      <c r="BC278" s="104"/>
      <c r="BD278" s="104"/>
      <c r="BE278" s="104"/>
      <c r="BF278" s="104"/>
      <c r="BG278" s="104"/>
      <c r="BH278" s="104"/>
      <c r="BI278" s="104"/>
      <c r="BJ278" s="104"/>
      <c r="BK278" s="104"/>
      <c r="BL278" s="104"/>
      <c r="BM278" s="104"/>
      <c r="BN278" s="104"/>
      <c r="BO278" s="104"/>
      <c r="BP278" s="104"/>
      <c r="BQ278" s="104"/>
      <c r="BR278" s="104"/>
      <c r="BS278" s="104"/>
    </row>
    <row r="279" spans="6:71" ht="12.75" customHeight="1" x14ac:dyDescent="0.15">
      <c r="F279" s="104"/>
      <c r="G279" s="104"/>
      <c r="H279" s="104"/>
      <c r="I279" s="104"/>
      <c r="J279" s="104"/>
      <c r="K279" s="104"/>
      <c r="L279" s="104"/>
      <c r="M279" s="104"/>
      <c r="N279" s="104"/>
      <c r="O279" s="104"/>
      <c r="P279" s="104"/>
      <c r="Q279" s="104"/>
      <c r="R279" s="104"/>
      <c r="S279" s="104"/>
      <c r="T279" s="104"/>
      <c r="U279" s="104"/>
      <c r="V279" s="104"/>
      <c r="W279" s="104"/>
      <c r="X279" s="104"/>
      <c r="Y279" s="104"/>
      <c r="Z279" s="104"/>
      <c r="AA279" s="104"/>
      <c r="AB279" s="104"/>
      <c r="AC279" s="104"/>
      <c r="AD279" s="104"/>
      <c r="AE279" s="104"/>
      <c r="AF279" s="104"/>
      <c r="AG279" s="104"/>
      <c r="AH279" s="104"/>
      <c r="AI279" s="104"/>
      <c r="AJ279" s="104"/>
      <c r="AK279" s="104"/>
      <c r="AL279" s="104"/>
      <c r="AM279" s="104"/>
      <c r="AN279" s="104"/>
      <c r="AO279" s="104"/>
      <c r="AP279" s="104"/>
      <c r="AQ279" s="104"/>
      <c r="AR279" s="104"/>
      <c r="AS279" s="104"/>
      <c r="AT279" s="104"/>
      <c r="AU279" s="104"/>
      <c r="AV279" s="104"/>
      <c r="AW279" s="104"/>
      <c r="AX279" s="104"/>
      <c r="AY279" s="104"/>
      <c r="AZ279" s="104"/>
      <c r="BA279" s="104"/>
      <c r="BB279" s="104"/>
      <c r="BC279" s="104"/>
      <c r="BD279" s="104"/>
      <c r="BE279" s="104"/>
      <c r="BF279" s="104"/>
      <c r="BG279" s="104"/>
      <c r="BH279" s="104"/>
      <c r="BI279" s="104"/>
      <c r="BJ279" s="104"/>
      <c r="BK279" s="104"/>
      <c r="BL279" s="104"/>
      <c r="BM279" s="104"/>
      <c r="BN279" s="104"/>
      <c r="BO279" s="104"/>
      <c r="BP279" s="104"/>
      <c r="BQ279" s="104"/>
      <c r="BR279" s="104"/>
      <c r="BS279" s="104"/>
    </row>
    <row r="280" spans="6:71" ht="12.75" customHeight="1" x14ac:dyDescent="0.15">
      <c r="F280" s="104"/>
      <c r="G280" s="104"/>
      <c r="H280" s="104"/>
      <c r="I280" s="104"/>
      <c r="J280" s="104"/>
      <c r="K280" s="104"/>
      <c r="L280" s="104"/>
      <c r="M280" s="104"/>
      <c r="N280" s="104"/>
      <c r="O280" s="104"/>
      <c r="P280" s="104"/>
      <c r="Q280" s="104"/>
      <c r="R280" s="104"/>
      <c r="S280" s="104"/>
      <c r="T280" s="104"/>
      <c r="U280" s="104"/>
      <c r="V280" s="104"/>
      <c r="W280" s="104"/>
      <c r="X280" s="104"/>
      <c r="Y280" s="104"/>
      <c r="Z280" s="104"/>
      <c r="AA280" s="104"/>
      <c r="AB280" s="104"/>
      <c r="AC280" s="104"/>
      <c r="AD280" s="104"/>
      <c r="AE280" s="104"/>
      <c r="AF280" s="104"/>
      <c r="AG280" s="104"/>
      <c r="AH280" s="104"/>
      <c r="AI280" s="104"/>
      <c r="AJ280" s="104"/>
      <c r="AK280" s="104"/>
      <c r="AL280" s="104"/>
      <c r="AM280" s="104"/>
      <c r="AN280" s="104"/>
      <c r="AO280" s="104"/>
      <c r="AP280" s="104"/>
      <c r="AQ280" s="104"/>
      <c r="AR280" s="104"/>
      <c r="AS280" s="104"/>
      <c r="AT280" s="104"/>
      <c r="AU280" s="104"/>
      <c r="AV280" s="104"/>
      <c r="AW280" s="104"/>
      <c r="AX280" s="104"/>
      <c r="AY280" s="104"/>
      <c r="AZ280" s="104"/>
      <c r="BA280" s="104"/>
      <c r="BB280" s="104"/>
      <c r="BC280" s="104"/>
      <c r="BD280" s="104"/>
      <c r="BE280" s="104"/>
      <c r="BF280" s="104"/>
      <c r="BG280" s="104"/>
      <c r="BH280" s="104"/>
      <c r="BI280" s="104"/>
      <c r="BJ280" s="104"/>
      <c r="BK280" s="104"/>
      <c r="BL280" s="104"/>
      <c r="BM280" s="104"/>
      <c r="BN280" s="104"/>
      <c r="BO280" s="104"/>
      <c r="BP280" s="104"/>
      <c r="BQ280" s="104"/>
      <c r="BR280" s="104"/>
      <c r="BS280" s="104"/>
    </row>
    <row r="281" spans="6:71" ht="12.75" customHeight="1" x14ac:dyDescent="0.15">
      <c r="F281" s="104"/>
      <c r="G281" s="104"/>
      <c r="H281" s="104"/>
      <c r="I281" s="104"/>
      <c r="J281" s="104">
        <v>1</v>
      </c>
      <c r="K281" s="104" t="str">
        <f t="array" ref="K281">IF(COUNTA($N$2:$N$151)&lt;ROW(N1),"",INDEX($K$1:$K$151,SMALL(IF($N$2:$N$151&lt;&gt;"",ROW($N$2:$N$151)),ROW(N1))))</f>
        <v>マニホールドベース</v>
      </c>
      <c r="L281" s="104" t="str">
        <f t="array" ref="L281">IF(COUNTA($N$2:$N$151)&lt;ROW(N1),"",INDEX($L$1:$L$151,SMALL(IF($N$2:$N$151&lt;&gt;"",ROW($N$2:$N$151)),ROW(N1))))</f>
        <v>必須項目に入力漏れがあります</v>
      </c>
      <c r="M281" s="104">
        <f t="array" ref="M281">IF(COUNTA($N$2:$N$151)&lt;ROW(N1),"",INDEX($N$1:$N$151,SMALL(IF($N$2:$N$151&lt;&gt;"",ROW($N$2:$N$151)),ROW(N1))))</f>
        <v>1</v>
      </c>
      <c r="N281" s="104"/>
      <c r="O281" s="104"/>
      <c r="P281" s="104"/>
      <c r="Q281" s="104"/>
      <c r="R281" s="104">
        <f t="array" ref="R281">IF(COUNTA($N$2:$N$151)&lt;ROW(N1),"",INDEX($R$1:$R$151,SMALL(IF($N$2:$N$151&lt;&gt;"",ROW($N$2:$N$151)),ROW(N1))))</f>
        <v>0</v>
      </c>
      <c r="S281" s="104">
        <f t="array" ref="S281">IF(COUNTA($N$2:$N$151)&lt;ROW(N1),"",INDEX($S$1:$S$151,SMALL(IF($N$2:$N$151&lt;&gt;"",ROW($N$2:$N$151)),ROW(N1))))</f>
        <v>0</v>
      </c>
      <c r="T281" s="104" t="str">
        <f t="array" ref="T281">IF(COUNTA($N$2:$N$151)&lt;ROW(N1),"",INDEX($T$1:$T$151,SMALL(IF($N$2:$N$151&lt;&gt;"",ROW($N$2:$N$151)),ROW(N1))))</f>
        <v/>
      </c>
      <c r="U281" s="104" t="str">
        <f t="array" ref="U281">IF(COUNTA($N$2:$N$151)&lt;ROW(N1),"",INDEX($U$1:$U$151,SMALL(IF($N$2:$N$151&lt;&gt;"",ROW($N$2:$N$151)),ROW(N1))))</f>
        <v/>
      </c>
      <c r="V281" s="104" t="str">
        <f t="array" ref="V281">IF(COUNTA($N$2:$N$151)&lt;ROW(N1),"",INDEX($V$1:$V$151,SMALL(IF($N$2:$N$151&lt;&gt;"",ROW($N$2:$N$151)),ROW(N1))))</f>
        <v/>
      </c>
      <c r="W281" s="104" t="str">
        <f t="array" ref="W281">IF(COUNTA($N$2:$N$151)&lt;ROW(N1),"",INDEX($W$1:$W$151,SMALL(IF($N$2:$N$151&lt;&gt;"",ROW($N$2:$N$151)),ROW(N1))))</f>
        <v/>
      </c>
      <c r="X281" s="104" t="str">
        <f t="array" ref="X281">IF(COUNTA($N$2:$N$151)&lt;ROW(N1),"",INDEX($X$1:$X$151,SMALL(IF($N$2:$N$151&lt;&gt;"",ROW($N$2:$N$151)),ROW(N1))))</f>
        <v/>
      </c>
      <c r="Y281" s="104" t="str">
        <f t="array" ref="Y281">IF(COUNTA($N$2:$N$151)&lt;ROW(N1),"",INDEX($Y$1:$Y$151,SMALL(IF($N$2:$N$151&lt;&gt;"",ROW($N$2:$N$151)),ROW(N1))))</f>
        <v/>
      </c>
      <c r="Z281" s="104" t="str">
        <f t="array" ref="Z281">IF(COUNTA($N$2:$N$151)&lt;ROW(N1),"",INDEX($Z$1:$Z$151,SMALL(IF($N$2:$N$151&lt;&gt;"",ROW($N$2:$N$151)),ROW(N1))))</f>
        <v/>
      </c>
      <c r="AA281" s="104" t="str">
        <f t="array" ref="AA281">IF(COUNTA($N$2:$N$151)&lt;ROW(N1),"",INDEX($AA$1:$AA$151,SMALL(IF($N$2:$N$151&lt;&gt;"",ROW($N$2:$N$151)),ROW(N1))))</f>
        <v/>
      </c>
      <c r="AB281" s="104" t="str">
        <f t="array" ref="AB281">IF(COUNTA($N$2:$N$151)&lt;ROW(N1),"",INDEX($AB$1:$AB$151,SMALL(IF($N$2:$N$151&lt;&gt;"",ROW($N$2:$N$151)),ROW(N1))))</f>
        <v/>
      </c>
      <c r="AC281" s="104" t="str">
        <f t="array" ref="AC281">IF(COUNTA($N$2:$N$151)&lt;ROW(N1),"",INDEX($AC$1:$AC$151,SMALL(IF($N$2:$N$151&lt;&gt;"",ROW($N$2:$N$151)),ROW(N1))))</f>
        <v/>
      </c>
      <c r="AD281" s="104" t="str">
        <f t="array" ref="AD281">IF(COUNTA($N$2:$N$151)&lt;ROW(N1),"",INDEX($AD$1:$AD$151,SMALL(IF($N$2:$N$151&lt;&gt;"",ROW($N$2:$N$151)),ROW(N1))))</f>
        <v/>
      </c>
      <c r="AE281" s="104" t="str">
        <f t="array" ref="AE281">IF(COUNTA($N$2:$N$151)&lt;ROW(N1),"",INDEX($AE$1:$AE$151,SMALL(IF($N$2:$N$151&lt;&gt;"",ROW($N$2:$N$151)),ROW(N1))))</f>
        <v/>
      </c>
      <c r="AF281" s="104" t="str">
        <f t="array" ref="AF281">IF(COUNTA($N$2:$N$151)&lt;ROW(N1),"",INDEX($AF$1:$AF$151,SMALL(IF($N$2:$N$151&lt;&gt;"",ROW($N$2:$N$151)),ROW(N1))))</f>
        <v/>
      </c>
      <c r="AG281" s="104" t="str">
        <f t="array" ref="AG281">IF(COUNTA($N$2:$N$151)&lt;ROW(N1),"",INDEX($AG$1:$AG$151,SMALL(IF($N$2:$N$151&lt;&gt;"",ROW($N$2:$N$151)),ROW(N1))))</f>
        <v/>
      </c>
      <c r="AH281" s="104" t="str">
        <f t="array" ref="AH281">IF(COUNTA($N$2:$N$151)&lt;ROW(N1),"",INDEX($AH$1:$AH$151,SMALL(IF($N$2:$N$151&lt;&gt;"",ROW($N$2:$N$151)),ROW(N1))))</f>
        <v/>
      </c>
      <c r="AI281" s="104" t="str">
        <f t="array" ref="AI281">IF(COUNTA($N$2:$N$151)&lt;ROW(N1),"",INDEX($AI$1:$AI$151,SMALL(IF($N$2:$N$151&lt;&gt;"",ROW($N$2:$N$151)),ROW(N1))))</f>
        <v/>
      </c>
      <c r="AJ281" s="104" t="str">
        <f t="array" ref="AJ281">IF(COUNTA($N$2:$N$151)&lt;ROW(N1),"",INDEX($AJ$1:$AJ$151,SMALL(IF($N$2:$N$151&lt;&gt;"",ROW($N$2:$N$151)),ROW(N1))))</f>
        <v/>
      </c>
      <c r="AK281" s="104" t="str">
        <f t="array" ref="AK281">IF(COUNTA($N$2:$N$151)&lt;ROW(N1),"",INDEX($AK$1:$AK$151,SMALL(IF($N$2:$N$151&lt;&gt;"",ROW($N$2:$N$151)),ROW(N1))))</f>
        <v/>
      </c>
      <c r="AL281" s="104" t="str">
        <f t="array" ref="AL281">IF(COUNTA($N$2:$N$151)&lt;ROW(N1),"",INDEX($AL$1:$AL$151,SMALL(IF($N$2:$N$151&lt;&gt;"",ROW($N$2:$N$151)),ROW(N1))))</f>
        <v/>
      </c>
      <c r="AM281" s="104" t="str">
        <f t="array" ref="AM281">IF(COUNTA($N$2:$N$151)&lt;ROW(N1),"",INDEX($AM$1:$AM$151,SMALL(IF($N$2:$N$151&lt;&gt;"",ROW($N$2:$N$151)),ROW(N1))))</f>
        <v/>
      </c>
      <c r="AN281" s="104" t="str">
        <f t="array" ref="AN281">IF(COUNTA($N$2:$N$151)&lt;ROW(N1),"",INDEX($AN$1:$AN$151,SMALL(IF($N$2:$N$151&lt;&gt;"",ROW($N$2:$N$151)),ROW(N1))))</f>
        <v/>
      </c>
      <c r="AO281" s="104" t="str">
        <f t="array" ref="AO281">IF(COUNTA($N$2:$N$151)&lt;ROW(N1),"",INDEX($AO$1:$AO$151,SMALL(IF($N$2:$N$151&lt;&gt;"",ROW($N$2:$N$151)),ROW(N1))))</f>
        <v/>
      </c>
      <c r="AP281" s="104" t="str">
        <f t="array" ref="AP281">IF(COUNTA($N$2:$N$151)&lt;ROW(N1),"",INDEX($AP$1:$AP$151,SMALL(IF($N$2:$N$151&lt;&gt;"",ROW($N$2:$N$151)),ROW(N1))))</f>
        <v/>
      </c>
      <c r="AQ281" s="104" t="str">
        <f t="array" ref="AQ281">IF(COUNTA($N$2:$N$151)&lt;ROW(N1),"",INDEX($AQ$1:$AQ$151,SMALL(IF($N$2:$N$151&lt;&gt;"",ROW($N$2:$N$151)),ROW(N1))))</f>
        <v/>
      </c>
      <c r="AR281" s="104">
        <f t="array" ref="AR281">IF(COUNTA($N$2:$N$151)&lt;ROW(N1),"",INDEX($AR$1:$AR$151,SMALL(IF($N$2:$N$151&lt;&gt;"",ROW($N$2:$N$151)),ROW(N1))))</f>
        <v>0</v>
      </c>
      <c r="AS281" s="104">
        <f t="array" ref="AS281">IF(COUNTA($N$2:$N$151)&lt;ROW(N1),"",INDEX($AS$1:$AS$151,SMALL(IF($N$2:$N$151&lt;&gt;"",ROW($N$2:$N$151)),ROW(N1))))</f>
        <v>0</v>
      </c>
      <c r="AT281" s="104"/>
      <c r="AU281" s="104"/>
      <c r="AV281" s="104"/>
      <c r="AW281" s="104"/>
      <c r="AX281" s="104"/>
      <c r="AY281" s="104"/>
      <c r="AZ281" s="104"/>
      <c r="BA281" s="104"/>
      <c r="BB281" s="104"/>
      <c r="BC281" s="104"/>
      <c r="BD281" s="104"/>
      <c r="BE281" s="104"/>
      <c r="BF281" s="104"/>
      <c r="BG281" s="104"/>
      <c r="BH281" s="104"/>
      <c r="BI281" s="104"/>
      <c r="BJ281" s="104"/>
      <c r="BK281" s="104"/>
      <c r="BL281" s="104"/>
      <c r="BM281" s="104"/>
      <c r="BN281" s="104"/>
      <c r="BO281" s="104"/>
      <c r="BP281" s="104"/>
      <c r="BQ281" s="104"/>
      <c r="BR281" s="104"/>
      <c r="BS281" s="104"/>
    </row>
    <row r="282" spans="6:71" ht="12.75" customHeight="1" x14ac:dyDescent="0.15">
      <c r="F282" s="104"/>
      <c r="G282" s="104"/>
      <c r="H282" s="104"/>
      <c r="I282" s="104"/>
      <c r="J282" s="104">
        <v>2</v>
      </c>
      <c r="K282" s="104" t="e">
        <f t="array" ref="K282">IF(COUNTA($N$2:$N$151)&lt;ROW(N2),"",INDEX($K$1:$K$151,SMALL(IF($N$2:$N$151&lt;&gt;"",ROW($N$2:$N$151)),ROW(N2))))</f>
        <v>#NUM!</v>
      </c>
      <c r="L282" s="104" t="e">
        <f t="array" ref="L282">IF(COUNTA($N$2:$N$151)&lt;ROW(N2),"",INDEX($L$1:$L$151,SMALL(IF($N$2:$N$151&lt;&gt;"",ROW($N$2:$N$151)),ROW(N2))))</f>
        <v>#NUM!</v>
      </c>
      <c r="M282" s="104" t="e">
        <f t="array" ref="M282">IF(COUNTA($N$2:$N$151)&lt;ROW(N2),"",INDEX($N$1:$N$151,SMALL(IF($N$2:$N$151&lt;&gt;"",ROW($N$2:$N$151)),ROW(N2))))</f>
        <v>#NUM!</v>
      </c>
      <c r="N282" s="104"/>
      <c r="O282" s="104"/>
      <c r="P282" s="104"/>
      <c r="Q282" s="104"/>
      <c r="R282" s="104" t="e">
        <f t="array" ref="R282">IF(COUNTA($N$2:$N$151)&lt;ROW(N2),"",INDEX($R$1:$R$151,SMALL(IF($N$2:$N$151&lt;&gt;"",ROW($N$2:$N$151)),ROW(N2))))</f>
        <v>#NUM!</v>
      </c>
      <c r="S282" s="104" t="e">
        <f t="array" ref="S282">IF(COUNTA($N$2:$N$151)&lt;ROW(N2),"",INDEX($S$1:$S$151,SMALL(IF($N$2:$N$151&lt;&gt;"",ROW($N$2:$N$151)),ROW(N2))))</f>
        <v>#NUM!</v>
      </c>
      <c r="T282" s="104" t="e">
        <f t="array" ref="T282">IF(COUNTA($N$2:$N$151)&lt;ROW(N2),"",INDEX($T$1:$T$151,SMALL(IF($N$2:$N$151&lt;&gt;"",ROW($N$2:$N$151)),ROW(N2))))</f>
        <v>#NUM!</v>
      </c>
      <c r="U282" s="104" t="e">
        <f t="array" ref="U282">IF(COUNTA($N$2:$N$151)&lt;ROW(N2),"",INDEX($U$1:$U$151,SMALL(IF($N$2:$N$151&lt;&gt;"",ROW($N$2:$N$151)),ROW(N2))))</f>
        <v>#NUM!</v>
      </c>
      <c r="V282" s="104" t="e">
        <f t="array" ref="V282">IF(COUNTA($N$2:$N$151)&lt;ROW(N2),"",INDEX($V$1:$V$151,SMALL(IF($N$2:$N$151&lt;&gt;"",ROW($N$2:$N$151)),ROW(N2))))</f>
        <v>#NUM!</v>
      </c>
      <c r="W282" s="104" t="e">
        <f t="array" ref="W282">IF(COUNTA($N$2:$N$151)&lt;ROW(N2),"",INDEX($W$1:$W$151,SMALL(IF($N$2:$N$151&lt;&gt;"",ROW($N$2:$N$151)),ROW(N2))))</f>
        <v>#NUM!</v>
      </c>
      <c r="X282" s="104" t="e">
        <f t="array" ref="X282">IF(COUNTA($N$2:$N$151)&lt;ROW(N2),"",INDEX($X$1:$X$151,SMALL(IF($N$2:$N$151&lt;&gt;"",ROW($N$2:$N$151)),ROW(N2))))</f>
        <v>#NUM!</v>
      </c>
      <c r="Y282" s="104" t="e">
        <f t="array" ref="Y282">IF(COUNTA($N$2:$N$151)&lt;ROW(N2),"",INDEX($Y$1:$Y$151,SMALL(IF($N$2:$N$151&lt;&gt;"",ROW($N$2:$N$151)),ROW(N2))))</f>
        <v>#NUM!</v>
      </c>
      <c r="Z282" s="104" t="e">
        <f t="array" ref="Z282">IF(COUNTA($N$2:$N$151)&lt;ROW(N2),"",INDEX($Z$1:$Z$151,SMALL(IF($N$2:$N$151&lt;&gt;"",ROW($N$2:$N$151)),ROW(N2))))</f>
        <v>#NUM!</v>
      </c>
      <c r="AA282" s="104" t="e">
        <f t="array" ref="AA282">IF(COUNTA($N$2:$N$151)&lt;ROW(N2),"",INDEX($AA$1:$AA$151,SMALL(IF($N$2:$N$151&lt;&gt;"",ROW($N$2:$N$151)),ROW(N2))))</f>
        <v>#NUM!</v>
      </c>
      <c r="AB282" s="104" t="e">
        <f t="array" ref="AB282">IF(COUNTA($N$2:$N$151)&lt;ROW(N2),"",INDEX($AB$1:$AB$151,SMALL(IF($N$2:$N$151&lt;&gt;"",ROW($N$2:$N$151)),ROW(N2))))</f>
        <v>#NUM!</v>
      </c>
      <c r="AC282" s="104" t="e">
        <f t="array" ref="AC282">IF(COUNTA($N$2:$N$151)&lt;ROW(N2),"",INDEX($AC$1:$AC$151,SMALL(IF($N$2:$N$151&lt;&gt;"",ROW($N$2:$N$151)),ROW(N2))))</f>
        <v>#NUM!</v>
      </c>
      <c r="AD282" s="104" t="e">
        <f t="array" ref="AD282">IF(COUNTA($N$2:$N$151)&lt;ROW(N2),"",INDEX($AD$1:$AD$151,SMALL(IF($N$2:$N$151&lt;&gt;"",ROW($N$2:$N$151)),ROW(N2))))</f>
        <v>#NUM!</v>
      </c>
      <c r="AE282" s="104" t="e">
        <f t="array" ref="AE282">IF(COUNTA($N$2:$N$151)&lt;ROW(N2),"",INDEX($AE$1:$AE$151,SMALL(IF($N$2:$N$151&lt;&gt;"",ROW($N$2:$N$151)),ROW(N2))))</f>
        <v>#NUM!</v>
      </c>
      <c r="AF282" s="104" t="e">
        <f t="array" ref="AF282">IF(COUNTA($N$2:$N$151)&lt;ROW(N2),"",INDEX($AF$1:$AF$151,SMALL(IF($N$2:$N$151&lt;&gt;"",ROW($N$2:$N$151)),ROW(N2))))</f>
        <v>#NUM!</v>
      </c>
      <c r="AG282" s="104" t="e">
        <f t="array" ref="AG282">IF(COUNTA($N$2:$N$151)&lt;ROW(N2),"",INDEX($AG$1:$AG$151,SMALL(IF($N$2:$N$151&lt;&gt;"",ROW($N$2:$N$151)),ROW(N2))))</f>
        <v>#NUM!</v>
      </c>
      <c r="AH282" s="104" t="e">
        <f t="array" ref="AH282">IF(COUNTA($N$2:$N$151)&lt;ROW(N2),"",INDEX($AH$1:$AH$151,SMALL(IF($N$2:$N$151&lt;&gt;"",ROW($N$2:$N$151)),ROW(N2))))</f>
        <v>#NUM!</v>
      </c>
      <c r="AI282" s="104" t="e">
        <f t="array" ref="AI282">IF(COUNTA($N$2:$N$151)&lt;ROW(N2),"",INDEX($AI$1:$AI$151,SMALL(IF($N$2:$N$151&lt;&gt;"",ROW($N$2:$N$151)),ROW(N2))))</f>
        <v>#NUM!</v>
      </c>
      <c r="AJ282" s="104" t="e">
        <f t="array" ref="AJ282">IF(COUNTA($N$2:$N$151)&lt;ROW(N2),"",INDEX($AJ$1:$AJ$151,SMALL(IF($N$2:$N$151&lt;&gt;"",ROW($N$2:$N$151)),ROW(N2))))</f>
        <v>#NUM!</v>
      </c>
      <c r="AK282" s="104" t="e">
        <f t="array" ref="AK282">IF(COUNTA($N$2:$N$151)&lt;ROW(N2),"",INDEX($AK$1:$AK$151,SMALL(IF($N$2:$N$151&lt;&gt;"",ROW($N$2:$N$151)),ROW(N2))))</f>
        <v>#NUM!</v>
      </c>
      <c r="AL282" s="104" t="e">
        <f t="array" ref="AL282">IF(COUNTA($N$2:$N$151)&lt;ROW(N2),"",INDEX($AL$1:$AL$151,SMALL(IF($N$2:$N$151&lt;&gt;"",ROW($N$2:$N$151)),ROW(N2))))</f>
        <v>#NUM!</v>
      </c>
      <c r="AM282" s="104" t="e">
        <f t="array" ref="AM282">IF(COUNTA($N$2:$N$151)&lt;ROW(N2),"",INDEX($AM$1:$AM$151,SMALL(IF($N$2:$N$151&lt;&gt;"",ROW($N$2:$N$151)),ROW(N2))))</f>
        <v>#NUM!</v>
      </c>
      <c r="AN282" s="104" t="e">
        <f t="array" ref="AN282">IF(COUNTA($N$2:$N$151)&lt;ROW(N2),"",INDEX($AN$1:$AN$151,SMALL(IF($N$2:$N$151&lt;&gt;"",ROW($N$2:$N$151)),ROW(N2))))</f>
        <v>#NUM!</v>
      </c>
      <c r="AO282" s="104" t="e">
        <f t="array" ref="AO282">IF(COUNTA($N$2:$N$151)&lt;ROW(N2),"",INDEX($AO$1:$AO$151,SMALL(IF($N$2:$N$151&lt;&gt;"",ROW($N$2:$N$151)),ROW(N2))))</f>
        <v>#NUM!</v>
      </c>
      <c r="AP282" s="104" t="e">
        <f t="array" ref="AP282">IF(COUNTA($N$2:$N$151)&lt;ROW(N2),"",INDEX($AP$1:$AP$151,SMALL(IF($N$2:$N$151&lt;&gt;"",ROW($N$2:$N$151)),ROW(N2))))</f>
        <v>#NUM!</v>
      </c>
      <c r="AQ282" s="104" t="e">
        <f t="array" ref="AQ282">IF(COUNTA($N$2:$N$151)&lt;ROW(N2),"",INDEX($AQ$1:$AQ$151,SMALL(IF($N$2:$N$151&lt;&gt;"",ROW($N$2:$N$151)),ROW(N2))))</f>
        <v>#NUM!</v>
      </c>
      <c r="AR282" s="104" t="e">
        <f t="array" ref="AR282">IF(COUNTA($N$2:$N$151)&lt;ROW(N2),"",INDEX($AR$1:$AR$151,SMALL(IF($N$2:$N$151&lt;&gt;"",ROW($N$2:$N$151)),ROW(N2))))</f>
        <v>#NUM!</v>
      </c>
      <c r="AS282" s="104" t="e">
        <f t="array" ref="AS282">IF(COUNTA($N$2:$N$151)&lt;ROW(N2),"",INDEX($AS$1:$AS$151,SMALL(IF($N$2:$N$151&lt;&gt;"",ROW($N$2:$N$151)),ROW(N2))))</f>
        <v>#NUM!</v>
      </c>
      <c r="AT282" s="104"/>
      <c r="AU282" s="104"/>
      <c r="AV282" s="104"/>
      <c r="AW282" s="104"/>
      <c r="AX282" s="104"/>
      <c r="AY282" s="104"/>
      <c r="AZ282" s="104"/>
      <c r="BA282" s="104"/>
      <c r="BB282" s="104"/>
      <c r="BC282" s="104"/>
      <c r="BD282" s="104"/>
      <c r="BE282" s="104"/>
      <c r="BF282" s="104"/>
      <c r="BG282" s="104"/>
      <c r="BH282" s="104"/>
      <c r="BI282" s="104"/>
      <c r="BJ282" s="104"/>
      <c r="BK282" s="104"/>
      <c r="BL282" s="104"/>
      <c r="BM282" s="104"/>
      <c r="BN282" s="104"/>
      <c r="BO282" s="104"/>
      <c r="BP282" s="104"/>
      <c r="BQ282" s="104"/>
      <c r="BR282" s="104"/>
      <c r="BS282" s="104"/>
    </row>
    <row r="283" spans="6:71" ht="12.75" customHeight="1" x14ac:dyDescent="0.15">
      <c r="F283" s="104"/>
      <c r="G283" s="104"/>
      <c r="H283" s="104"/>
      <c r="I283" s="104"/>
      <c r="J283" s="104">
        <v>3</v>
      </c>
      <c r="K283" s="104" t="e">
        <f t="array" ref="K283">IF(COUNTA($N$2:$N$151)&lt;ROW(N3),"",INDEX($K$1:$K$151,SMALL(IF($N$2:$N$151&lt;&gt;"",ROW($N$2:$N$151)),ROW(N3))))</f>
        <v>#NUM!</v>
      </c>
      <c r="L283" s="104" t="e">
        <f t="array" ref="L283">IF(COUNTA($N$2:$N$151)&lt;ROW(N3),"",INDEX($L$1:$L$151,SMALL(IF($N$2:$N$151&lt;&gt;"",ROW($N$2:$N$151)),ROW(N3))))</f>
        <v>#NUM!</v>
      </c>
      <c r="M283" s="104" t="e">
        <f t="array" ref="M283">IF(COUNTA($N$2:$N$151)&lt;ROW(N3),"",INDEX($N$1:$N$151,SMALL(IF($N$2:$N$151&lt;&gt;"",ROW($N$2:$N$151)),ROW(N3))))</f>
        <v>#NUM!</v>
      </c>
      <c r="N283" s="104"/>
      <c r="O283" s="104"/>
      <c r="P283" s="104"/>
      <c r="Q283" s="104"/>
      <c r="R283" s="104" t="e">
        <f t="array" ref="R283">IF(COUNTA($N$2:$N$151)&lt;ROW(N3),"",INDEX($R$1:$R$151,SMALL(IF($N$2:$N$151&lt;&gt;"",ROW($N$2:$N$151)),ROW(N3))))</f>
        <v>#NUM!</v>
      </c>
      <c r="S283" s="104" t="e">
        <f t="array" ref="S283">IF(COUNTA($N$2:$N$151)&lt;ROW(N3),"",INDEX($S$1:$S$151,SMALL(IF($N$2:$N$151&lt;&gt;"",ROW($N$2:$N$151)),ROW(N3))))</f>
        <v>#NUM!</v>
      </c>
      <c r="T283" s="104" t="e">
        <f t="array" ref="T283">IF(COUNTA($N$2:$N$151)&lt;ROW(N3),"",INDEX($T$1:$T$151,SMALL(IF($N$2:$N$151&lt;&gt;"",ROW($N$2:$N$151)),ROW(N3))))</f>
        <v>#NUM!</v>
      </c>
      <c r="U283" s="104" t="e">
        <f t="array" ref="U283">IF(COUNTA($N$2:$N$151)&lt;ROW(N3),"",INDEX($U$1:$U$151,SMALL(IF($N$2:$N$151&lt;&gt;"",ROW($N$2:$N$151)),ROW(N3))))</f>
        <v>#NUM!</v>
      </c>
      <c r="V283" s="104" t="e">
        <f t="array" ref="V283">IF(COUNTA($N$2:$N$151)&lt;ROW(N3),"",INDEX($V$1:$V$151,SMALL(IF($N$2:$N$151&lt;&gt;"",ROW($N$2:$N$151)),ROW(N3))))</f>
        <v>#NUM!</v>
      </c>
      <c r="W283" s="104" t="e">
        <f t="array" ref="W283">IF(COUNTA($N$2:$N$151)&lt;ROW(N3),"",INDEX($W$1:$W$151,SMALL(IF($N$2:$N$151&lt;&gt;"",ROW($N$2:$N$151)),ROW(N3))))</f>
        <v>#NUM!</v>
      </c>
      <c r="X283" s="104" t="e">
        <f t="array" ref="X283">IF(COUNTA($N$2:$N$151)&lt;ROW(N3),"",INDEX($X$1:$X$151,SMALL(IF($N$2:$N$151&lt;&gt;"",ROW($N$2:$N$151)),ROW(N3))))</f>
        <v>#NUM!</v>
      </c>
      <c r="Y283" s="104" t="e">
        <f t="array" ref="Y283">IF(COUNTA($N$2:$N$151)&lt;ROW(N3),"",INDEX($Y$1:$Y$151,SMALL(IF($N$2:$N$151&lt;&gt;"",ROW($N$2:$N$151)),ROW(N3))))</f>
        <v>#NUM!</v>
      </c>
      <c r="Z283" s="104" t="e">
        <f t="array" ref="Z283">IF(COUNTA($N$2:$N$151)&lt;ROW(N3),"",INDEX($Z$1:$Z$151,SMALL(IF($N$2:$N$151&lt;&gt;"",ROW($N$2:$N$151)),ROW(N3))))</f>
        <v>#NUM!</v>
      </c>
      <c r="AA283" s="104" t="e">
        <f t="array" ref="AA283">IF(COUNTA($N$2:$N$151)&lt;ROW(N3),"",INDEX($AA$1:$AA$151,SMALL(IF($N$2:$N$151&lt;&gt;"",ROW($N$2:$N$151)),ROW(N3))))</f>
        <v>#NUM!</v>
      </c>
      <c r="AB283" s="104" t="e">
        <f t="array" ref="AB283">IF(COUNTA($N$2:$N$151)&lt;ROW(N3),"",INDEX($AB$1:$AB$151,SMALL(IF($N$2:$N$151&lt;&gt;"",ROW($N$2:$N$151)),ROW(N3))))</f>
        <v>#NUM!</v>
      </c>
      <c r="AC283" s="104" t="e">
        <f t="array" ref="AC283">IF(COUNTA($N$2:$N$151)&lt;ROW(N3),"",INDEX($AC$1:$AC$151,SMALL(IF($N$2:$N$151&lt;&gt;"",ROW($N$2:$N$151)),ROW(N3))))</f>
        <v>#NUM!</v>
      </c>
      <c r="AD283" s="104" t="e">
        <f t="array" ref="AD283">IF(COUNTA($N$2:$N$151)&lt;ROW(N3),"",INDEX($AD$1:$AD$151,SMALL(IF($N$2:$N$151&lt;&gt;"",ROW($N$2:$N$151)),ROW(N3))))</f>
        <v>#NUM!</v>
      </c>
      <c r="AE283" s="104" t="e">
        <f t="array" ref="AE283">IF(COUNTA($N$2:$N$151)&lt;ROW(N3),"",INDEX($AE$1:$AE$151,SMALL(IF($N$2:$N$151&lt;&gt;"",ROW($N$2:$N$151)),ROW(N3))))</f>
        <v>#NUM!</v>
      </c>
      <c r="AF283" s="104" t="e">
        <f t="array" ref="AF283">IF(COUNTA($N$2:$N$151)&lt;ROW(N3),"",INDEX($AF$1:$AF$151,SMALL(IF($N$2:$N$151&lt;&gt;"",ROW($N$2:$N$151)),ROW(N3))))</f>
        <v>#NUM!</v>
      </c>
      <c r="AG283" s="104" t="e">
        <f t="array" ref="AG283">IF(COUNTA($N$2:$N$151)&lt;ROW(N3),"",INDEX($AG$1:$AG$151,SMALL(IF($N$2:$N$151&lt;&gt;"",ROW($N$2:$N$151)),ROW(N3))))</f>
        <v>#NUM!</v>
      </c>
      <c r="AH283" s="104" t="e">
        <f t="array" ref="AH283">IF(COUNTA($N$2:$N$151)&lt;ROW(N3),"",INDEX($AH$1:$AH$151,SMALL(IF($N$2:$N$151&lt;&gt;"",ROW($N$2:$N$151)),ROW(N3))))</f>
        <v>#NUM!</v>
      </c>
      <c r="AI283" s="104" t="e">
        <f t="array" ref="AI283">IF(COUNTA($N$2:$N$151)&lt;ROW(N3),"",INDEX($AI$1:$AI$151,SMALL(IF($N$2:$N$151&lt;&gt;"",ROW($N$2:$N$151)),ROW(N3))))</f>
        <v>#NUM!</v>
      </c>
      <c r="AJ283" s="104" t="e">
        <f t="array" ref="AJ283">IF(COUNTA($N$2:$N$151)&lt;ROW(N3),"",INDEX($AJ$1:$AJ$151,SMALL(IF($N$2:$N$151&lt;&gt;"",ROW($N$2:$N$151)),ROW(N3))))</f>
        <v>#NUM!</v>
      </c>
      <c r="AK283" s="104" t="e">
        <f t="array" ref="AK283">IF(COUNTA($N$2:$N$151)&lt;ROW(N3),"",INDEX($AK$1:$AK$151,SMALL(IF($N$2:$N$151&lt;&gt;"",ROW($N$2:$N$151)),ROW(N3))))</f>
        <v>#NUM!</v>
      </c>
      <c r="AL283" s="104" t="e">
        <f t="array" ref="AL283">IF(COUNTA($N$2:$N$151)&lt;ROW(N3),"",INDEX($AL$1:$AL$151,SMALL(IF($N$2:$N$151&lt;&gt;"",ROW($N$2:$N$151)),ROW(N3))))</f>
        <v>#NUM!</v>
      </c>
      <c r="AM283" s="104" t="e">
        <f t="array" ref="AM283">IF(COUNTA($N$2:$N$151)&lt;ROW(N3),"",INDEX($AM$1:$AM$151,SMALL(IF($N$2:$N$151&lt;&gt;"",ROW($N$2:$N$151)),ROW(N3))))</f>
        <v>#NUM!</v>
      </c>
      <c r="AN283" s="104" t="e">
        <f t="array" ref="AN283">IF(COUNTA($N$2:$N$151)&lt;ROW(N3),"",INDEX($AN$1:$AN$151,SMALL(IF($N$2:$N$151&lt;&gt;"",ROW($N$2:$N$151)),ROW(N3))))</f>
        <v>#NUM!</v>
      </c>
      <c r="AO283" s="104" t="e">
        <f t="array" ref="AO283">IF(COUNTA($N$2:$N$151)&lt;ROW(N3),"",INDEX($AO$1:$AO$151,SMALL(IF($N$2:$N$151&lt;&gt;"",ROW($N$2:$N$151)),ROW(N3))))</f>
        <v>#NUM!</v>
      </c>
      <c r="AP283" s="104" t="e">
        <f t="array" ref="AP283">IF(COUNTA($N$2:$N$151)&lt;ROW(N3),"",INDEX($AP$1:$AP$151,SMALL(IF($N$2:$N$151&lt;&gt;"",ROW($N$2:$N$151)),ROW(N3))))</f>
        <v>#NUM!</v>
      </c>
      <c r="AQ283" s="104" t="e">
        <f t="array" ref="AQ283">IF(COUNTA($N$2:$N$151)&lt;ROW(N3),"",INDEX($AQ$1:$AQ$151,SMALL(IF($N$2:$N$151&lt;&gt;"",ROW($N$2:$N$151)),ROW(N3))))</f>
        <v>#NUM!</v>
      </c>
      <c r="AR283" s="104" t="e">
        <f t="array" ref="AR283">IF(COUNTA($N$2:$N$151)&lt;ROW(N3),"",INDEX($AR$1:$AR$151,SMALL(IF($N$2:$N$151&lt;&gt;"",ROW($N$2:$N$151)),ROW(N3))))</f>
        <v>#NUM!</v>
      </c>
      <c r="AS283" s="104" t="e">
        <f t="array" ref="AS283">IF(COUNTA($N$2:$N$151)&lt;ROW(N3),"",INDEX($AS$1:$AS$151,SMALL(IF($N$2:$N$151&lt;&gt;"",ROW($N$2:$N$151)),ROW(N3))))</f>
        <v>#NUM!</v>
      </c>
      <c r="AT283" s="104"/>
      <c r="AU283" s="104"/>
      <c r="AV283" s="104"/>
      <c r="AW283" s="104"/>
      <c r="AX283" s="104"/>
      <c r="AY283" s="104"/>
      <c r="AZ283" s="104"/>
      <c r="BA283" s="104"/>
      <c r="BB283" s="104"/>
      <c r="BC283" s="104"/>
      <c r="BD283" s="104"/>
      <c r="BE283" s="104"/>
      <c r="BF283" s="104"/>
      <c r="BG283" s="104"/>
      <c r="BH283" s="104"/>
      <c r="BI283" s="104"/>
      <c r="BJ283" s="104"/>
      <c r="BK283" s="104"/>
      <c r="BL283" s="104"/>
      <c r="BM283" s="104"/>
      <c r="BN283" s="104"/>
      <c r="BO283" s="104"/>
      <c r="BP283" s="104"/>
      <c r="BQ283" s="104"/>
      <c r="BR283" s="104"/>
      <c r="BS283" s="104"/>
    </row>
    <row r="284" spans="6:71" ht="12.75" customHeight="1" x14ac:dyDescent="0.15">
      <c r="F284" s="104"/>
      <c r="G284" s="104"/>
      <c r="H284" s="104"/>
      <c r="I284" s="104"/>
      <c r="J284" s="104">
        <v>4</v>
      </c>
      <c r="K284" s="104" t="e">
        <f t="array" ref="K284">IF(COUNTA($N$2:$N$151)&lt;ROW(N4),"",INDEX($K$1:$K$151,SMALL(IF($N$2:$N$151&lt;&gt;"",ROW($N$2:$N$151)),ROW(N4))))</f>
        <v>#NUM!</v>
      </c>
      <c r="L284" s="104" t="e">
        <f t="array" ref="L284">IF(COUNTA($N$2:$N$151)&lt;ROW(N4),"",INDEX($L$1:$L$151,SMALL(IF($N$2:$N$151&lt;&gt;"",ROW($N$2:$N$151)),ROW(N4))))</f>
        <v>#NUM!</v>
      </c>
      <c r="M284" s="104" t="e">
        <f t="array" ref="M284">IF(COUNTA($N$2:$N$151)&lt;ROW(N4),"",INDEX($N$1:$N$151,SMALL(IF($N$2:$N$151&lt;&gt;"",ROW($N$2:$N$151)),ROW(N4))))</f>
        <v>#NUM!</v>
      </c>
      <c r="N284" s="104"/>
      <c r="O284" s="104"/>
      <c r="P284" s="104"/>
      <c r="Q284" s="104"/>
      <c r="R284" s="104" t="e">
        <f t="array" ref="R284">IF(COUNTA($N$2:$N$151)&lt;ROW(N4),"",INDEX($R$1:$R$151,SMALL(IF($N$2:$N$151&lt;&gt;"",ROW($N$2:$N$151)),ROW(N4))))</f>
        <v>#NUM!</v>
      </c>
      <c r="S284" s="104" t="e">
        <f t="array" ref="S284">IF(COUNTA($N$2:$N$151)&lt;ROW(N4),"",INDEX($S$1:$S$151,SMALL(IF($N$2:$N$151&lt;&gt;"",ROW($N$2:$N$151)),ROW(N4))))</f>
        <v>#NUM!</v>
      </c>
      <c r="T284" s="104" t="e">
        <f t="array" ref="T284">IF(COUNTA($N$2:$N$151)&lt;ROW(N4),"",INDEX($T$1:$T$151,SMALL(IF($N$2:$N$151&lt;&gt;"",ROW($N$2:$N$151)),ROW(N4))))</f>
        <v>#NUM!</v>
      </c>
      <c r="U284" s="104" t="e">
        <f t="array" ref="U284">IF(COUNTA($N$2:$N$151)&lt;ROW(N4),"",INDEX($U$1:$U$151,SMALL(IF($N$2:$N$151&lt;&gt;"",ROW($N$2:$N$151)),ROW(N4))))</f>
        <v>#NUM!</v>
      </c>
      <c r="V284" s="104" t="e">
        <f t="array" ref="V284">IF(COUNTA($N$2:$N$151)&lt;ROW(N4),"",INDEX($V$1:$V$151,SMALL(IF($N$2:$N$151&lt;&gt;"",ROW($N$2:$N$151)),ROW(N4))))</f>
        <v>#NUM!</v>
      </c>
      <c r="W284" s="104" t="e">
        <f t="array" ref="W284">IF(COUNTA($N$2:$N$151)&lt;ROW(N4),"",INDEX($W$1:$W$151,SMALL(IF($N$2:$N$151&lt;&gt;"",ROW($N$2:$N$151)),ROW(N4))))</f>
        <v>#NUM!</v>
      </c>
      <c r="X284" s="104" t="e">
        <f t="array" ref="X284">IF(COUNTA($N$2:$N$151)&lt;ROW(N4),"",INDEX($X$1:$X$151,SMALL(IF($N$2:$N$151&lt;&gt;"",ROW($N$2:$N$151)),ROW(N4))))</f>
        <v>#NUM!</v>
      </c>
      <c r="Y284" s="104" t="e">
        <f t="array" ref="Y284">IF(COUNTA($N$2:$N$151)&lt;ROW(N4),"",INDEX($Y$1:$Y$151,SMALL(IF($N$2:$N$151&lt;&gt;"",ROW($N$2:$N$151)),ROW(N4))))</f>
        <v>#NUM!</v>
      </c>
      <c r="Z284" s="104" t="e">
        <f t="array" ref="Z284">IF(COUNTA($N$2:$N$151)&lt;ROW(N4),"",INDEX($Z$1:$Z$151,SMALL(IF($N$2:$N$151&lt;&gt;"",ROW($N$2:$N$151)),ROW(N4))))</f>
        <v>#NUM!</v>
      </c>
      <c r="AA284" s="104" t="e">
        <f t="array" ref="AA284">IF(COUNTA($N$2:$N$151)&lt;ROW(N4),"",INDEX($AA$1:$AA$151,SMALL(IF($N$2:$N$151&lt;&gt;"",ROW($N$2:$N$151)),ROW(N4))))</f>
        <v>#NUM!</v>
      </c>
      <c r="AB284" s="104" t="e">
        <f t="array" ref="AB284">IF(COUNTA($N$2:$N$151)&lt;ROW(N4),"",INDEX($AB$1:$AB$151,SMALL(IF($N$2:$N$151&lt;&gt;"",ROW($N$2:$N$151)),ROW(N4))))</f>
        <v>#NUM!</v>
      </c>
      <c r="AC284" s="104" t="e">
        <f t="array" ref="AC284">IF(COUNTA($N$2:$N$151)&lt;ROW(N4),"",INDEX($AC$1:$AC$151,SMALL(IF($N$2:$N$151&lt;&gt;"",ROW($N$2:$N$151)),ROW(N4))))</f>
        <v>#NUM!</v>
      </c>
      <c r="AD284" s="104" t="e">
        <f t="array" ref="AD284">IF(COUNTA($N$2:$N$151)&lt;ROW(N4),"",INDEX($AD$1:$AD$151,SMALL(IF($N$2:$N$151&lt;&gt;"",ROW($N$2:$N$151)),ROW(N4))))</f>
        <v>#NUM!</v>
      </c>
      <c r="AE284" s="104" t="e">
        <f t="array" ref="AE284">IF(COUNTA($N$2:$N$151)&lt;ROW(N4),"",INDEX($AE$1:$AE$151,SMALL(IF($N$2:$N$151&lt;&gt;"",ROW($N$2:$N$151)),ROW(N4))))</f>
        <v>#NUM!</v>
      </c>
      <c r="AF284" s="104" t="e">
        <f t="array" ref="AF284">IF(COUNTA($N$2:$N$151)&lt;ROW(N4),"",INDEX($AF$1:$AF$151,SMALL(IF($N$2:$N$151&lt;&gt;"",ROW($N$2:$N$151)),ROW(N4))))</f>
        <v>#NUM!</v>
      </c>
      <c r="AG284" s="104" t="e">
        <f t="array" ref="AG284">IF(COUNTA($N$2:$N$151)&lt;ROW(N4),"",INDEX($AG$1:$AG$151,SMALL(IF($N$2:$N$151&lt;&gt;"",ROW($N$2:$N$151)),ROW(N4))))</f>
        <v>#NUM!</v>
      </c>
      <c r="AH284" s="104" t="e">
        <f t="array" ref="AH284">IF(COUNTA($N$2:$N$151)&lt;ROW(N4),"",INDEX($AH$1:$AH$151,SMALL(IF($N$2:$N$151&lt;&gt;"",ROW($N$2:$N$151)),ROW(N4))))</f>
        <v>#NUM!</v>
      </c>
      <c r="AI284" s="104" t="e">
        <f t="array" ref="AI284">IF(COUNTA($N$2:$N$151)&lt;ROW(N4),"",INDEX($AI$1:$AI$151,SMALL(IF($N$2:$N$151&lt;&gt;"",ROW($N$2:$N$151)),ROW(N4))))</f>
        <v>#NUM!</v>
      </c>
      <c r="AJ284" s="104" t="e">
        <f t="array" ref="AJ284">IF(COUNTA($N$2:$N$151)&lt;ROW(N4),"",INDEX($AJ$1:$AJ$151,SMALL(IF($N$2:$N$151&lt;&gt;"",ROW($N$2:$N$151)),ROW(N4))))</f>
        <v>#NUM!</v>
      </c>
      <c r="AK284" s="104" t="e">
        <f t="array" ref="AK284">IF(COUNTA($N$2:$N$151)&lt;ROW(N4),"",INDEX($AK$1:$AK$151,SMALL(IF($N$2:$N$151&lt;&gt;"",ROW($N$2:$N$151)),ROW(N4))))</f>
        <v>#NUM!</v>
      </c>
      <c r="AL284" s="104" t="e">
        <f t="array" ref="AL284">IF(COUNTA($N$2:$N$151)&lt;ROW(N4),"",INDEX($AL$1:$AL$151,SMALL(IF($N$2:$N$151&lt;&gt;"",ROW($N$2:$N$151)),ROW(N4))))</f>
        <v>#NUM!</v>
      </c>
      <c r="AM284" s="104" t="e">
        <f t="array" ref="AM284">IF(COUNTA($N$2:$N$151)&lt;ROW(N4),"",INDEX($AM$1:$AM$151,SMALL(IF($N$2:$N$151&lt;&gt;"",ROW($N$2:$N$151)),ROW(N4))))</f>
        <v>#NUM!</v>
      </c>
      <c r="AN284" s="104" t="e">
        <f t="array" ref="AN284">IF(COUNTA($N$2:$N$151)&lt;ROW(N4),"",INDEX($AN$1:$AN$151,SMALL(IF($N$2:$N$151&lt;&gt;"",ROW($N$2:$N$151)),ROW(N4))))</f>
        <v>#NUM!</v>
      </c>
      <c r="AO284" s="104" t="e">
        <f t="array" ref="AO284">IF(COUNTA($N$2:$N$151)&lt;ROW(N4),"",INDEX($AO$1:$AO$151,SMALL(IF($N$2:$N$151&lt;&gt;"",ROW($N$2:$N$151)),ROW(N4))))</f>
        <v>#NUM!</v>
      </c>
      <c r="AP284" s="104" t="e">
        <f t="array" ref="AP284">IF(COUNTA($N$2:$N$151)&lt;ROW(N4),"",INDEX($AP$1:$AP$151,SMALL(IF($N$2:$N$151&lt;&gt;"",ROW($N$2:$N$151)),ROW(N4))))</f>
        <v>#NUM!</v>
      </c>
      <c r="AQ284" s="104" t="e">
        <f t="array" ref="AQ284">IF(COUNTA($N$2:$N$151)&lt;ROW(N4),"",INDEX($AQ$1:$AQ$151,SMALL(IF($N$2:$N$151&lt;&gt;"",ROW($N$2:$N$151)),ROW(N4))))</f>
        <v>#NUM!</v>
      </c>
      <c r="AR284" s="104" t="e">
        <f t="array" ref="AR284">IF(COUNTA($N$2:$N$151)&lt;ROW(N4),"",INDEX($AR$1:$AR$151,SMALL(IF($N$2:$N$151&lt;&gt;"",ROW($N$2:$N$151)),ROW(N4))))</f>
        <v>#NUM!</v>
      </c>
      <c r="AS284" s="104" t="e">
        <f t="array" ref="AS284">IF(COUNTA($N$2:$N$151)&lt;ROW(N4),"",INDEX($AS$1:$AS$151,SMALL(IF($N$2:$N$151&lt;&gt;"",ROW($N$2:$N$151)),ROW(N4))))</f>
        <v>#NUM!</v>
      </c>
      <c r="AT284" s="104"/>
      <c r="AU284" s="104"/>
      <c r="AV284" s="104"/>
      <c r="AW284" s="104"/>
      <c r="AX284" s="104"/>
      <c r="AY284" s="104"/>
      <c r="AZ284" s="104"/>
      <c r="BA284" s="104"/>
      <c r="BB284" s="104"/>
      <c r="BC284" s="104"/>
      <c r="BD284" s="104"/>
      <c r="BE284" s="104"/>
      <c r="BF284" s="104"/>
      <c r="BG284" s="104"/>
      <c r="BH284" s="104"/>
      <c r="BI284" s="104"/>
      <c r="BJ284" s="104"/>
      <c r="BK284" s="104"/>
      <c r="BL284" s="104"/>
      <c r="BM284" s="104"/>
      <c r="BN284" s="104"/>
      <c r="BO284" s="104"/>
      <c r="BP284" s="104"/>
      <c r="BQ284" s="104"/>
      <c r="BR284" s="104"/>
      <c r="BS284" s="104"/>
    </row>
    <row r="285" spans="6:71" ht="12.75" customHeight="1" x14ac:dyDescent="0.15">
      <c r="F285" s="104"/>
      <c r="G285" s="104"/>
      <c r="H285" s="104"/>
      <c r="I285" s="104"/>
      <c r="J285" s="104">
        <v>5</v>
      </c>
      <c r="K285" s="104" t="e">
        <f t="array" ref="K285">IF(COUNTA($N$2:$N$151)&lt;ROW(N5),"",INDEX($K$1:$K$151,SMALL(IF($N$2:$N$151&lt;&gt;"",ROW($N$2:$N$151)),ROW(N5))))</f>
        <v>#NUM!</v>
      </c>
      <c r="L285" s="104" t="e">
        <f t="array" ref="L285">IF(COUNTA($N$2:$N$151)&lt;ROW(N5),"",INDEX($L$1:$L$151,SMALL(IF($N$2:$N$151&lt;&gt;"",ROW($N$2:$N$151)),ROW(N5))))</f>
        <v>#NUM!</v>
      </c>
      <c r="M285" s="104" t="e">
        <f t="array" ref="M285">IF(COUNTA($N$2:$N$151)&lt;ROW(N5),"",INDEX($N$1:$N$151,SMALL(IF($N$2:$N$151&lt;&gt;"",ROW($N$2:$N$151)),ROW(N5))))</f>
        <v>#NUM!</v>
      </c>
      <c r="N285" s="104"/>
      <c r="O285" s="104"/>
      <c r="P285" s="104"/>
      <c r="Q285" s="104"/>
      <c r="R285" s="104" t="e">
        <f t="array" ref="R285">IF(COUNTA($N$2:$N$151)&lt;ROW(N5),"",INDEX($R$1:$R$151,SMALL(IF($N$2:$N$151&lt;&gt;"",ROW($N$2:$N$151)),ROW(N5))))</f>
        <v>#NUM!</v>
      </c>
      <c r="S285" s="104" t="e">
        <f t="array" ref="S285">IF(COUNTA($N$2:$N$151)&lt;ROW(N5),"",INDEX($S$1:$S$151,SMALL(IF($N$2:$N$151&lt;&gt;"",ROW($N$2:$N$151)),ROW(N5))))</f>
        <v>#NUM!</v>
      </c>
      <c r="T285" s="104" t="e">
        <f t="array" ref="T285">IF(COUNTA($N$2:$N$151)&lt;ROW(N5),"",INDEX($T$1:$T$151,SMALL(IF($N$2:$N$151&lt;&gt;"",ROW($N$2:$N$151)),ROW(N5))))</f>
        <v>#NUM!</v>
      </c>
      <c r="U285" s="104" t="e">
        <f t="array" ref="U285">IF(COUNTA($N$2:$N$151)&lt;ROW(N5),"",INDEX($U$1:$U$151,SMALL(IF($N$2:$N$151&lt;&gt;"",ROW($N$2:$N$151)),ROW(N5))))</f>
        <v>#NUM!</v>
      </c>
      <c r="V285" s="104" t="e">
        <f t="array" ref="V285">IF(COUNTA($N$2:$N$151)&lt;ROW(N5),"",INDEX($V$1:$V$151,SMALL(IF($N$2:$N$151&lt;&gt;"",ROW($N$2:$N$151)),ROW(N5))))</f>
        <v>#NUM!</v>
      </c>
      <c r="W285" s="104" t="e">
        <f t="array" ref="W285">IF(COUNTA($N$2:$N$151)&lt;ROW(N5),"",INDEX($W$1:$W$151,SMALL(IF($N$2:$N$151&lt;&gt;"",ROW($N$2:$N$151)),ROW(N5))))</f>
        <v>#NUM!</v>
      </c>
      <c r="X285" s="104" t="e">
        <f t="array" ref="X285">IF(COUNTA($N$2:$N$151)&lt;ROW(N5),"",INDEX($X$1:$X$151,SMALL(IF($N$2:$N$151&lt;&gt;"",ROW($N$2:$N$151)),ROW(N5))))</f>
        <v>#NUM!</v>
      </c>
      <c r="Y285" s="104" t="e">
        <f t="array" ref="Y285">IF(COUNTA($N$2:$N$151)&lt;ROW(N5),"",INDEX($Y$1:$Y$151,SMALL(IF($N$2:$N$151&lt;&gt;"",ROW($N$2:$N$151)),ROW(N5))))</f>
        <v>#NUM!</v>
      </c>
      <c r="Z285" s="104" t="e">
        <f t="array" ref="Z285">IF(COUNTA($N$2:$N$151)&lt;ROW(N5),"",INDEX($Z$1:$Z$151,SMALL(IF($N$2:$N$151&lt;&gt;"",ROW($N$2:$N$151)),ROW(N5))))</f>
        <v>#NUM!</v>
      </c>
      <c r="AA285" s="104" t="e">
        <f t="array" ref="AA285">IF(COUNTA($N$2:$N$151)&lt;ROW(N5),"",INDEX($AA$1:$AA$151,SMALL(IF($N$2:$N$151&lt;&gt;"",ROW($N$2:$N$151)),ROW(N5))))</f>
        <v>#NUM!</v>
      </c>
      <c r="AB285" s="104" t="e">
        <f t="array" ref="AB285">IF(COUNTA($N$2:$N$151)&lt;ROW(N5),"",INDEX($AB$1:$AB$151,SMALL(IF($N$2:$N$151&lt;&gt;"",ROW($N$2:$N$151)),ROW(N5))))</f>
        <v>#NUM!</v>
      </c>
      <c r="AC285" s="104" t="e">
        <f t="array" ref="AC285">IF(COUNTA($N$2:$N$151)&lt;ROW(N5),"",INDEX($AC$1:$AC$151,SMALL(IF($N$2:$N$151&lt;&gt;"",ROW($N$2:$N$151)),ROW(N5))))</f>
        <v>#NUM!</v>
      </c>
      <c r="AD285" s="104" t="e">
        <f t="array" ref="AD285">IF(COUNTA($N$2:$N$151)&lt;ROW(N5),"",INDEX($AD$1:$AD$151,SMALL(IF($N$2:$N$151&lt;&gt;"",ROW($N$2:$N$151)),ROW(N5))))</f>
        <v>#NUM!</v>
      </c>
      <c r="AE285" s="104" t="e">
        <f t="array" ref="AE285">IF(COUNTA($N$2:$N$151)&lt;ROW(N5),"",INDEX($AE$1:$AE$151,SMALL(IF($N$2:$N$151&lt;&gt;"",ROW($N$2:$N$151)),ROW(N5))))</f>
        <v>#NUM!</v>
      </c>
      <c r="AF285" s="104" t="e">
        <f t="array" ref="AF285">IF(COUNTA($N$2:$N$151)&lt;ROW(N5),"",INDEX($AF$1:$AF$151,SMALL(IF($N$2:$N$151&lt;&gt;"",ROW($N$2:$N$151)),ROW(N5))))</f>
        <v>#NUM!</v>
      </c>
      <c r="AG285" s="104" t="e">
        <f t="array" ref="AG285">IF(COUNTA($N$2:$N$151)&lt;ROW(N5),"",INDEX($AG$1:$AG$151,SMALL(IF($N$2:$N$151&lt;&gt;"",ROW($N$2:$N$151)),ROW(N5))))</f>
        <v>#NUM!</v>
      </c>
      <c r="AH285" s="104" t="e">
        <f t="array" ref="AH285">IF(COUNTA($N$2:$N$151)&lt;ROW(N5),"",INDEX($AH$1:$AH$151,SMALL(IF($N$2:$N$151&lt;&gt;"",ROW($N$2:$N$151)),ROW(N5))))</f>
        <v>#NUM!</v>
      </c>
      <c r="AI285" s="104" t="e">
        <f t="array" ref="AI285">IF(COUNTA($N$2:$N$151)&lt;ROW(N5),"",INDEX($AI$1:$AI$151,SMALL(IF($N$2:$N$151&lt;&gt;"",ROW($N$2:$N$151)),ROW(N5))))</f>
        <v>#NUM!</v>
      </c>
      <c r="AJ285" s="104" t="e">
        <f t="array" ref="AJ285">IF(COUNTA($N$2:$N$151)&lt;ROW(N5),"",INDEX($AJ$1:$AJ$151,SMALL(IF($N$2:$N$151&lt;&gt;"",ROW($N$2:$N$151)),ROW(N5))))</f>
        <v>#NUM!</v>
      </c>
      <c r="AK285" s="104" t="e">
        <f t="array" ref="AK285">IF(COUNTA($N$2:$N$151)&lt;ROW(N5),"",INDEX($AK$1:$AK$151,SMALL(IF($N$2:$N$151&lt;&gt;"",ROW($N$2:$N$151)),ROW(N5))))</f>
        <v>#NUM!</v>
      </c>
      <c r="AL285" s="104" t="e">
        <f t="array" ref="AL285">IF(COUNTA($N$2:$N$151)&lt;ROW(N5),"",INDEX($AL$1:$AL$151,SMALL(IF($N$2:$N$151&lt;&gt;"",ROW($N$2:$N$151)),ROW(N5))))</f>
        <v>#NUM!</v>
      </c>
      <c r="AM285" s="104" t="e">
        <f t="array" ref="AM285">IF(COUNTA($N$2:$N$151)&lt;ROW(N5),"",INDEX($AM$1:$AM$151,SMALL(IF($N$2:$N$151&lt;&gt;"",ROW($N$2:$N$151)),ROW(N5))))</f>
        <v>#NUM!</v>
      </c>
      <c r="AN285" s="104" t="e">
        <f t="array" ref="AN285">IF(COUNTA($N$2:$N$151)&lt;ROW(N5),"",INDEX($AN$1:$AN$151,SMALL(IF($N$2:$N$151&lt;&gt;"",ROW($N$2:$N$151)),ROW(N5))))</f>
        <v>#NUM!</v>
      </c>
      <c r="AO285" s="104" t="e">
        <f t="array" ref="AO285">IF(COUNTA($N$2:$N$151)&lt;ROW(N5),"",INDEX($AO$1:$AO$151,SMALL(IF($N$2:$N$151&lt;&gt;"",ROW($N$2:$N$151)),ROW(N5))))</f>
        <v>#NUM!</v>
      </c>
      <c r="AP285" s="104" t="e">
        <f t="array" ref="AP285">IF(COUNTA($N$2:$N$151)&lt;ROW(N5),"",INDEX($AP$1:$AP$151,SMALL(IF($N$2:$N$151&lt;&gt;"",ROW($N$2:$N$151)),ROW(N5))))</f>
        <v>#NUM!</v>
      </c>
      <c r="AQ285" s="104" t="e">
        <f t="array" ref="AQ285">IF(COUNTA($N$2:$N$151)&lt;ROW(N5),"",INDEX($AQ$1:$AQ$151,SMALL(IF($N$2:$N$151&lt;&gt;"",ROW($N$2:$N$151)),ROW(N5))))</f>
        <v>#NUM!</v>
      </c>
      <c r="AR285" s="104" t="e">
        <f t="array" ref="AR285">IF(COUNTA($N$2:$N$151)&lt;ROW(N5),"",INDEX($AR$1:$AR$151,SMALL(IF($N$2:$N$151&lt;&gt;"",ROW($N$2:$N$151)),ROW(N5))))</f>
        <v>#NUM!</v>
      </c>
      <c r="AS285" s="104" t="e">
        <f t="array" ref="AS285">IF(COUNTA($N$2:$N$151)&lt;ROW(N5),"",INDEX($AS$1:$AS$151,SMALL(IF($N$2:$N$151&lt;&gt;"",ROW($N$2:$N$151)),ROW(N5))))</f>
        <v>#NUM!</v>
      </c>
      <c r="AT285" s="104"/>
      <c r="AU285" s="104"/>
      <c r="AV285" s="104"/>
      <c r="AW285" s="104"/>
      <c r="AX285" s="104"/>
      <c r="AY285" s="104"/>
      <c r="AZ285" s="104"/>
      <c r="BA285" s="104"/>
      <c r="BB285" s="104"/>
      <c r="BC285" s="104"/>
      <c r="BD285" s="104"/>
      <c r="BE285" s="104"/>
      <c r="BF285" s="104"/>
      <c r="BG285" s="104"/>
      <c r="BH285" s="104"/>
      <c r="BI285" s="104"/>
      <c r="BJ285" s="104"/>
      <c r="BK285" s="104"/>
      <c r="BL285" s="104"/>
      <c r="BM285" s="104"/>
      <c r="BN285" s="104"/>
      <c r="BO285" s="104"/>
      <c r="BP285" s="104"/>
      <c r="BQ285" s="104"/>
      <c r="BR285" s="104"/>
      <c r="BS285" s="104"/>
    </row>
    <row r="286" spans="6:71" ht="12.75" customHeight="1" x14ac:dyDescent="0.15">
      <c r="F286" s="104"/>
      <c r="G286" s="104"/>
      <c r="H286" s="104"/>
      <c r="I286" s="104"/>
      <c r="J286" s="104">
        <v>6</v>
      </c>
      <c r="K286" s="104" t="e">
        <f t="array" ref="K286">IF(COUNTA($N$2:$N$151)&lt;ROW(N6),"",INDEX($K$1:$K$151,SMALL(IF($N$2:$N$151&lt;&gt;"",ROW($N$2:$N$151)),ROW(N6))))</f>
        <v>#NUM!</v>
      </c>
      <c r="L286" s="104" t="e">
        <f t="array" ref="L286">IF(COUNTA($N$2:$N$151)&lt;ROW(N6),"",INDEX($L$1:$L$151,SMALL(IF($N$2:$N$151&lt;&gt;"",ROW($N$2:$N$151)),ROW(N6))))</f>
        <v>#NUM!</v>
      </c>
      <c r="M286" s="104" t="e">
        <f t="array" ref="M286">IF(COUNTA($N$2:$N$151)&lt;ROW(N6),"",INDEX($N$1:$N$151,SMALL(IF($N$2:$N$151&lt;&gt;"",ROW($N$2:$N$151)),ROW(N6))))</f>
        <v>#NUM!</v>
      </c>
      <c r="N286" s="104"/>
      <c r="O286" s="104"/>
      <c r="P286" s="104"/>
      <c r="Q286" s="104"/>
      <c r="R286" s="104" t="e">
        <f t="array" ref="R286">IF(COUNTA($N$2:$N$151)&lt;ROW(N6),"",INDEX($R$1:$R$151,SMALL(IF($N$2:$N$151&lt;&gt;"",ROW($N$2:$N$151)),ROW(N6))))</f>
        <v>#NUM!</v>
      </c>
      <c r="S286" s="104" t="e">
        <f t="array" ref="S286">IF(COUNTA($N$2:$N$151)&lt;ROW(N6),"",INDEX($S$1:$S$151,SMALL(IF($N$2:$N$151&lt;&gt;"",ROW($N$2:$N$151)),ROW(N6))))</f>
        <v>#NUM!</v>
      </c>
      <c r="T286" s="104" t="e">
        <f t="array" ref="T286">IF(COUNTA($N$2:$N$151)&lt;ROW(N6),"",INDEX($T$1:$T$151,SMALL(IF($N$2:$N$151&lt;&gt;"",ROW($N$2:$N$151)),ROW(N6))))</f>
        <v>#NUM!</v>
      </c>
      <c r="U286" s="104" t="e">
        <f t="array" ref="U286">IF(COUNTA($N$2:$N$151)&lt;ROW(N6),"",INDEX($U$1:$U$151,SMALL(IF($N$2:$N$151&lt;&gt;"",ROW($N$2:$N$151)),ROW(N6))))</f>
        <v>#NUM!</v>
      </c>
      <c r="V286" s="104" t="e">
        <f t="array" ref="V286">IF(COUNTA($N$2:$N$151)&lt;ROW(N6),"",INDEX($V$1:$V$151,SMALL(IF($N$2:$N$151&lt;&gt;"",ROW($N$2:$N$151)),ROW(N6))))</f>
        <v>#NUM!</v>
      </c>
      <c r="W286" s="104" t="e">
        <f t="array" ref="W286">IF(COUNTA($N$2:$N$151)&lt;ROW(N6),"",INDEX($W$1:$W$151,SMALL(IF($N$2:$N$151&lt;&gt;"",ROW($N$2:$N$151)),ROW(N6))))</f>
        <v>#NUM!</v>
      </c>
      <c r="X286" s="104" t="e">
        <f t="array" ref="X286">IF(COUNTA($N$2:$N$151)&lt;ROW(N6),"",INDEX($X$1:$X$151,SMALL(IF($N$2:$N$151&lt;&gt;"",ROW($N$2:$N$151)),ROW(N6))))</f>
        <v>#NUM!</v>
      </c>
      <c r="Y286" s="104" t="e">
        <f t="array" ref="Y286">IF(COUNTA($N$2:$N$151)&lt;ROW(N6),"",INDEX($Y$1:$Y$151,SMALL(IF($N$2:$N$151&lt;&gt;"",ROW($N$2:$N$151)),ROW(N6))))</f>
        <v>#NUM!</v>
      </c>
      <c r="Z286" s="104" t="e">
        <f t="array" ref="Z286">IF(COUNTA($N$2:$N$151)&lt;ROW(N6),"",INDEX($Z$1:$Z$151,SMALL(IF($N$2:$N$151&lt;&gt;"",ROW($N$2:$N$151)),ROW(N6))))</f>
        <v>#NUM!</v>
      </c>
      <c r="AA286" s="104" t="e">
        <f t="array" ref="AA286">IF(COUNTA($N$2:$N$151)&lt;ROW(N6),"",INDEX($AA$1:$AA$151,SMALL(IF($N$2:$N$151&lt;&gt;"",ROW($N$2:$N$151)),ROW(N6))))</f>
        <v>#NUM!</v>
      </c>
      <c r="AB286" s="104" t="e">
        <f t="array" ref="AB286">IF(COUNTA($N$2:$N$151)&lt;ROW(N6),"",INDEX($AB$1:$AB$151,SMALL(IF($N$2:$N$151&lt;&gt;"",ROW($N$2:$N$151)),ROW(N6))))</f>
        <v>#NUM!</v>
      </c>
      <c r="AC286" s="104" t="e">
        <f t="array" ref="AC286">IF(COUNTA($N$2:$N$151)&lt;ROW(N6),"",INDEX($AC$1:$AC$151,SMALL(IF($N$2:$N$151&lt;&gt;"",ROW($N$2:$N$151)),ROW(N6))))</f>
        <v>#NUM!</v>
      </c>
      <c r="AD286" s="104" t="e">
        <f t="array" ref="AD286">IF(COUNTA($N$2:$N$151)&lt;ROW(N6),"",INDEX($AD$1:$AD$151,SMALL(IF($N$2:$N$151&lt;&gt;"",ROW($N$2:$N$151)),ROW(N6))))</f>
        <v>#NUM!</v>
      </c>
      <c r="AE286" s="104" t="e">
        <f t="array" ref="AE286">IF(COUNTA($N$2:$N$151)&lt;ROW(N6),"",INDEX($AE$1:$AE$151,SMALL(IF($N$2:$N$151&lt;&gt;"",ROW($N$2:$N$151)),ROW(N6))))</f>
        <v>#NUM!</v>
      </c>
      <c r="AF286" s="104" t="e">
        <f t="array" ref="AF286">IF(COUNTA($N$2:$N$151)&lt;ROW(N6),"",INDEX($AF$1:$AF$151,SMALL(IF($N$2:$N$151&lt;&gt;"",ROW($N$2:$N$151)),ROW(N6))))</f>
        <v>#NUM!</v>
      </c>
      <c r="AG286" s="104" t="e">
        <f t="array" ref="AG286">IF(COUNTA($N$2:$N$151)&lt;ROW(N6),"",INDEX($AG$1:$AG$151,SMALL(IF($N$2:$N$151&lt;&gt;"",ROW($N$2:$N$151)),ROW(N6))))</f>
        <v>#NUM!</v>
      </c>
      <c r="AH286" s="104" t="e">
        <f t="array" ref="AH286">IF(COUNTA($N$2:$N$151)&lt;ROW(N6),"",INDEX($AH$1:$AH$151,SMALL(IF($N$2:$N$151&lt;&gt;"",ROW($N$2:$N$151)),ROW(N6))))</f>
        <v>#NUM!</v>
      </c>
      <c r="AI286" s="104" t="e">
        <f t="array" ref="AI286">IF(COUNTA($N$2:$N$151)&lt;ROW(N6),"",INDEX($AI$1:$AI$151,SMALL(IF($N$2:$N$151&lt;&gt;"",ROW($N$2:$N$151)),ROW(N6))))</f>
        <v>#NUM!</v>
      </c>
      <c r="AJ286" s="104" t="e">
        <f t="array" ref="AJ286">IF(COUNTA($N$2:$N$151)&lt;ROW(N6),"",INDEX($AJ$1:$AJ$151,SMALL(IF($N$2:$N$151&lt;&gt;"",ROW($N$2:$N$151)),ROW(N6))))</f>
        <v>#NUM!</v>
      </c>
      <c r="AK286" s="104" t="e">
        <f t="array" ref="AK286">IF(COUNTA($N$2:$N$151)&lt;ROW(N6),"",INDEX($AK$1:$AK$151,SMALL(IF($N$2:$N$151&lt;&gt;"",ROW($N$2:$N$151)),ROW(N6))))</f>
        <v>#NUM!</v>
      </c>
      <c r="AL286" s="104" t="e">
        <f t="array" ref="AL286">IF(COUNTA($N$2:$N$151)&lt;ROW(N6),"",INDEX($AL$1:$AL$151,SMALL(IF($N$2:$N$151&lt;&gt;"",ROW($N$2:$N$151)),ROW(N6))))</f>
        <v>#NUM!</v>
      </c>
      <c r="AM286" s="104" t="e">
        <f t="array" ref="AM286">IF(COUNTA($N$2:$N$151)&lt;ROW(N6),"",INDEX($AM$1:$AM$151,SMALL(IF($N$2:$N$151&lt;&gt;"",ROW($N$2:$N$151)),ROW(N6))))</f>
        <v>#NUM!</v>
      </c>
      <c r="AN286" s="104" t="e">
        <f t="array" ref="AN286">IF(COUNTA($N$2:$N$151)&lt;ROW(N6),"",INDEX($AN$1:$AN$151,SMALL(IF($N$2:$N$151&lt;&gt;"",ROW($N$2:$N$151)),ROW(N6))))</f>
        <v>#NUM!</v>
      </c>
      <c r="AO286" s="104" t="e">
        <f t="array" ref="AO286">IF(COUNTA($N$2:$N$151)&lt;ROW(N6),"",INDEX($AO$1:$AO$151,SMALL(IF($N$2:$N$151&lt;&gt;"",ROW($N$2:$N$151)),ROW(N6))))</f>
        <v>#NUM!</v>
      </c>
      <c r="AP286" s="104" t="e">
        <f t="array" ref="AP286">IF(COUNTA($N$2:$N$151)&lt;ROW(N6),"",INDEX($AP$1:$AP$151,SMALL(IF($N$2:$N$151&lt;&gt;"",ROW($N$2:$N$151)),ROW(N6))))</f>
        <v>#NUM!</v>
      </c>
      <c r="AQ286" s="104" t="e">
        <f t="array" ref="AQ286">IF(COUNTA($N$2:$N$151)&lt;ROW(N6),"",INDEX($AQ$1:$AQ$151,SMALL(IF($N$2:$N$151&lt;&gt;"",ROW($N$2:$N$151)),ROW(N6))))</f>
        <v>#NUM!</v>
      </c>
      <c r="AR286" s="104" t="e">
        <f t="array" ref="AR286">IF(COUNTA($N$2:$N$151)&lt;ROW(N6),"",INDEX($AR$1:$AR$151,SMALL(IF($N$2:$N$151&lt;&gt;"",ROW($N$2:$N$151)),ROW(N6))))</f>
        <v>#NUM!</v>
      </c>
      <c r="AS286" s="104" t="e">
        <f t="array" ref="AS286">IF(COUNTA($N$2:$N$151)&lt;ROW(N6),"",INDEX($AS$1:$AS$151,SMALL(IF($N$2:$N$151&lt;&gt;"",ROW($N$2:$N$151)),ROW(N6))))</f>
        <v>#NUM!</v>
      </c>
      <c r="AT286" s="104"/>
      <c r="AU286" s="104"/>
      <c r="AV286" s="104"/>
      <c r="AW286" s="104"/>
      <c r="AX286" s="104"/>
      <c r="AY286" s="104"/>
      <c r="AZ286" s="104"/>
      <c r="BA286" s="104"/>
      <c r="BB286" s="104"/>
      <c r="BC286" s="104"/>
      <c r="BD286" s="104"/>
      <c r="BE286" s="104"/>
      <c r="BF286" s="104"/>
      <c r="BG286" s="104"/>
      <c r="BH286" s="104"/>
      <c r="BI286" s="104"/>
      <c r="BJ286" s="104"/>
      <c r="BK286" s="104"/>
      <c r="BL286" s="104"/>
      <c r="BM286" s="104"/>
      <c r="BN286" s="104"/>
      <c r="BO286" s="104"/>
      <c r="BP286" s="104"/>
      <c r="BQ286" s="104"/>
      <c r="BR286" s="104"/>
      <c r="BS286" s="104"/>
    </row>
    <row r="287" spans="6:71" ht="12.75" customHeight="1" x14ac:dyDescent="0.15">
      <c r="F287" s="104"/>
      <c r="G287" s="104"/>
      <c r="H287" s="104"/>
      <c r="I287" s="104"/>
      <c r="J287" s="104">
        <v>7</v>
      </c>
      <c r="K287" s="104" t="e">
        <f t="array" ref="K287">IF(COUNTA($N$2:$N$151)&lt;ROW(N7),"",INDEX($K$1:$K$151,SMALL(IF($N$2:$N$151&lt;&gt;"",ROW($N$2:$N$151)),ROW(N7))))</f>
        <v>#NUM!</v>
      </c>
      <c r="L287" s="104" t="e">
        <f t="array" ref="L287">IF(COUNTA($N$2:$N$151)&lt;ROW(N7),"",INDEX($L$1:$L$151,SMALL(IF($N$2:$N$151&lt;&gt;"",ROW($N$2:$N$151)),ROW(N7))))</f>
        <v>#NUM!</v>
      </c>
      <c r="M287" s="104" t="e">
        <f t="array" ref="M287">IF(COUNTA($N$2:$N$151)&lt;ROW(N7),"",INDEX($N$1:$N$151,SMALL(IF($N$2:$N$151&lt;&gt;"",ROW($N$2:$N$151)),ROW(N7))))</f>
        <v>#NUM!</v>
      </c>
      <c r="N287" s="104"/>
      <c r="O287" s="104"/>
      <c r="P287" s="104"/>
      <c r="Q287" s="104"/>
      <c r="R287" s="104" t="e">
        <f t="array" ref="R287">IF(COUNTA($N$2:$N$151)&lt;ROW(N7),"",INDEX($R$1:$R$151,SMALL(IF($N$2:$N$151&lt;&gt;"",ROW($N$2:$N$151)),ROW(N7))))</f>
        <v>#NUM!</v>
      </c>
      <c r="S287" s="104" t="e">
        <f t="array" ref="S287">IF(COUNTA($N$2:$N$151)&lt;ROW(N7),"",INDEX($S$1:$S$151,SMALL(IF($N$2:$N$151&lt;&gt;"",ROW($N$2:$N$151)),ROW(N7))))</f>
        <v>#NUM!</v>
      </c>
      <c r="T287" s="104" t="e">
        <f t="array" ref="T287">IF(COUNTA($N$2:$N$151)&lt;ROW(N7),"",INDEX($T$1:$T$151,SMALL(IF($N$2:$N$151&lt;&gt;"",ROW($N$2:$N$151)),ROW(N7))))</f>
        <v>#NUM!</v>
      </c>
      <c r="U287" s="104" t="e">
        <f t="array" ref="U287">IF(COUNTA($N$2:$N$151)&lt;ROW(N7),"",INDEX($U$1:$U$151,SMALL(IF($N$2:$N$151&lt;&gt;"",ROW($N$2:$N$151)),ROW(N7))))</f>
        <v>#NUM!</v>
      </c>
      <c r="V287" s="104" t="e">
        <f t="array" ref="V287">IF(COUNTA($N$2:$N$151)&lt;ROW(N7),"",INDEX($V$1:$V$151,SMALL(IF($N$2:$N$151&lt;&gt;"",ROW($N$2:$N$151)),ROW(N7))))</f>
        <v>#NUM!</v>
      </c>
      <c r="W287" s="104" t="e">
        <f t="array" ref="W287">IF(COUNTA($N$2:$N$151)&lt;ROW(N7),"",INDEX($W$1:$W$151,SMALL(IF($N$2:$N$151&lt;&gt;"",ROW($N$2:$N$151)),ROW(N7))))</f>
        <v>#NUM!</v>
      </c>
      <c r="X287" s="104" t="e">
        <f t="array" ref="X287">IF(COUNTA($N$2:$N$151)&lt;ROW(N7),"",INDEX($X$1:$X$151,SMALL(IF($N$2:$N$151&lt;&gt;"",ROW($N$2:$N$151)),ROW(N7))))</f>
        <v>#NUM!</v>
      </c>
      <c r="Y287" s="104" t="e">
        <f t="array" ref="Y287">IF(COUNTA($N$2:$N$151)&lt;ROW(N7),"",INDEX($Y$1:$Y$151,SMALL(IF($N$2:$N$151&lt;&gt;"",ROW($N$2:$N$151)),ROW(N7))))</f>
        <v>#NUM!</v>
      </c>
      <c r="Z287" s="104" t="e">
        <f t="array" ref="Z287">IF(COUNTA($N$2:$N$151)&lt;ROW(N7),"",INDEX($Z$1:$Z$151,SMALL(IF($N$2:$N$151&lt;&gt;"",ROW($N$2:$N$151)),ROW(N7))))</f>
        <v>#NUM!</v>
      </c>
      <c r="AA287" s="104" t="e">
        <f t="array" ref="AA287">IF(COUNTA($N$2:$N$151)&lt;ROW(N7),"",INDEX($AA$1:$AA$151,SMALL(IF($N$2:$N$151&lt;&gt;"",ROW($N$2:$N$151)),ROW(N7))))</f>
        <v>#NUM!</v>
      </c>
      <c r="AB287" s="104" t="e">
        <f t="array" ref="AB287">IF(COUNTA($N$2:$N$151)&lt;ROW(N7),"",INDEX($AB$1:$AB$151,SMALL(IF($N$2:$N$151&lt;&gt;"",ROW($N$2:$N$151)),ROW(N7))))</f>
        <v>#NUM!</v>
      </c>
      <c r="AC287" s="104" t="e">
        <f t="array" ref="AC287">IF(COUNTA($N$2:$N$151)&lt;ROW(N7),"",INDEX($AC$1:$AC$151,SMALL(IF($N$2:$N$151&lt;&gt;"",ROW($N$2:$N$151)),ROW(N7))))</f>
        <v>#NUM!</v>
      </c>
      <c r="AD287" s="104" t="e">
        <f t="array" ref="AD287">IF(COUNTA($N$2:$N$151)&lt;ROW(N7),"",INDEX($AD$1:$AD$151,SMALL(IF($N$2:$N$151&lt;&gt;"",ROW($N$2:$N$151)),ROW(N7))))</f>
        <v>#NUM!</v>
      </c>
      <c r="AE287" s="104" t="e">
        <f t="array" ref="AE287">IF(COUNTA($N$2:$N$151)&lt;ROW(N7),"",INDEX($AE$1:$AE$151,SMALL(IF($N$2:$N$151&lt;&gt;"",ROW($N$2:$N$151)),ROW(N7))))</f>
        <v>#NUM!</v>
      </c>
      <c r="AF287" s="104" t="e">
        <f t="array" ref="AF287">IF(COUNTA($N$2:$N$151)&lt;ROW(N7),"",INDEX($AF$1:$AF$151,SMALL(IF($N$2:$N$151&lt;&gt;"",ROW($N$2:$N$151)),ROW(N7))))</f>
        <v>#NUM!</v>
      </c>
      <c r="AG287" s="104" t="e">
        <f t="array" ref="AG287">IF(COUNTA($N$2:$N$151)&lt;ROW(N7),"",INDEX($AG$1:$AG$151,SMALL(IF($N$2:$N$151&lt;&gt;"",ROW($N$2:$N$151)),ROW(N7))))</f>
        <v>#NUM!</v>
      </c>
      <c r="AH287" s="104" t="e">
        <f t="array" ref="AH287">IF(COUNTA($N$2:$N$151)&lt;ROW(N7),"",INDEX($AH$1:$AH$151,SMALL(IF($N$2:$N$151&lt;&gt;"",ROW($N$2:$N$151)),ROW(N7))))</f>
        <v>#NUM!</v>
      </c>
      <c r="AI287" s="104" t="e">
        <f t="array" ref="AI287">IF(COUNTA($N$2:$N$151)&lt;ROW(N7),"",INDEX($AI$1:$AI$151,SMALL(IF($N$2:$N$151&lt;&gt;"",ROW($N$2:$N$151)),ROW(N7))))</f>
        <v>#NUM!</v>
      </c>
      <c r="AJ287" s="104" t="e">
        <f t="array" ref="AJ287">IF(COUNTA($N$2:$N$151)&lt;ROW(N7),"",INDEX($AJ$1:$AJ$151,SMALL(IF($N$2:$N$151&lt;&gt;"",ROW($N$2:$N$151)),ROW(N7))))</f>
        <v>#NUM!</v>
      </c>
      <c r="AK287" s="104" t="e">
        <f t="array" ref="AK287">IF(COUNTA($N$2:$N$151)&lt;ROW(N7),"",INDEX($AK$1:$AK$151,SMALL(IF($N$2:$N$151&lt;&gt;"",ROW($N$2:$N$151)),ROW(N7))))</f>
        <v>#NUM!</v>
      </c>
      <c r="AL287" s="104" t="e">
        <f t="array" ref="AL287">IF(COUNTA($N$2:$N$151)&lt;ROW(N7),"",INDEX($AL$1:$AL$151,SMALL(IF($N$2:$N$151&lt;&gt;"",ROW($N$2:$N$151)),ROW(N7))))</f>
        <v>#NUM!</v>
      </c>
      <c r="AM287" s="104" t="e">
        <f t="array" ref="AM287">IF(COUNTA($N$2:$N$151)&lt;ROW(N7),"",INDEX($AM$1:$AM$151,SMALL(IF($N$2:$N$151&lt;&gt;"",ROW($N$2:$N$151)),ROW(N7))))</f>
        <v>#NUM!</v>
      </c>
      <c r="AN287" s="104" t="e">
        <f t="array" ref="AN287">IF(COUNTA($N$2:$N$151)&lt;ROW(N7),"",INDEX($AN$1:$AN$151,SMALL(IF($N$2:$N$151&lt;&gt;"",ROW($N$2:$N$151)),ROW(N7))))</f>
        <v>#NUM!</v>
      </c>
      <c r="AO287" s="104" t="e">
        <f t="array" ref="AO287">IF(COUNTA($N$2:$N$151)&lt;ROW(N7),"",INDEX($AO$1:$AO$151,SMALL(IF($N$2:$N$151&lt;&gt;"",ROW($N$2:$N$151)),ROW(N7))))</f>
        <v>#NUM!</v>
      </c>
      <c r="AP287" s="104" t="e">
        <f t="array" ref="AP287">IF(COUNTA($N$2:$N$151)&lt;ROW(N7),"",INDEX($AP$1:$AP$151,SMALL(IF($N$2:$N$151&lt;&gt;"",ROW($N$2:$N$151)),ROW(N7))))</f>
        <v>#NUM!</v>
      </c>
      <c r="AQ287" s="104" t="e">
        <f t="array" ref="AQ287">IF(COUNTA($N$2:$N$151)&lt;ROW(N7),"",INDEX($AQ$1:$AQ$151,SMALL(IF($N$2:$N$151&lt;&gt;"",ROW($N$2:$N$151)),ROW(N7))))</f>
        <v>#NUM!</v>
      </c>
      <c r="AR287" s="104" t="e">
        <f t="array" ref="AR287">IF(COUNTA($N$2:$N$151)&lt;ROW(N7),"",INDEX($AR$1:$AR$151,SMALL(IF($N$2:$N$151&lt;&gt;"",ROW($N$2:$N$151)),ROW(N7))))</f>
        <v>#NUM!</v>
      </c>
      <c r="AS287" s="104" t="e">
        <f t="array" ref="AS287">IF(COUNTA($N$2:$N$151)&lt;ROW(N7),"",INDEX($AS$1:$AS$151,SMALL(IF($N$2:$N$151&lt;&gt;"",ROW($N$2:$N$151)),ROW(N7))))</f>
        <v>#NUM!</v>
      </c>
      <c r="AT287" s="104"/>
      <c r="AU287" s="104"/>
      <c r="AV287" s="104"/>
      <c r="AW287" s="104"/>
      <c r="AX287" s="104"/>
      <c r="AY287" s="104"/>
      <c r="AZ287" s="104"/>
      <c r="BA287" s="104"/>
      <c r="BB287" s="104"/>
      <c r="BC287" s="104"/>
      <c r="BD287" s="104"/>
      <c r="BE287" s="104"/>
      <c r="BF287" s="104"/>
      <c r="BG287" s="104"/>
      <c r="BH287" s="104"/>
      <c r="BI287" s="104"/>
      <c r="BJ287" s="104"/>
      <c r="BK287" s="104"/>
      <c r="BL287" s="104"/>
      <c r="BM287" s="104"/>
      <c r="BN287" s="104"/>
      <c r="BO287" s="104"/>
      <c r="BP287" s="104"/>
      <c r="BQ287" s="104"/>
      <c r="BR287" s="104"/>
      <c r="BS287" s="104"/>
    </row>
    <row r="288" spans="6:71" ht="12.75" customHeight="1" x14ac:dyDescent="0.15">
      <c r="F288" s="104"/>
      <c r="G288" s="104"/>
      <c r="H288" s="104"/>
      <c r="I288" s="104"/>
      <c r="J288" s="104">
        <v>8</v>
      </c>
      <c r="K288" s="104" t="e">
        <f t="array" ref="K288">IF(COUNTA($N$2:$N$151)&lt;ROW(N8),"",INDEX($K$1:$K$151,SMALL(IF($N$2:$N$151&lt;&gt;"",ROW($N$2:$N$151)),ROW(N8))))</f>
        <v>#NUM!</v>
      </c>
      <c r="L288" s="104" t="e">
        <f t="array" ref="L288">IF(COUNTA($N$2:$N$151)&lt;ROW(N8),"",INDEX($L$1:$L$151,SMALL(IF($N$2:$N$151&lt;&gt;"",ROW($N$2:$N$151)),ROW(N8))))</f>
        <v>#NUM!</v>
      </c>
      <c r="M288" s="104" t="e">
        <f t="array" ref="M288">IF(COUNTA($N$2:$N$151)&lt;ROW(N8),"",INDEX($N$1:$N$151,SMALL(IF($N$2:$N$151&lt;&gt;"",ROW($N$2:$N$151)),ROW(N8))))</f>
        <v>#NUM!</v>
      </c>
      <c r="N288" s="104"/>
      <c r="O288" s="104"/>
      <c r="P288" s="104"/>
      <c r="Q288" s="104"/>
      <c r="R288" s="104" t="e">
        <f t="array" ref="R288">IF(COUNTA($N$2:$N$151)&lt;ROW(N8),"",INDEX($R$1:$R$151,SMALL(IF($N$2:$N$151&lt;&gt;"",ROW($N$2:$N$151)),ROW(N8))))</f>
        <v>#NUM!</v>
      </c>
      <c r="S288" s="104" t="e">
        <f t="array" ref="S288">IF(COUNTA($N$2:$N$151)&lt;ROW(N8),"",INDEX($S$1:$S$151,SMALL(IF($N$2:$N$151&lt;&gt;"",ROW($N$2:$N$151)),ROW(N8))))</f>
        <v>#NUM!</v>
      </c>
      <c r="T288" s="104" t="e">
        <f t="array" ref="T288">IF(COUNTA($N$2:$N$151)&lt;ROW(N8),"",INDEX($T$1:$T$151,SMALL(IF($N$2:$N$151&lt;&gt;"",ROW($N$2:$N$151)),ROW(N8))))</f>
        <v>#NUM!</v>
      </c>
      <c r="U288" s="104" t="e">
        <f t="array" ref="U288">IF(COUNTA($N$2:$N$151)&lt;ROW(N8),"",INDEX($U$1:$U$151,SMALL(IF($N$2:$N$151&lt;&gt;"",ROW($N$2:$N$151)),ROW(N8))))</f>
        <v>#NUM!</v>
      </c>
      <c r="V288" s="104" t="e">
        <f t="array" ref="V288">IF(COUNTA($N$2:$N$151)&lt;ROW(N8),"",INDEX($V$1:$V$151,SMALL(IF($N$2:$N$151&lt;&gt;"",ROW($N$2:$N$151)),ROW(N8))))</f>
        <v>#NUM!</v>
      </c>
      <c r="W288" s="104" t="e">
        <f t="array" ref="W288">IF(COUNTA($N$2:$N$151)&lt;ROW(N8),"",INDEX($W$1:$W$151,SMALL(IF($N$2:$N$151&lt;&gt;"",ROW($N$2:$N$151)),ROW(N8))))</f>
        <v>#NUM!</v>
      </c>
      <c r="X288" s="104" t="e">
        <f t="array" ref="X288">IF(COUNTA($N$2:$N$151)&lt;ROW(N8),"",INDEX($X$1:$X$151,SMALL(IF($N$2:$N$151&lt;&gt;"",ROW($N$2:$N$151)),ROW(N8))))</f>
        <v>#NUM!</v>
      </c>
      <c r="Y288" s="104" t="e">
        <f t="array" ref="Y288">IF(COUNTA($N$2:$N$151)&lt;ROW(N8),"",INDEX($Y$1:$Y$151,SMALL(IF($N$2:$N$151&lt;&gt;"",ROW($N$2:$N$151)),ROW(N8))))</f>
        <v>#NUM!</v>
      </c>
      <c r="Z288" s="104" t="e">
        <f t="array" ref="Z288">IF(COUNTA($N$2:$N$151)&lt;ROW(N8),"",INDEX($Z$1:$Z$151,SMALL(IF($N$2:$N$151&lt;&gt;"",ROW($N$2:$N$151)),ROW(N8))))</f>
        <v>#NUM!</v>
      </c>
      <c r="AA288" s="104" t="e">
        <f t="array" ref="AA288">IF(COUNTA($N$2:$N$151)&lt;ROW(N8),"",INDEX($AA$1:$AA$151,SMALL(IF($N$2:$N$151&lt;&gt;"",ROW($N$2:$N$151)),ROW(N8))))</f>
        <v>#NUM!</v>
      </c>
      <c r="AB288" s="104" t="e">
        <f t="array" ref="AB288">IF(COUNTA($N$2:$N$151)&lt;ROW(N8),"",INDEX($AB$1:$AB$151,SMALL(IF($N$2:$N$151&lt;&gt;"",ROW($N$2:$N$151)),ROW(N8))))</f>
        <v>#NUM!</v>
      </c>
      <c r="AC288" s="104" t="e">
        <f t="array" ref="AC288">IF(COUNTA($N$2:$N$151)&lt;ROW(N8),"",INDEX($AC$1:$AC$151,SMALL(IF($N$2:$N$151&lt;&gt;"",ROW($N$2:$N$151)),ROW(N8))))</f>
        <v>#NUM!</v>
      </c>
      <c r="AD288" s="104" t="e">
        <f t="array" ref="AD288">IF(COUNTA($N$2:$N$151)&lt;ROW(N8),"",INDEX($AD$1:$AD$151,SMALL(IF($N$2:$N$151&lt;&gt;"",ROW($N$2:$N$151)),ROW(N8))))</f>
        <v>#NUM!</v>
      </c>
      <c r="AE288" s="104" t="e">
        <f t="array" ref="AE288">IF(COUNTA($N$2:$N$151)&lt;ROW(N8),"",INDEX($AE$1:$AE$151,SMALL(IF($N$2:$N$151&lt;&gt;"",ROW($N$2:$N$151)),ROW(N8))))</f>
        <v>#NUM!</v>
      </c>
      <c r="AF288" s="104" t="e">
        <f t="array" ref="AF288">IF(COUNTA($N$2:$N$151)&lt;ROW(N8),"",INDEX($AF$1:$AF$151,SMALL(IF($N$2:$N$151&lt;&gt;"",ROW($N$2:$N$151)),ROW(N8))))</f>
        <v>#NUM!</v>
      </c>
      <c r="AG288" s="104" t="e">
        <f t="array" ref="AG288">IF(COUNTA($N$2:$N$151)&lt;ROW(N8),"",INDEX($AG$1:$AG$151,SMALL(IF($N$2:$N$151&lt;&gt;"",ROW($N$2:$N$151)),ROW(N8))))</f>
        <v>#NUM!</v>
      </c>
      <c r="AH288" s="104" t="e">
        <f t="array" ref="AH288">IF(COUNTA($N$2:$N$151)&lt;ROW(N8),"",INDEX($AH$1:$AH$151,SMALL(IF($N$2:$N$151&lt;&gt;"",ROW($N$2:$N$151)),ROW(N8))))</f>
        <v>#NUM!</v>
      </c>
      <c r="AI288" s="104" t="e">
        <f t="array" ref="AI288">IF(COUNTA($N$2:$N$151)&lt;ROW(N8),"",INDEX($AI$1:$AI$151,SMALL(IF($N$2:$N$151&lt;&gt;"",ROW($N$2:$N$151)),ROW(N8))))</f>
        <v>#NUM!</v>
      </c>
      <c r="AJ288" s="104" t="e">
        <f t="array" ref="AJ288">IF(COUNTA($N$2:$N$151)&lt;ROW(N8),"",INDEX($AJ$1:$AJ$151,SMALL(IF($N$2:$N$151&lt;&gt;"",ROW($N$2:$N$151)),ROW(N8))))</f>
        <v>#NUM!</v>
      </c>
      <c r="AK288" s="104" t="e">
        <f t="array" ref="AK288">IF(COUNTA($N$2:$N$151)&lt;ROW(N8),"",INDEX($AK$1:$AK$151,SMALL(IF($N$2:$N$151&lt;&gt;"",ROW($N$2:$N$151)),ROW(N8))))</f>
        <v>#NUM!</v>
      </c>
      <c r="AL288" s="104" t="e">
        <f t="array" ref="AL288">IF(COUNTA($N$2:$N$151)&lt;ROW(N8),"",INDEX($AL$1:$AL$151,SMALL(IF($N$2:$N$151&lt;&gt;"",ROW($N$2:$N$151)),ROW(N8))))</f>
        <v>#NUM!</v>
      </c>
      <c r="AM288" s="104" t="e">
        <f t="array" ref="AM288">IF(COUNTA($N$2:$N$151)&lt;ROW(N8),"",INDEX($AM$1:$AM$151,SMALL(IF($N$2:$N$151&lt;&gt;"",ROW($N$2:$N$151)),ROW(N8))))</f>
        <v>#NUM!</v>
      </c>
      <c r="AN288" s="104" t="e">
        <f t="array" ref="AN288">IF(COUNTA($N$2:$N$151)&lt;ROW(N8),"",INDEX($AN$1:$AN$151,SMALL(IF($N$2:$N$151&lt;&gt;"",ROW($N$2:$N$151)),ROW(N8))))</f>
        <v>#NUM!</v>
      </c>
      <c r="AO288" s="104" t="e">
        <f t="array" ref="AO288">IF(COUNTA($N$2:$N$151)&lt;ROW(N8),"",INDEX($AO$1:$AO$151,SMALL(IF($N$2:$N$151&lt;&gt;"",ROW($N$2:$N$151)),ROW(N8))))</f>
        <v>#NUM!</v>
      </c>
      <c r="AP288" s="104" t="e">
        <f t="array" ref="AP288">IF(COUNTA($N$2:$N$151)&lt;ROW(N8),"",INDEX($AP$1:$AP$151,SMALL(IF($N$2:$N$151&lt;&gt;"",ROW($N$2:$N$151)),ROW(N8))))</f>
        <v>#NUM!</v>
      </c>
      <c r="AQ288" s="104" t="e">
        <f t="array" ref="AQ288">IF(COUNTA($N$2:$N$151)&lt;ROW(N8),"",INDEX($AQ$1:$AQ$151,SMALL(IF($N$2:$N$151&lt;&gt;"",ROW($N$2:$N$151)),ROW(N8))))</f>
        <v>#NUM!</v>
      </c>
      <c r="AR288" s="104" t="e">
        <f t="array" ref="AR288">IF(COUNTA($N$2:$N$151)&lt;ROW(N8),"",INDEX($AR$1:$AR$151,SMALL(IF($N$2:$N$151&lt;&gt;"",ROW($N$2:$N$151)),ROW(N8))))</f>
        <v>#NUM!</v>
      </c>
      <c r="AS288" s="104" t="e">
        <f t="array" ref="AS288">IF(COUNTA($N$2:$N$151)&lt;ROW(N8),"",INDEX($AS$1:$AS$151,SMALL(IF($N$2:$N$151&lt;&gt;"",ROW($N$2:$N$151)),ROW(N8))))</f>
        <v>#NUM!</v>
      </c>
      <c r="AT288" s="104"/>
      <c r="AU288" s="104"/>
      <c r="AV288" s="104"/>
      <c r="AW288" s="104"/>
      <c r="AX288" s="104"/>
      <c r="AY288" s="104"/>
      <c r="AZ288" s="104"/>
      <c r="BA288" s="104"/>
      <c r="BB288" s="104"/>
      <c r="BC288" s="104"/>
      <c r="BD288" s="104"/>
      <c r="BE288" s="104"/>
      <c r="BF288" s="104"/>
      <c r="BG288" s="104"/>
      <c r="BH288" s="104"/>
      <c r="BI288" s="104"/>
      <c r="BJ288" s="104"/>
      <c r="BK288" s="104"/>
      <c r="BL288" s="104"/>
      <c r="BM288" s="104"/>
      <c r="BN288" s="104"/>
      <c r="BO288" s="104"/>
      <c r="BP288" s="104"/>
      <c r="BQ288" s="104"/>
      <c r="BR288" s="104"/>
      <c r="BS288" s="104"/>
    </row>
    <row r="289" spans="6:71" ht="12.75" customHeight="1" x14ac:dyDescent="0.15">
      <c r="F289" s="104"/>
      <c r="G289" s="104"/>
      <c r="H289" s="104"/>
      <c r="I289" s="104"/>
      <c r="J289" s="104">
        <v>9</v>
      </c>
      <c r="K289" s="104" t="e">
        <f t="array" ref="K289">IF(COUNTA($N$2:$N$151)&lt;ROW(N9),"",INDEX($K$1:$K$151,SMALL(IF($N$2:$N$151&lt;&gt;"",ROW($N$2:$N$151)),ROW(N9))))</f>
        <v>#NUM!</v>
      </c>
      <c r="L289" s="104" t="e">
        <f t="array" ref="L289">IF(COUNTA($N$2:$N$151)&lt;ROW(N9),"",INDEX($L$1:$L$151,SMALL(IF($N$2:$N$151&lt;&gt;"",ROW($N$2:$N$151)),ROW(N9))))</f>
        <v>#NUM!</v>
      </c>
      <c r="M289" s="104" t="e">
        <f t="array" ref="M289">IF(COUNTA($N$2:$N$151)&lt;ROW(N9),"",INDEX($N$1:$N$151,SMALL(IF($N$2:$N$151&lt;&gt;"",ROW($N$2:$N$151)),ROW(N9))))</f>
        <v>#NUM!</v>
      </c>
      <c r="N289" s="104"/>
      <c r="O289" s="104"/>
      <c r="P289" s="104"/>
      <c r="Q289" s="104"/>
      <c r="R289" s="104" t="e">
        <f t="array" ref="R289">IF(COUNTA($N$2:$N$151)&lt;ROW(N9),"",INDEX($R$1:$R$151,SMALL(IF($N$2:$N$151&lt;&gt;"",ROW($N$2:$N$151)),ROW(N9))))</f>
        <v>#NUM!</v>
      </c>
      <c r="S289" s="104" t="e">
        <f t="array" ref="S289">IF(COUNTA($N$2:$N$151)&lt;ROW(N9),"",INDEX($S$1:$S$151,SMALL(IF($N$2:$N$151&lt;&gt;"",ROW($N$2:$N$151)),ROW(N9))))</f>
        <v>#NUM!</v>
      </c>
      <c r="T289" s="104" t="e">
        <f t="array" ref="T289">IF(COUNTA($N$2:$N$151)&lt;ROW(N9),"",INDEX($T$1:$T$151,SMALL(IF($N$2:$N$151&lt;&gt;"",ROW($N$2:$N$151)),ROW(N9))))</f>
        <v>#NUM!</v>
      </c>
      <c r="U289" s="104" t="e">
        <f t="array" ref="U289">IF(COUNTA($N$2:$N$151)&lt;ROW(N9),"",INDEX($U$1:$U$151,SMALL(IF($N$2:$N$151&lt;&gt;"",ROW($N$2:$N$151)),ROW(N9))))</f>
        <v>#NUM!</v>
      </c>
      <c r="V289" s="104" t="e">
        <f t="array" ref="V289">IF(COUNTA($N$2:$N$151)&lt;ROW(N9),"",INDEX($V$1:$V$151,SMALL(IF($N$2:$N$151&lt;&gt;"",ROW($N$2:$N$151)),ROW(N9))))</f>
        <v>#NUM!</v>
      </c>
      <c r="W289" s="104" t="e">
        <f t="array" ref="W289">IF(COUNTA($N$2:$N$151)&lt;ROW(N9),"",INDEX($W$1:$W$151,SMALL(IF($N$2:$N$151&lt;&gt;"",ROW($N$2:$N$151)),ROW(N9))))</f>
        <v>#NUM!</v>
      </c>
      <c r="X289" s="104" t="e">
        <f t="array" ref="X289">IF(COUNTA($N$2:$N$151)&lt;ROW(N9),"",INDEX($X$1:$X$151,SMALL(IF($N$2:$N$151&lt;&gt;"",ROW($N$2:$N$151)),ROW(N9))))</f>
        <v>#NUM!</v>
      </c>
      <c r="Y289" s="104" t="e">
        <f t="array" ref="Y289">IF(COUNTA($N$2:$N$151)&lt;ROW(N9),"",INDEX($Y$1:$Y$151,SMALL(IF($N$2:$N$151&lt;&gt;"",ROW($N$2:$N$151)),ROW(N9))))</f>
        <v>#NUM!</v>
      </c>
      <c r="Z289" s="104" t="e">
        <f t="array" ref="Z289">IF(COUNTA($N$2:$N$151)&lt;ROW(N9),"",INDEX($Z$1:$Z$151,SMALL(IF($N$2:$N$151&lt;&gt;"",ROW($N$2:$N$151)),ROW(N9))))</f>
        <v>#NUM!</v>
      </c>
      <c r="AA289" s="104" t="e">
        <f t="array" ref="AA289">IF(COUNTA($N$2:$N$151)&lt;ROW(N9),"",INDEX($AA$1:$AA$151,SMALL(IF($N$2:$N$151&lt;&gt;"",ROW($N$2:$N$151)),ROW(N9))))</f>
        <v>#NUM!</v>
      </c>
      <c r="AB289" s="104" t="e">
        <f t="array" ref="AB289">IF(COUNTA($N$2:$N$151)&lt;ROW(N9),"",INDEX($AB$1:$AB$151,SMALL(IF($N$2:$N$151&lt;&gt;"",ROW($N$2:$N$151)),ROW(N9))))</f>
        <v>#NUM!</v>
      </c>
      <c r="AC289" s="104" t="e">
        <f t="array" ref="AC289">IF(COUNTA($N$2:$N$151)&lt;ROW(N9),"",INDEX($AC$1:$AC$151,SMALL(IF($N$2:$N$151&lt;&gt;"",ROW($N$2:$N$151)),ROW(N9))))</f>
        <v>#NUM!</v>
      </c>
      <c r="AD289" s="104" t="e">
        <f t="array" ref="AD289">IF(COUNTA($N$2:$N$151)&lt;ROW(N9),"",INDEX($AD$1:$AD$151,SMALL(IF($N$2:$N$151&lt;&gt;"",ROW($N$2:$N$151)),ROW(N9))))</f>
        <v>#NUM!</v>
      </c>
      <c r="AE289" s="104" t="e">
        <f t="array" ref="AE289">IF(COUNTA($N$2:$N$151)&lt;ROW(N9),"",INDEX($AE$1:$AE$151,SMALL(IF($N$2:$N$151&lt;&gt;"",ROW($N$2:$N$151)),ROW(N9))))</f>
        <v>#NUM!</v>
      </c>
      <c r="AF289" s="104" t="e">
        <f t="array" ref="AF289">IF(COUNTA($N$2:$N$151)&lt;ROW(N9),"",INDEX($AF$1:$AF$151,SMALL(IF($N$2:$N$151&lt;&gt;"",ROW($N$2:$N$151)),ROW(N9))))</f>
        <v>#NUM!</v>
      </c>
      <c r="AG289" s="104" t="e">
        <f t="array" ref="AG289">IF(COUNTA($N$2:$N$151)&lt;ROW(N9),"",INDEX($AG$1:$AG$151,SMALL(IF($N$2:$N$151&lt;&gt;"",ROW($N$2:$N$151)),ROW(N9))))</f>
        <v>#NUM!</v>
      </c>
      <c r="AH289" s="104" t="e">
        <f t="array" ref="AH289">IF(COUNTA($N$2:$N$151)&lt;ROW(N9),"",INDEX($AH$1:$AH$151,SMALL(IF($N$2:$N$151&lt;&gt;"",ROW($N$2:$N$151)),ROW(N9))))</f>
        <v>#NUM!</v>
      </c>
      <c r="AI289" s="104" t="e">
        <f t="array" ref="AI289">IF(COUNTA($N$2:$N$151)&lt;ROW(N9),"",INDEX($AI$1:$AI$151,SMALL(IF($N$2:$N$151&lt;&gt;"",ROW($N$2:$N$151)),ROW(N9))))</f>
        <v>#NUM!</v>
      </c>
      <c r="AJ289" s="104" t="e">
        <f t="array" ref="AJ289">IF(COUNTA($N$2:$N$151)&lt;ROW(N9),"",INDEX($AJ$1:$AJ$151,SMALL(IF($N$2:$N$151&lt;&gt;"",ROW($N$2:$N$151)),ROW(N9))))</f>
        <v>#NUM!</v>
      </c>
      <c r="AK289" s="104" t="e">
        <f t="array" ref="AK289">IF(COUNTA($N$2:$N$151)&lt;ROW(N9),"",INDEX($AK$1:$AK$151,SMALL(IF($N$2:$N$151&lt;&gt;"",ROW($N$2:$N$151)),ROW(N9))))</f>
        <v>#NUM!</v>
      </c>
      <c r="AL289" s="104" t="e">
        <f t="array" ref="AL289">IF(COUNTA($N$2:$N$151)&lt;ROW(N9),"",INDEX($AL$1:$AL$151,SMALL(IF($N$2:$N$151&lt;&gt;"",ROW($N$2:$N$151)),ROW(N9))))</f>
        <v>#NUM!</v>
      </c>
      <c r="AM289" s="104" t="e">
        <f t="array" ref="AM289">IF(COUNTA($N$2:$N$151)&lt;ROW(N9),"",INDEX($AM$1:$AM$151,SMALL(IF($N$2:$N$151&lt;&gt;"",ROW($N$2:$N$151)),ROW(N9))))</f>
        <v>#NUM!</v>
      </c>
      <c r="AN289" s="104" t="e">
        <f t="array" ref="AN289">IF(COUNTA($N$2:$N$151)&lt;ROW(N9),"",INDEX($AN$1:$AN$151,SMALL(IF($N$2:$N$151&lt;&gt;"",ROW($N$2:$N$151)),ROW(N9))))</f>
        <v>#NUM!</v>
      </c>
      <c r="AO289" s="104" t="e">
        <f t="array" ref="AO289">IF(COUNTA($N$2:$N$151)&lt;ROW(N9),"",INDEX($AO$1:$AO$151,SMALL(IF($N$2:$N$151&lt;&gt;"",ROW($N$2:$N$151)),ROW(N9))))</f>
        <v>#NUM!</v>
      </c>
      <c r="AP289" s="104" t="e">
        <f t="array" ref="AP289">IF(COUNTA($N$2:$N$151)&lt;ROW(N9),"",INDEX($AP$1:$AP$151,SMALL(IF($N$2:$N$151&lt;&gt;"",ROW($N$2:$N$151)),ROW(N9))))</f>
        <v>#NUM!</v>
      </c>
      <c r="AQ289" s="104" t="e">
        <f t="array" ref="AQ289">IF(COUNTA($N$2:$N$151)&lt;ROW(N9),"",INDEX($AQ$1:$AQ$151,SMALL(IF($N$2:$N$151&lt;&gt;"",ROW($N$2:$N$151)),ROW(N9))))</f>
        <v>#NUM!</v>
      </c>
      <c r="AR289" s="104" t="e">
        <f t="array" ref="AR289">IF(COUNTA($N$2:$N$151)&lt;ROW(N9),"",INDEX($AR$1:$AR$151,SMALL(IF($N$2:$N$151&lt;&gt;"",ROW($N$2:$N$151)),ROW(N9))))</f>
        <v>#NUM!</v>
      </c>
      <c r="AS289" s="104" t="e">
        <f t="array" ref="AS289">IF(COUNTA($N$2:$N$151)&lt;ROW(N9),"",INDEX($AS$1:$AS$151,SMALL(IF($N$2:$N$151&lt;&gt;"",ROW($N$2:$N$151)),ROW(N9))))</f>
        <v>#NUM!</v>
      </c>
      <c r="AT289" s="104"/>
      <c r="AU289" s="104"/>
      <c r="AV289" s="104"/>
      <c r="AW289" s="104"/>
      <c r="AX289" s="104"/>
      <c r="AY289" s="104"/>
      <c r="AZ289" s="104"/>
      <c r="BA289" s="104"/>
      <c r="BB289" s="104"/>
      <c r="BC289" s="104"/>
      <c r="BD289" s="104"/>
      <c r="BE289" s="104"/>
      <c r="BF289" s="104"/>
      <c r="BG289" s="104"/>
      <c r="BH289" s="104"/>
      <c r="BI289" s="104"/>
      <c r="BJ289" s="104"/>
      <c r="BK289" s="104"/>
      <c r="BL289" s="104"/>
      <c r="BM289" s="104"/>
      <c r="BN289" s="104"/>
      <c r="BO289" s="104"/>
      <c r="BP289" s="104"/>
      <c r="BQ289" s="104"/>
      <c r="BR289" s="104"/>
      <c r="BS289" s="104"/>
    </row>
    <row r="290" spans="6:71" ht="12.75" customHeight="1" x14ac:dyDescent="0.15">
      <c r="F290" s="104"/>
      <c r="G290" s="104"/>
      <c r="H290" s="104"/>
      <c r="I290" s="104"/>
      <c r="J290" s="104">
        <v>10</v>
      </c>
      <c r="K290" s="104" t="e">
        <f t="array" ref="K290">IF(COUNTA($N$2:$N$151)&lt;ROW(N10),"",INDEX($K$1:$K$151,SMALL(IF($N$2:$N$151&lt;&gt;"",ROW($N$2:$N$151)),ROW(N10))))</f>
        <v>#NUM!</v>
      </c>
      <c r="L290" s="104" t="e">
        <f t="array" ref="L290">IF(COUNTA($N$2:$N$151)&lt;ROW(N10),"",INDEX($L$1:$L$151,SMALL(IF($N$2:$N$151&lt;&gt;"",ROW($N$2:$N$151)),ROW(N10))))</f>
        <v>#NUM!</v>
      </c>
      <c r="M290" s="104" t="e">
        <f t="array" ref="M290">IF(COUNTA($N$2:$N$151)&lt;ROW(N10),"",INDEX($N$1:$N$151,SMALL(IF($N$2:$N$151&lt;&gt;"",ROW($N$2:$N$151)),ROW(N10))))</f>
        <v>#NUM!</v>
      </c>
      <c r="N290" s="104"/>
      <c r="O290" s="104"/>
      <c r="P290" s="104"/>
      <c r="Q290" s="104"/>
      <c r="R290" s="104" t="e">
        <f t="array" ref="R290">IF(COUNTA($N$2:$N$151)&lt;ROW(N10),"",INDEX($R$1:$R$151,SMALL(IF($N$2:$N$151&lt;&gt;"",ROW($N$2:$N$151)),ROW(N10))))</f>
        <v>#NUM!</v>
      </c>
      <c r="S290" s="104" t="e">
        <f t="array" ref="S290">IF(COUNTA($N$2:$N$151)&lt;ROW(N10),"",INDEX($S$1:$S$151,SMALL(IF($N$2:$N$151&lt;&gt;"",ROW($N$2:$N$151)),ROW(N10))))</f>
        <v>#NUM!</v>
      </c>
      <c r="T290" s="104" t="e">
        <f t="array" ref="T290">IF(COUNTA($N$2:$N$151)&lt;ROW(N10),"",INDEX($T$1:$T$151,SMALL(IF($N$2:$N$151&lt;&gt;"",ROW($N$2:$N$151)),ROW(N10))))</f>
        <v>#NUM!</v>
      </c>
      <c r="U290" s="104" t="e">
        <f t="array" ref="U290">IF(COUNTA($N$2:$N$151)&lt;ROW(N10),"",INDEX($U$1:$U$151,SMALL(IF($N$2:$N$151&lt;&gt;"",ROW($N$2:$N$151)),ROW(N10))))</f>
        <v>#NUM!</v>
      </c>
      <c r="V290" s="104" t="e">
        <f t="array" ref="V290">IF(COUNTA($N$2:$N$151)&lt;ROW(N10),"",INDEX($V$1:$V$151,SMALL(IF($N$2:$N$151&lt;&gt;"",ROW($N$2:$N$151)),ROW(N10))))</f>
        <v>#NUM!</v>
      </c>
      <c r="W290" s="104" t="e">
        <f t="array" ref="W290">IF(COUNTA($N$2:$N$151)&lt;ROW(N10),"",INDEX($W$1:$W$151,SMALL(IF($N$2:$N$151&lt;&gt;"",ROW($N$2:$N$151)),ROW(N10))))</f>
        <v>#NUM!</v>
      </c>
      <c r="X290" s="104" t="e">
        <f t="array" ref="X290">IF(COUNTA($N$2:$N$151)&lt;ROW(N10),"",INDEX($X$1:$X$151,SMALL(IF($N$2:$N$151&lt;&gt;"",ROW($N$2:$N$151)),ROW(N10))))</f>
        <v>#NUM!</v>
      </c>
      <c r="Y290" s="104" t="e">
        <f t="array" ref="Y290">IF(COUNTA($N$2:$N$151)&lt;ROW(N10),"",INDEX($Y$1:$Y$151,SMALL(IF($N$2:$N$151&lt;&gt;"",ROW($N$2:$N$151)),ROW(N10))))</f>
        <v>#NUM!</v>
      </c>
      <c r="Z290" s="104" t="e">
        <f t="array" ref="Z290">IF(COUNTA($N$2:$N$151)&lt;ROW(N10),"",INDEX($Z$1:$Z$151,SMALL(IF($N$2:$N$151&lt;&gt;"",ROW($N$2:$N$151)),ROW(N10))))</f>
        <v>#NUM!</v>
      </c>
      <c r="AA290" s="104" t="e">
        <f t="array" ref="AA290">IF(COUNTA($N$2:$N$151)&lt;ROW(N10),"",INDEX($AA$1:$AA$151,SMALL(IF($N$2:$N$151&lt;&gt;"",ROW($N$2:$N$151)),ROW(N10))))</f>
        <v>#NUM!</v>
      </c>
      <c r="AB290" s="104" t="e">
        <f t="array" ref="AB290">IF(COUNTA($N$2:$N$151)&lt;ROW(N10),"",INDEX($AB$1:$AB$151,SMALL(IF($N$2:$N$151&lt;&gt;"",ROW($N$2:$N$151)),ROW(N10))))</f>
        <v>#NUM!</v>
      </c>
      <c r="AC290" s="104" t="e">
        <f t="array" ref="AC290">IF(COUNTA($N$2:$N$151)&lt;ROW(N10),"",INDEX($AC$1:$AC$151,SMALL(IF($N$2:$N$151&lt;&gt;"",ROW($N$2:$N$151)),ROW(N10))))</f>
        <v>#NUM!</v>
      </c>
      <c r="AD290" s="104" t="e">
        <f t="array" ref="AD290">IF(COUNTA($N$2:$N$151)&lt;ROW(N10),"",INDEX($AD$1:$AD$151,SMALL(IF($N$2:$N$151&lt;&gt;"",ROW($N$2:$N$151)),ROW(N10))))</f>
        <v>#NUM!</v>
      </c>
      <c r="AE290" s="104" t="e">
        <f t="array" ref="AE290">IF(COUNTA($N$2:$N$151)&lt;ROW(N10),"",INDEX($AE$1:$AE$151,SMALL(IF($N$2:$N$151&lt;&gt;"",ROW($N$2:$N$151)),ROW(N10))))</f>
        <v>#NUM!</v>
      </c>
      <c r="AF290" s="104" t="e">
        <f t="array" ref="AF290">IF(COUNTA($N$2:$N$151)&lt;ROW(N10),"",INDEX($AF$1:$AF$151,SMALL(IF($N$2:$N$151&lt;&gt;"",ROW($N$2:$N$151)),ROW(N10))))</f>
        <v>#NUM!</v>
      </c>
      <c r="AG290" s="104" t="e">
        <f t="array" ref="AG290">IF(COUNTA($N$2:$N$151)&lt;ROW(N10),"",INDEX($AG$1:$AG$151,SMALL(IF($N$2:$N$151&lt;&gt;"",ROW($N$2:$N$151)),ROW(N10))))</f>
        <v>#NUM!</v>
      </c>
      <c r="AH290" s="104" t="e">
        <f t="array" ref="AH290">IF(COUNTA($N$2:$N$151)&lt;ROW(N10),"",INDEX($AH$1:$AH$151,SMALL(IF($N$2:$N$151&lt;&gt;"",ROW($N$2:$N$151)),ROW(N10))))</f>
        <v>#NUM!</v>
      </c>
      <c r="AI290" s="104" t="e">
        <f t="array" ref="AI290">IF(COUNTA($N$2:$N$151)&lt;ROW(N10),"",INDEX($AI$1:$AI$151,SMALL(IF($N$2:$N$151&lt;&gt;"",ROW($N$2:$N$151)),ROW(N10))))</f>
        <v>#NUM!</v>
      </c>
      <c r="AJ290" s="104" t="e">
        <f t="array" ref="AJ290">IF(COUNTA($N$2:$N$151)&lt;ROW(N10),"",INDEX($AJ$1:$AJ$151,SMALL(IF($N$2:$N$151&lt;&gt;"",ROW($N$2:$N$151)),ROW(N10))))</f>
        <v>#NUM!</v>
      </c>
      <c r="AK290" s="104" t="e">
        <f t="array" ref="AK290">IF(COUNTA($N$2:$N$151)&lt;ROW(N10),"",INDEX($AK$1:$AK$151,SMALL(IF($N$2:$N$151&lt;&gt;"",ROW($N$2:$N$151)),ROW(N10))))</f>
        <v>#NUM!</v>
      </c>
      <c r="AL290" s="104" t="e">
        <f t="array" ref="AL290">IF(COUNTA($N$2:$N$151)&lt;ROW(N10),"",INDEX($AL$1:$AL$151,SMALL(IF($N$2:$N$151&lt;&gt;"",ROW($N$2:$N$151)),ROW(N10))))</f>
        <v>#NUM!</v>
      </c>
      <c r="AM290" s="104" t="e">
        <f t="array" ref="AM290">IF(COUNTA($N$2:$N$151)&lt;ROW(N10),"",INDEX($AM$1:$AM$151,SMALL(IF($N$2:$N$151&lt;&gt;"",ROW($N$2:$N$151)),ROW(N10))))</f>
        <v>#NUM!</v>
      </c>
      <c r="AN290" s="104" t="e">
        <f t="array" ref="AN290">IF(COUNTA($N$2:$N$151)&lt;ROW(N10),"",INDEX($AN$1:$AN$151,SMALL(IF($N$2:$N$151&lt;&gt;"",ROW($N$2:$N$151)),ROW(N10))))</f>
        <v>#NUM!</v>
      </c>
      <c r="AO290" s="104" t="e">
        <f t="array" ref="AO290">IF(COUNTA($N$2:$N$151)&lt;ROW(N10),"",INDEX($AO$1:$AO$151,SMALL(IF($N$2:$N$151&lt;&gt;"",ROW($N$2:$N$151)),ROW(N10))))</f>
        <v>#NUM!</v>
      </c>
      <c r="AP290" s="104" t="e">
        <f t="array" ref="AP290">IF(COUNTA($N$2:$N$151)&lt;ROW(N10),"",INDEX($AP$1:$AP$151,SMALL(IF($N$2:$N$151&lt;&gt;"",ROW($N$2:$N$151)),ROW(N10))))</f>
        <v>#NUM!</v>
      </c>
      <c r="AQ290" s="104" t="e">
        <f t="array" ref="AQ290">IF(COUNTA($N$2:$N$151)&lt;ROW(N10),"",INDEX($AQ$1:$AQ$151,SMALL(IF($N$2:$N$151&lt;&gt;"",ROW($N$2:$N$151)),ROW(N10))))</f>
        <v>#NUM!</v>
      </c>
      <c r="AR290" s="104" t="e">
        <f t="array" ref="AR290">IF(COUNTA($N$2:$N$151)&lt;ROW(N10),"",INDEX($AR$1:$AR$151,SMALL(IF($N$2:$N$151&lt;&gt;"",ROW($N$2:$N$151)),ROW(N10))))</f>
        <v>#NUM!</v>
      </c>
      <c r="AS290" s="104" t="e">
        <f t="array" ref="AS290">IF(COUNTA($N$2:$N$151)&lt;ROW(N10),"",INDEX($AS$1:$AS$151,SMALL(IF($N$2:$N$151&lt;&gt;"",ROW($N$2:$N$151)),ROW(N10))))</f>
        <v>#NUM!</v>
      </c>
      <c r="AT290" s="104"/>
      <c r="AU290" s="104"/>
      <c r="AV290" s="104"/>
      <c r="AW290" s="104"/>
      <c r="AX290" s="104"/>
      <c r="AY290" s="104"/>
      <c r="AZ290" s="104"/>
      <c r="BA290" s="104"/>
      <c r="BB290" s="104"/>
      <c r="BC290" s="104"/>
      <c r="BD290" s="104"/>
      <c r="BE290" s="104"/>
      <c r="BF290" s="104"/>
      <c r="BG290" s="104"/>
      <c r="BH290" s="104"/>
      <c r="BI290" s="104"/>
      <c r="BJ290" s="104"/>
      <c r="BK290" s="104"/>
      <c r="BL290" s="104"/>
      <c r="BM290" s="104"/>
      <c r="BN290" s="104"/>
      <c r="BO290" s="104"/>
      <c r="BP290" s="104"/>
      <c r="BQ290" s="104"/>
      <c r="BR290" s="104"/>
      <c r="BS290" s="104"/>
    </row>
    <row r="291" spans="6:71" ht="12.75" customHeight="1" x14ac:dyDescent="0.15">
      <c r="F291" s="104"/>
      <c r="G291" s="104"/>
      <c r="H291" s="104"/>
      <c r="I291" s="104"/>
      <c r="J291" s="104">
        <v>11</v>
      </c>
      <c r="K291" s="104" t="e">
        <f t="array" ref="K291">IF(COUNTA($N$2:$N$151)&lt;ROW(N11),"",INDEX($K$1:$K$151,SMALL(IF($N$2:$N$151&lt;&gt;"",ROW($N$2:$N$151)),ROW(N11))))</f>
        <v>#NUM!</v>
      </c>
      <c r="L291" s="104" t="e">
        <f t="array" ref="L291">IF(COUNTA($N$2:$N$151)&lt;ROW(N11),"",INDEX($L$1:$L$151,SMALL(IF($N$2:$N$151&lt;&gt;"",ROW($N$2:$N$151)),ROW(N11))))</f>
        <v>#NUM!</v>
      </c>
      <c r="M291" s="104" t="e">
        <f t="array" ref="M291">IF(COUNTA($N$2:$N$151)&lt;ROW(N11),"",INDEX($N$1:$N$151,SMALL(IF($N$2:$N$151&lt;&gt;"",ROW($N$2:$N$151)),ROW(N11))))</f>
        <v>#NUM!</v>
      </c>
      <c r="N291" s="104"/>
      <c r="O291" s="104"/>
      <c r="P291" s="104"/>
      <c r="Q291" s="104"/>
      <c r="R291" s="104" t="e">
        <f t="array" ref="R291">IF(COUNTA($N$2:$N$151)&lt;ROW(N11),"",INDEX($R$1:$R$151,SMALL(IF($N$2:$N$151&lt;&gt;"",ROW($N$2:$N$151)),ROW(N11))))</f>
        <v>#NUM!</v>
      </c>
      <c r="S291" s="104" t="e">
        <f t="array" ref="S291">IF(COUNTA($N$2:$N$151)&lt;ROW(N11),"",INDEX($S$1:$S$151,SMALL(IF($N$2:$N$151&lt;&gt;"",ROW($N$2:$N$151)),ROW(N11))))</f>
        <v>#NUM!</v>
      </c>
      <c r="T291" s="104" t="e">
        <f t="array" ref="T291">IF(COUNTA($N$2:$N$151)&lt;ROW(N11),"",INDEX($T$1:$T$151,SMALL(IF($N$2:$N$151&lt;&gt;"",ROW($N$2:$N$151)),ROW(N11))))</f>
        <v>#NUM!</v>
      </c>
      <c r="U291" s="104" t="e">
        <f t="array" ref="U291">IF(COUNTA($N$2:$N$151)&lt;ROW(N11),"",INDEX($U$1:$U$151,SMALL(IF($N$2:$N$151&lt;&gt;"",ROW($N$2:$N$151)),ROW(N11))))</f>
        <v>#NUM!</v>
      </c>
      <c r="V291" s="104" t="e">
        <f t="array" ref="V291">IF(COUNTA($N$2:$N$151)&lt;ROW(N11),"",INDEX($V$1:$V$151,SMALL(IF($N$2:$N$151&lt;&gt;"",ROW($N$2:$N$151)),ROW(N11))))</f>
        <v>#NUM!</v>
      </c>
      <c r="W291" s="104" t="e">
        <f t="array" ref="W291">IF(COUNTA($N$2:$N$151)&lt;ROW(N11),"",INDEX($W$1:$W$151,SMALL(IF($N$2:$N$151&lt;&gt;"",ROW($N$2:$N$151)),ROW(N11))))</f>
        <v>#NUM!</v>
      </c>
      <c r="X291" s="104" t="e">
        <f t="array" ref="X291">IF(COUNTA($N$2:$N$151)&lt;ROW(N11),"",INDEX($X$1:$X$151,SMALL(IF($N$2:$N$151&lt;&gt;"",ROW($N$2:$N$151)),ROW(N11))))</f>
        <v>#NUM!</v>
      </c>
      <c r="Y291" s="104" t="e">
        <f t="array" ref="Y291">IF(COUNTA($N$2:$N$151)&lt;ROW(N11),"",INDEX($Y$1:$Y$151,SMALL(IF($N$2:$N$151&lt;&gt;"",ROW($N$2:$N$151)),ROW(N11))))</f>
        <v>#NUM!</v>
      </c>
      <c r="Z291" s="104" t="e">
        <f t="array" ref="Z291">IF(COUNTA($N$2:$N$151)&lt;ROW(N11),"",INDEX($Z$1:$Z$151,SMALL(IF($N$2:$N$151&lt;&gt;"",ROW($N$2:$N$151)),ROW(N11))))</f>
        <v>#NUM!</v>
      </c>
      <c r="AA291" s="104" t="e">
        <f t="array" ref="AA291">IF(COUNTA($N$2:$N$151)&lt;ROW(N11),"",INDEX($AA$1:$AA$151,SMALL(IF($N$2:$N$151&lt;&gt;"",ROW($N$2:$N$151)),ROW(N11))))</f>
        <v>#NUM!</v>
      </c>
      <c r="AB291" s="104" t="e">
        <f t="array" ref="AB291">IF(COUNTA($N$2:$N$151)&lt;ROW(N11),"",INDEX($AB$1:$AB$151,SMALL(IF($N$2:$N$151&lt;&gt;"",ROW($N$2:$N$151)),ROW(N11))))</f>
        <v>#NUM!</v>
      </c>
      <c r="AC291" s="104" t="e">
        <f t="array" ref="AC291">IF(COUNTA($N$2:$N$151)&lt;ROW(N11),"",INDEX($AC$1:$AC$151,SMALL(IF($N$2:$N$151&lt;&gt;"",ROW($N$2:$N$151)),ROW(N11))))</f>
        <v>#NUM!</v>
      </c>
      <c r="AD291" s="104" t="e">
        <f t="array" ref="AD291">IF(COUNTA($N$2:$N$151)&lt;ROW(N11),"",INDEX($AD$1:$AD$151,SMALL(IF($N$2:$N$151&lt;&gt;"",ROW($N$2:$N$151)),ROW(N11))))</f>
        <v>#NUM!</v>
      </c>
      <c r="AE291" s="104" t="e">
        <f t="array" ref="AE291">IF(COUNTA($N$2:$N$151)&lt;ROW(N11),"",INDEX($AE$1:$AE$151,SMALL(IF($N$2:$N$151&lt;&gt;"",ROW($N$2:$N$151)),ROW(N11))))</f>
        <v>#NUM!</v>
      </c>
      <c r="AF291" s="104" t="e">
        <f t="array" ref="AF291">IF(COUNTA($N$2:$N$151)&lt;ROW(N11),"",INDEX($AF$1:$AF$151,SMALL(IF($N$2:$N$151&lt;&gt;"",ROW($N$2:$N$151)),ROW(N11))))</f>
        <v>#NUM!</v>
      </c>
      <c r="AG291" s="104" t="e">
        <f t="array" ref="AG291">IF(COUNTA($N$2:$N$151)&lt;ROW(N11),"",INDEX($AG$1:$AG$151,SMALL(IF($N$2:$N$151&lt;&gt;"",ROW($N$2:$N$151)),ROW(N11))))</f>
        <v>#NUM!</v>
      </c>
      <c r="AH291" s="104" t="e">
        <f t="array" ref="AH291">IF(COUNTA($N$2:$N$151)&lt;ROW(N11),"",INDEX($AH$1:$AH$151,SMALL(IF($N$2:$N$151&lt;&gt;"",ROW($N$2:$N$151)),ROW(N11))))</f>
        <v>#NUM!</v>
      </c>
      <c r="AI291" s="104" t="e">
        <f t="array" ref="AI291">IF(COUNTA($N$2:$N$151)&lt;ROW(N11),"",INDEX($AI$1:$AI$151,SMALL(IF($N$2:$N$151&lt;&gt;"",ROW($N$2:$N$151)),ROW(N11))))</f>
        <v>#NUM!</v>
      </c>
      <c r="AJ291" s="104" t="e">
        <f t="array" ref="AJ291">IF(COUNTA($N$2:$N$151)&lt;ROW(N11),"",INDEX($AJ$1:$AJ$151,SMALL(IF($N$2:$N$151&lt;&gt;"",ROW($N$2:$N$151)),ROW(N11))))</f>
        <v>#NUM!</v>
      </c>
      <c r="AK291" s="104" t="e">
        <f t="array" ref="AK291">IF(COUNTA($N$2:$N$151)&lt;ROW(N11),"",INDEX($AK$1:$AK$151,SMALL(IF($N$2:$N$151&lt;&gt;"",ROW($N$2:$N$151)),ROW(N11))))</f>
        <v>#NUM!</v>
      </c>
      <c r="AL291" s="104" t="e">
        <f t="array" ref="AL291">IF(COUNTA($N$2:$N$151)&lt;ROW(N11),"",INDEX($AL$1:$AL$151,SMALL(IF($N$2:$N$151&lt;&gt;"",ROW($N$2:$N$151)),ROW(N11))))</f>
        <v>#NUM!</v>
      </c>
      <c r="AM291" s="104" t="e">
        <f t="array" ref="AM291">IF(COUNTA($N$2:$N$151)&lt;ROW(N11),"",INDEX($AM$1:$AM$151,SMALL(IF($N$2:$N$151&lt;&gt;"",ROW($N$2:$N$151)),ROW(N11))))</f>
        <v>#NUM!</v>
      </c>
      <c r="AN291" s="104" t="e">
        <f t="array" ref="AN291">IF(COUNTA($N$2:$N$151)&lt;ROW(N11),"",INDEX($AN$1:$AN$151,SMALL(IF($N$2:$N$151&lt;&gt;"",ROW($N$2:$N$151)),ROW(N11))))</f>
        <v>#NUM!</v>
      </c>
      <c r="AO291" s="104" t="e">
        <f t="array" ref="AO291">IF(COUNTA($N$2:$N$151)&lt;ROW(N11),"",INDEX($AO$1:$AO$151,SMALL(IF($N$2:$N$151&lt;&gt;"",ROW($N$2:$N$151)),ROW(N11))))</f>
        <v>#NUM!</v>
      </c>
      <c r="AP291" s="104" t="e">
        <f t="array" ref="AP291">IF(COUNTA($N$2:$N$151)&lt;ROW(N11),"",INDEX($AP$1:$AP$151,SMALL(IF($N$2:$N$151&lt;&gt;"",ROW($N$2:$N$151)),ROW(N11))))</f>
        <v>#NUM!</v>
      </c>
      <c r="AQ291" s="104" t="e">
        <f t="array" ref="AQ291">IF(COUNTA($N$2:$N$151)&lt;ROW(N11),"",INDEX($AQ$1:$AQ$151,SMALL(IF($N$2:$N$151&lt;&gt;"",ROW($N$2:$N$151)),ROW(N11))))</f>
        <v>#NUM!</v>
      </c>
      <c r="AR291" s="104" t="e">
        <f t="array" ref="AR291">IF(COUNTA($N$2:$N$151)&lt;ROW(N11),"",INDEX($AR$1:$AR$151,SMALL(IF($N$2:$N$151&lt;&gt;"",ROW($N$2:$N$151)),ROW(N11))))</f>
        <v>#NUM!</v>
      </c>
      <c r="AS291" s="104" t="e">
        <f t="array" ref="AS291">IF(COUNTA($N$2:$N$151)&lt;ROW(N11),"",INDEX($AS$1:$AS$151,SMALL(IF($N$2:$N$151&lt;&gt;"",ROW($N$2:$N$151)),ROW(N11))))</f>
        <v>#NUM!</v>
      </c>
      <c r="AT291" s="104"/>
      <c r="AU291" s="104"/>
      <c r="AV291" s="104"/>
      <c r="AW291" s="104"/>
      <c r="AX291" s="104"/>
      <c r="AY291" s="104"/>
      <c r="AZ291" s="104"/>
      <c r="BA291" s="104"/>
      <c r="BB291" s="104"/>
      <c r="BC291" s="104"/>
      <c r="BD291" s="104"/>
      <c r="BE291" s="104"/>
      <c r="BF291" s="104"/>
      <c r="BG291" s="104"/>
      <c r="BH291" s="104"/>
      <c r="BI291" s="104"/>
      <c r="BJ291" s="104"/>
      <c r="BK291" s="104"/>
      <c r="BL291" s="104"/>
      <c r="BM291" s="104"/>
      <c r="BN291" s="104"/>
      <c r="BO291" s="104"/>
      <c r="BP291" s="104"/>
      <c r="BQ291" s="104"/>
      <c r="BR291" s="104"/>
      <c r="BS291" s="104"/>
    </row>
    <row r="292" spans="6:71" ht="12.75" customHeight="1" x14ac:dyDescent="0.15">
      <c r="F292" s="104"/>
      <c r="G292" s="104"/>
      <c r="H292" s="104"/>
      <c r="I292" s="104"/>
      <c r="J292" s="104">
        <v>12</v>
      </c>
      <c r="K292" s="104" t="e">
        <f t="array" ref="K292">IF(COUNTA($N$2:$N$151)&lt;ROW(N12),"",INDEX($K$1:$K$151,SMALL(IF($N$2:$N$151&lt;&gt;"",ROW($N$2:$N$151)),ROW(N12))))</f>
        <v>#NUM!</v>
      </c>
      <c r="L292" s="104" t="e">
        <f t="array" ref="L292">IF(COUNTA($N$2:$N$151)&lt;ROW(N12),"",INDEX($L$1:$L$151,SMALL(IF($N$2:$N$151&lt;&gt;"",ROW($N$2:$N$151)),ROW(N12))))</f>
        <v>#NUM!</v>
      </c>
      <c r="M292" s="104" t="e">
        <f t="array" ref="M292">IF(COUNTA($N$2:$N$151)&lt;ROW(N12),"",INDEX($N$1:$N$151,SMALL(IF($N$2:$N$151&lt;&gt;"",ROW($N$2:$N$151)),ROW(N12))))</f>
        <v>#NUM!</v>
      </c>
      <c r="N292" s="104"/>
      <c r="O292" s="104"/>
      <c r="P292" s="104"/>
      <c r="Q292" s="104"/>
      <c r="R292" s="104" t="e">
        <f t="array" ref="R292">IF(COUNTA($N$2:$N$151)&lt;ROW(N12),"",INDEX($R$1:$R$151,SMALL(IF($N$2:$N$151&lt;&gt;"",ROW($N$2:$N$151)),ROW(N12))))</f>
        <v>#NUM!</v>
      </c>
      <c r="S292" s="104" t="e">
        <f t="array" ref="S292">IF(COUNTA($N$2:$N$151)&lt;ROW(N12),"",INDEX($S$1:$S$151,SMALL(IF($N$2:$N$151&lt;&gt;"",ROW($N$2:$N$151)),ROW(N12))))</f>
        <v>#NUM!</v>
      </c>
      <c r="T292" s="104" t="e">
        <f t="array" ref="T292">IF(COUNTA($N$2:$N$151)&lt;ROW(N12),"",INDEX($T$1:$T$151,SMALL(IF($N$2:$N$151&lt;&gt;"",ROW($N$2:$N$151)),ROW(N12))))</f>
        <v>#NUM!</v>
      </c>
      <c r="U292" s="104" t="e">
        <f t="array" ref="U292">IF(COUNTA($N$2:$N$151)&lt;ROW(N12),"",INDEX($U$1:$U$151,SMALL(IF($N$2:$N$151&lt;&gt;"",ROW($N$2:$N$151)),ROW(N12))))</f>
        <v>#NUM!</v>
      </c>
      <c r="V292" s="104" t="e">
        <f t="array" ref="V292">IF(COUNTA($N$2:$N$151)&lt;ROW(N12),"",INDEX($V$1:$V$151,SMALL(IF($N$2:$N$151&lt;&gt;"",ROW($N$2:$N$151)),ROW(N12))))</f>
        <v>#NUM!</v>
      </c>
      <c r="W292" s="104" t="e">
        <f t="array" ref="W292">IF(COUNTA($N$2:$N$151)&lt;ROW(N12),"",INDEX($W$1:$W$151,SMALL(IF($N$2:$N$151&lt;&gt;"",ROW($N$2:$N$151)),ROW(N12))))</f>
        <v>#NUM!</v>
      </c>
      <c r="X292" s="104" t="e">
        <f t="array" ref="X292">IF(COUNTA($N$2:$N$151)&lt;ROW(N12),"",INDEX($X$1:$X$151,SMALL(IF($N$2:$N$151&lt;&gt;"",ROW($N$2:$N$151)),ROW(N12))))</f>
        <v>#NUM!</v>
      </c>
      <c r="Y292" s="104" t="e">
        <f t="array" ref="Y292">IF(COUNTA($N$2:$N$151)&lt;ROW(N12),"",INDEX($Y$1:$Y$151,SMALL(IF($N$2:$N$151&lt;&gt;"",ROW($N$2:$N$151)),ROW(N12))))</f>
        <v>#NUM!</v>
      </c>
      <c r="Z292" s="104" t="e">
        <f t="array" ref="Z292">IF(COUNTA($N$2:$N$151)&lt;ROW(N12),"",INDEX($Z$1:$Z$151,SMALL(IF($N$2:$N$151&lt;&gt;"",ROW($N$2:$N$151)),ROW(N12))))</f>
        <v>#NUM!</v>
      </c>
      <c r="AA292" s="104" t="e">
        <f t="array" ref="AA292">IF(COUNTA($N$2:$N$151)&lt;ROW(N12),"",INDEX($AA$1:$AA$151,SMALL(IF($N$2:$N$151&lt;&gt;"",ROW($N$2:$N$151)),ROW(N12))))</f>
        <v>#NUM!</v>
      </c>
      <c r="AB292" s="104" t="e">
        <f t="array" ref="AB292">IF(COUNTA($N$2:$N$151)&lt;ROW(N12),"",INDEX($AB$1:$AB$151,SMALL(IF($N$2:$N$151&lt;&gt;"",ROW($N$2:$N$151)),ROW(N12))))</f>
        <v>#NUM!</v>
      </c>
      <c r="AC292" s="104" t="e">
        <f t="array" ref="AC292">IF(COUNTA($N$2:$N$151)&lt;ROW(N12),"",INDEX($AC$1:$AC$151,SMALL(IF($N$2:$N$151&lt;&gt;"",ROW($N$2:$N$151)),ROW(N12))))</f>
        <v>#NUM!</v>
      </c>
      <c r="AD292" s="104" t="e">
        <f t="array" ref="AD292">IF(COUNTA($N$2:$N$151)&lt;ROW(N12),"",INDEX($AD$1:$AD$151,SMALL(IF($N$2:$N$151&lt;&gt;"",ROW($N$2:$N$151)),ROW(N12))))</f>
        <v>#NUM!</v>
      </c>
      <c r="AE292" s="104" t="e">
        <f t="array" ref="AE292">IF(COUNTA($N$2:$N$151)&lt;ROW(N12),"",INDEX($AE$1:$AE$151,SMALL(IF($N$2:$N$151&lt;&gt;"",ROW($N$2:$N$151)),ROW(N12))))</f>
        <v>#NUM!</v>
      </c>
      <c r="AF292" s="104" t="e">
        <f t="array" ref="AF292">IF(COUNTA($N$2:$N$151)&lt;ROW(N12),"",INDEX($AF$1:$AF$151,SMALL(IF($N$2:$N$151&lt;&gt;"",ROW($N$2:$N$151)),ROW(N12))))</f>
        <v>#NUM!</v>
      </c>
      <c r="AG292" s="104" t="e">
        <f t="array" ref="AG292">IF(COUNTA($N$2:$N$151)&lt;ROW(N12),"",INDEX($AG$1:$AG$151,SMALL(IF($N$2:$N$151&lt;&gt;"",ROW($N$2:$N$151)),ROW(N12))))</f>
        <v>#NUM!</v>
      </c>
      <c r="AH292" s="104" t="e">
        <f t="array" ref="AH292">IF(COUNTA($N$2:$N$151)&lt;ROW(N12),"",INDEX($AH$1:$AH$151,SMALL(IF($N$2:$N$151&lt;&gt;"",ROW($N$2:$N$151)),ROW(N12))))</f>
        <v>#NUM!</v>
      </c>
      <c r="AI292" s="104" t="e">
        <f t="array" ref="AI292">IF(COUNTA($N$2:$N$151)&lt;ROW(N12),"",INDEX($AI$1:$AI$151,SMALL(IF($N$2:$N$151&lt;&gt;"",ROW($N$2:$N$151)),ROW(N12))))</f>
        <v>#NUM!</v>
      </c>
      <c r="AJ292" s="104" t="e">
        <f t="array" ref="AJ292">IF(COUNTA($N$2:$N$151)&lt;ROW(N12),"",INDEX($AJ$1:$AJ$151,SMALL(IF($N$2:$N$151&lt;&gt;"",ROW($N$2:$N$151)),ROW(N12))))</f>
        <v>#NUM!</v>
      </c>
      <c r="AK292" s="104" t="e">
        <f t="array" ref="AK292">IF(COUNTA($N$2:$N$151)&lt;ROW(N12),"",INDEX($AK$1:$AK$151,SMALL(IF($N$2:$N$151&lt;&gt;"",ROW($N$2:$N$151)),ROW(N12))))</f>
        <v>#NUM!</v>
      </c>
      <c r="AL292" s="104" t="e">
        <f t="array" ref="AL292">IF(COUNTA($N$2:$N$151)&lt;ROW(N12),"",INDEX($AL$1:$AL$151,SMALL(IF($N$2:$N$151&lt;&gt;"",ROW($N$2:$N$151)),ROW(N12))))</f>
        <v>#NUM!</v>
      </c>
      <c r="AM292" s="104" t="e">
        <f t="array" ref="AM292">IF(COUNTA($N$2:$N$151)&lt;ROW(N12),"",INDEX($AM$1:$AM$151,SMALL(IF($N$2:$N$151&lt;&gt;"",ROW($N$2:$N$151)),ROW(N12))))</f>
        <v>#NUM!</v>
      </c>
      <c r="AN292" s="104" t="e">
        <f t="array" ref="AN292">IF(COUNTA($N$2:$N$151)&lt;ROW(N12),"",INDEX($AN$1:$AN$151,SMALL(IF($N$2:$N$151&lt;&gt;"",ROW($N$2:$N$151)),ROW(N12))))</f>
        <v>#NUM!</v>
      </c>
      <c r="AO292" s="104" t="e">
        <f t="array" ref="AO292">IF(COUNTA($N$2:$N$151)&lt;ROW(N12),"",INDEX($AO$1:$AO$151,SMALL(IF($N$2:$N$151&lt;&gt;"",ROW($N$2:$N$151)),ROW(N12))))</f>
        <v>#NUM!</v>
      </c>
      <c r="AP292" s="104" t="e">
        <f t="array" ref="AP292">IF(COUNTA($N$2:$N$151)&lt;ROW(N12),"",INDEX($AP$1:$AP$151,SMALL(IF($N$2:$N$151&lt;&gt;"",ROW($N$2:$N$151)),ROW(N12))))</f>
        <v>#NUM!</v>
      </c>
      <c r="AQ292" s="104" t="e">
        <f t="array" ref="AQ292">IF(COUNTA($N$2:$N$151)&lt;ROW(N12),"",INDEX($AQ$1:$AQ$151,SMALL(IF($N$2:$N$151&lt;&gt;"",ROW($N$2:$N$151)),ROW(N12))))</f>
        <v>#NUM!</v>
      </c>
      <c r="AR292" s="104" t="e">
        <f t="array" ref="AR292">IF(COUNTA($N$2:$N$151)&lt;ROW(N12),"",INDEX($AR$1:$AR$151,SMALL(IF($N$2:$N$151&lt;&gt;"",ROW($N$2:$N$151)),ROW(N12))))</f>
        <v>#NUM!</v>
      </c>
      <c r="AS292" s="104" t="e">
        <f t="array" ref="AS292">IF(COUNTA($N$2:$N$151)&lt;ROW(N12),"",INDEX($AS$1:$AS$151,SMALL(IF($N$2:$N$151&lt;&gt;"",ROW($N$2:$N$151)),ROW(N12))))</f>
        <v>#NUM!</v>
      </c>
      <c r="AT292" s="104"/>
      <c r="AU292" s="104"/>
      <c r="AV292" s="104"/>
      <c r="AW292" s="104"/>
      <c r="AX292" s="104"/>
      <c r="AY292" s="104"/>
      <c r="AZ292" s="104"/>
      <c r="BA292" s="104"/>
      <c r="BB292" s="104"/>
      <c r="BC292" s="104"/>
      <c r="BD292" s="104"/>
      <c r="BE292" s="104"/>
      <c r="BF292" s="104"/>
      <c r="BG292" s="104"/>
      <c r="BH292" s="104"/>
      <c r="BI292" s="104"/>
      <c r="BJ292" s="104"/>
      <c r="BK292" s="104"/>
      <c r="BL292" s="104"/>
      <c r="BM292" s="104"/>
      <c r="BN292" s="104"/>
      <c r="BO292" s="104"/>
      <c r="BP292" s="104"/>
      <c r="BQ292" s="104"/>
      <c r="BR292" s="104"/>
      <c r="BS292" s="104"/>
    </row>
    <row r="293" spans="6:71" ht="12.75" customHeight="1" x14ac:dyDescent="0.15">
      <c r="F293" s="104"/>
      <c r="G293" s="104"/>
      <c r="H293" s="104"/>
      <c r="I293" s="104"/>
      <c r="J293" s="104">
        <v>13</v>
      </c>
      <c r="K293" s="104" t="e">
        <f t="array" ref="K293">IF(COUNTA($N$2:$N$151)&lt;ROW(N13),"",INDEX($K$1:$K$151,SMALL(IF($N$2:$N$151&lt;&gt;"",ROW($N$2:$N$151)),ROW(N13))))</f>
        <v>#NUM!</v>
      </c>
      <c r="L293" s="104" t="e">
        <f t="array" ref="L293">IF(COUNTA($N$2:$N$151)&lt;ROW(N13),"",INDEX($L$1:$L$151,SMALL(IF($N$2:$N$151&lt;&gt;"",ROW($N$2:$N$151)),ROW(N13))))</f>
        <v>#NUM!</v>
      </c>
      <c r="M293" s="104" t="e">
        <f t="array" ref="M293">IF(COUNTA($N$2:$N$151)&lt;ROW(N13),"",INDEX($N$1:$N$151,SMALL(IF($N$2:$N$151&lt;&gt;"",ROW($N$2:$N$151)),ROW(N13))))</f>
        <v>#NUM!</v>
      </c>
      <c r="N293" s="104"/>
      <c r="O293" s="104"/>
      <c r="P293" s="104"/>
      <c r="Q293" s="104"/>
      <c r="R293" s="104" t="e">
        <f t="array" ref="R293">IF(COUNTA($N$2:$N$151)&lt;ROW(N13),"",INDEX($R$1:$R$151,SMALL(IF($N$2:$N$151&lt;&gt;"",ROW($N$2:$N$151)),ROW(N13))))</f>
        <v>#NUM!</v>
      </c>
      <c r="S293" s="104" t="e">
        <f t="array" ref="S293">IF(COUNTA($N$2:$N$151)&lt;ROW(N13),"",INDEX($S$1:$S$151,SMALL(IF($N$2:$N$151&lt;&gt;"",ROW($N$2:$N$151)),ROW(N13))))</f>
        <v>#NUM!</v>
      </c>
      <c r="T293" s="104" t="e">
        <f t="array" ref="T293">IF(COUNTA($N$2:$N$151)&lt;ROW(N13),"",INDEX($T$1:$T$151,SMALL(IF($N$2:$N$151&lt;&gt;"",ROW($N$2:$N$151)),ROW(N13))))</f>
        <v>#NUM!</v>
      </c>
      <c r="U293" s="104" t="e">
        <f t="array" ref="U293">IF(COUNTA($N$2:$N$151)&lt;ROW(N13),"",INDEX($U$1:$U$151,SMALL(IF($N$2:$N$151&lt;&gt;"",ROW($N$2:$N$151)),ROW(N13))))</f>
        <v>#NUM!</v>
      </c>
      <c r="V293" s="104" t="e">
        <f t="array" ref="V293">IF(COUNTA($N$2:$N$151)&lt;ROW(N13),"",INDEX($V$1:$V$151,SMALL(IF($N$2:$N$151&lt;&gt;"",ROW($N$2:$N$151)),ROW(N13))))</f>
        <v>#NUM!</v>
      </c>
      <c r="W293" s="104" t="e">
        <f t="array" ref="W293">IF(COUNTA($N$2:$N$151)&lt;ROW(N13),"",INDEX($W$1:$W$151,SMALL(IF($N$2:$N$151&lt;&gt;"",ROW($N$2:$N$151)),ROW(N13))))</f>
        <v>#NUM!</v>
      </c>
      <c r="X293" s="104" t="e">
        <f t="array" ref="X293">IF(COUNTA($N$2:$N$151)&lt;ROW(N13),"",INDEX($X$1:$X$151,SMALL(IF($N$2:$N$151&lt;&gt;"",ROW($N$2:$N$151)),ROW(N13))))</f>
        <v>#NUM!</v>
      </c>
      <c r="Y293" s="104" t="e">
        <f t="array" ref="Y293">IF(COUNTA($N$2:$N$151)&lt;ROW(N13),"",INDEX($Y$1:$Y$151,SMALL(IF($N$2:$N$151&lt;&gt;"",ROW($N$2:$N$151)),ROW(N13))))</f>
        <v>#NUM!</v>
      </c>
      <c r="Z293" s="104" t="e">
        <f t="array" ref="Z293">IF(COUNTA($N$2:$N$151)&lt;ROW(N13),"",INDEX($Z$1:$Z$151,SMALL(IF($N$2:$N$151&lt;&gt;"",ROW($N$2:$N$151)),ROW(N13))))</f>
        <v>#NUM!</v>
      </c>
      <c r="AA293" s="104" t="e">
        <f t="array" ref="AA293">IF(COUNTA($N$2:$N$151)&lt;ROW(N13),"",INDEX($AA$1:$AA$151,SMALL(IF($N$2:$N$151&lt;&gt;"",ROW($N$2:$N$151)),ROW(N13))))</f>
        <v>#NUM!</v>
      </c>
      <c r="AB293" s="104" t="e">
        <f t="array" ref="AB293">IF(COUNTA($N$2:$N$151)&lt;ROW(N13),"",INDEX($AB$1:$AB$151,SMALL(IF($N$2:$N$151&lt;&gt;"",ROW($N$2:$N$151)),ROW(N13))))</f>
        <v>#NUM!</v>
      </c>
      <c r="AC293" s="104" t="e">
        <f t="array" ref="AC293">IF(COUNTA($N$2:$N$151)&lt;ROW(N13),"",INDEX($AC$1:$AC$151,SMALL(IF($N$2:$N$151&lt;&gt;"",ROW($N$2:$N$151)),ROW(N13))))</f>
        <v>#NUM!</v>
      </c>
      <c r="AD293" s="104" t="e">
        <f t="array" ref="AD293">IF(COUNTA($N$2:$N$151)&lt;ROW(N13),"",INDEX($AD$1:$AD$151,SMALL(IF($N$2:$N$151&lt;&gt;"",ROW($N$2:$N$151)),ROW(N13))))</f>
        <v>#NUM!</v>
      </c>
      <c r="AE293" s="104" t="e">
        <f t="array" ref="AE293">IF(COUNTA($N$2:$N$151)&lt;ROW(N13),"",INDEX($AE$1:$AE$151,SMALL(IF($N$2:$N$151&lt;&gt;"",ROW($N$2:$N$151)),ROW(N13))))</f>
        <v>#NUM!</v>
      </c>
      <c r="AF293" s="104" t="e">
        <f t="array" ref="AF293">IF(COUNTA($N$2:$N$151)&lt;ROW(N13),"",INDEX($AF$1:$AF$151,SMALL(IF($N$2:$N$151&lt;&gt;"",ROW($N$2:$N$151)),ROW(N13))))</f>
        <v>#NUM!</v>
      </c>
      <c r="AG293" s="104" t="e">
        <f t="array" ref="AG293">IF(COUNTA($N$2:$N$151)&lt;ROW(N13),"",INDEX($AG$1:$AG$151,SMALL(IF($N$2:$N$151&lt;&gt;"",ROW($N$2:$N$151)),ROW(N13))))</f>
        <v>#NUM!</v>
      </c>
      <c r="AH293" s="104" t="e">
        <f t="array" ref="AH293">IF(COUNTA($N$2:$N$151)&lt;ROW(N13),"",INDEX($AH$1:$AH$151,SMALL(IF($N$2:$N$151&lt;&gt;"",ROW($N$2:$N$151)),ROW(N13))))</f>
        <v>#NUM!</v>
      </c>
      <c r="AI293" s="104" t="e">
        <f t="array" ref="AI293">IF(COUNTA($N$2:$N$151)&lt;ROW(N13),"",INDEX($AI$1:$AI$151,SMALL(IF($N$2:$N$151&lt;&gt;"",ROW($N$2:$N$151)),ROW(N13))))</f>
        <v>#NUM!</v>
      </c>
      <c r="AJ293" s="104" t="e">
        <f t="array" ref="AJ293">IF(COUNTA($N$2:$N$151)&lt;ROW(N13),"",INDEX($AJ$1:$AJ$151,SMALL(IF($N$2:$N$151&lt;&gt;"",ROW($N$2:$N$151)),ROW(N13))))</f>
        <v>#NUM!</v>
      </c>
      <c r="AK293" s="104" t="e">
        <f t="array" ref="AK293">IF(COUNTA($N$2:$N$151)&lt;ROW(N13),"",INDEX($AK$1:$AK$151,SMALL(IF($N$2:$N$151&lt;&gt;"",ROW($N$2:$N$151)),ROW(N13))))</f>
        <v>#NUM!</v>
      </c>
      <c r="AL293" s="104" t="e">
        <f t="array" ref="AL293">IF(COUNTA($N$2:$N$151)&lt;ROW(N13),"",INDEX($AL$1:$AL$151,SMALL(IF($N$2:$N$151&lt;&gt;"",ROW($N$2:$N$151)),ROW(N13))))</f>
        <v>#NUM!</v>
      </c>
      <c r="AM293" s="104" t="e">
        <f t="array" ref="AM293">IF(COUNTA($N$2:$N$151)&lt;ROW(N13),"",INDEX($AM$1:$AM$151,SMALL(IF($N$2:$N$151&lt;&gt;"",ROW($N$2:$N$151)),ROW(N13))))</f>
        <v>#NUM!</v>
      </c>
      <c r="AN293" s="104" t="e">
        <f t="array" ref="AN293">IF(COUNTA($N$2:$N$151)&lt;ROW(N13),"",INDEX($AN$1:$AN$151,SMALL(IF($N$2:$N$151&lt;&gt;"",ROW($N$2:$N$151)),ROW(N13))))</f>
        <v>#NUM!</v>
      </c>
      <c r="AO293" s="104" t="e">
        <f t="array" ref="AO293">IF(COUNTA($N$2:$N$151)&lt;ROW(N13),"",INDEX($AO$1:$AO$151,SMALL(IF($N$2:$N$151&lt;&gt;"",ROW($N$2:$N$151)),ROW(N13))))</f>
        <v>#NUM!</v>
      </c>
      <c r="AP293" s="104" t="e">
        <f t="array" ref="AP293">IF(COUNTA($N$2:$N$151)&lt;ROW(N13),"",INDEX($AP$1:$AP$151,SMALL(IF($N$2:$N$151&lt;&gt;"",ROW($N$2:$N$151)),ROW(N13))))</f>
        <v>#NUM!</v>
      </c>
      <c r="AQ293" s="104" t="e">
        <f t="array" ref="AQ293">IF(COUNTA($N$2:$N$151)&lt;ROW(N13),"",INDEX($AQ$1:$AQ$151,SMALL(IF($N$2:$N$151&lt;&gt;"",ROW($N$2:$N$151)),ROW(N13))))</f>
        <v>#NUM!</v>
      </c>
      <c r="AR293" s="104" t="e">
        <f t="array" ref="AR293">IF(COUNTA($N$2:$N$151)&lt;ROW(N13),"",INDEX($AR$1:$AR$151,SMALL(IF($N$2:$N$151&lt;&gt;"",ROW($N$2:$N$151)),ROW(N13))))</f>
        <v>#NUM!</v>
      </c>
      <c r="AS293" s="104" t="e">
        <f t="array" ref="AS293">IF(COUNTA($N$2:$N$151)&lt;ROW(N13),"",INDEX($AS$1:$AS$151,SMALL(IF($N$2:$N$151&lt;&gt;"",ROW($N$2:$N$151)),ROW(N13))))</f>
        <v>#NUM!</v>
      </c>
      <c r="AT293" s="104"/>
      <c r="AU293" s="104"/>
      <c r="AV293" s="104"/>
      <c r="AW293" s="104"/>
      <c r="AX293" s="104"/>
      <c r="AY293" s="104"/>
      <c r="AZ293" s="104"/>
      <c r="BA293" s="104"/>
      <c r="BB293" s="104"/>
      <c r="BC293" s="104"/>
      <c r="BD293" s="104"/>
      <c r="BE293" s="104"/>
      <c r="BF293" s="104"/>
      <c r="BG293" s="104"/>
      <c r="BH293" s="104"/>
      <c r="BI293" s="104"/>
      <c r="BJ293" s="104"/>
      <c r="BK293" s="104"/>
      <c r="BL293" s="104"/>
      <c r="BM293" s="104"/>
      <c r="BN293" s="104"/>
      <c r="BO293" s="104"/>
      <c r="BP293" s="104"/>
      <c r="BQ293" s="104"/>
      <c r="BR293" s="104"/>
      <c r="BS293" s="104"/>
    </row>
    <row r="294" spans="6:71" ht="12.75" customHeight="1" x14ac:dyDescent="0.15">
      <c r="F294" s="104"/>
      <c r="G294" s="104"/>
      <c r="H294" s="104"/>
      <c r="I294" s="104"/>
      <c r="J294" s="104">
        <v>14</v>
      </c>
      <c r="K294" s="104" t="e">
        <f t="array" ref="K294">IF(COUNTA($N$2:$N$151)&lt;ROW(N14),"",INDEX($K$1:$K$151,SMALL(IF($N$2:$N$151&lt;&gt;"",ROW($N$2:$N$151)),ROW(N14))))</f>
        <v>#NUM!</v>
      </c>
      <c r="L294" s="104" t="e">
        <f t="array" ref="L294">IF(COUNTA($N$2:$N$151)&lt;ROW(N14),"",INDEX($L$1:$L$151,SMALL(IF($N$2:$N$151&lt;&gt;"",ROW($N$2:$N$151)),ROW(N14))))</f>
        <v>#NUM!</v>
      </c>
      <c r="M294" s="104" t="e">
        <f t="array" ref="M294">IF(COUNTA($N$2:$N$151)&lt;ROW(N14),"",INDEX($N$1:$N$151,SMALL(IF($N$2:$N$151&lt;&gt;"",ROW($N$2:$N$151)),ROW(N14))))</f>
        <v>#NUM!</v>
      </c>
      <c r="N294" s="104"/>
      <c r="O294" s="104"/>
      <c r="P294" s="104"/>
      <c r="Q294" s="104"/>
      <c r="R294" s="104" t="e">
        <f t="array" ref="R294">IF(COUNTA($N$2:$N$151)&lt;ROW(N14),"",INDEX($R$1:$R$151,SMALL(IF($N$2:$N$151&lt;&gt;"",ROW($N$2:$N$151)),ROW(N14))))</f>
        <v>#NUM!</v>
      </c>
      <c r="S294" s="104" t="e">
        <f t="array" ref="S294">IF(COUNTA($N$2:$N$151)&lt;ROW(N14),"",INDEX($S$1:$S$151,SMALL(IF($N$2:$N$151&lt;&gt;"",ROW($N$2:$N$151)),ROW(N14))))</f>
        <v>#NUM!</v>
      </c>
      <c r="T294" s="104" t="e">
        <f t="array" ref="T294">IF(COUNTA($N$2:$N$151)&lt;ROW(N14),"",INDEX($T$1:$T$151,SMALL(IF($N$2:$N$151&lt;&gt;"",ROW($N$2:$N$151)),ROW(N14))))</f>
        <v>#NUM!</v>
      </c>
      <c r="U294" s="104" t="e">
        <f t="array" ref="U294">IF(COUNTA($N$2:$N$151)&lt;ROW(N14),"",INDEX($U$1:$U$151,SMALL(IF($N$2:$N$151&lt;&gt;"",ROW($N$2:$N$151)),ROW(N14))))</f>
        <v>#NUM!</v>
      </c>
      <c r="V294" s="104" t="e">
        <f t="array" ref="V294">IF(COUNTA($N$2:$N$151)&lt;ROW(N14),"",INDEX($V$1:$V$151,SMALL(IF($N$2:$N$151&lt;&gt;"",ROW($N$2:$N$151)),ROW(N14))))</f>
        <v>#NUM!</v>
      </c>
      <c r="W294" s="104" t="e">
        <f t="array" ref="W294">IF(COUNTA($N$2:$N$151)&lt;ROW(N14),"",INDEX($W$1:$W$151,SMALL(IF($N$2:$N$151&lt;&gt;"",ROW($N$2:$N$151)),ROW(N14))))</f>
        <v>#NUM!</v>
      </c>
      <c r="X294" s="104" t="e">
        <f t="array" ref="X294">IF(COUNTA($N$2:$N$151)&lt;ROW(N14),"",INDEX($X$1:$X$151,SMALL(IF($N$2:$N$151&lt;&gt;"",ROW($N$2:$N$151)),ROW(N14))))</f>
        <v>#NUM!</v>
      </c>
      <c r="Y294" s="104" t="e">
        <f t="array" ref="Y294">IF(COUNTA($N$2:$N$151)&lt;ROW(N14),"",INDEX($Y$1:$Y$151,SMALL(IF($N$2:$N$151&lt;&gt;"",ROW($N$2:$N$151)),ROW(N14))))</f>
        <v>#NUM!</v>
      </c>
      <c r="Z294" s="104" t="e">
        <f t="array" ref="Z294">IF(COUNTA($N$2:$N$151)&lt;ROW(N14),"",INDEX($Z$1:$Z$151,SMALL(IF($N$2:$N$151&lt;&gt;"",ROW($N$2:$N$151)),ROW(N14))))</f>
        <v>#NUM!</v>
      </c>
      <c r="AA294" s="104" t="e">
        <f t="array" ref="AA294">IF(COUNTA($N$2:$N$151)&lt;ROW(N14),"",INDEX($AA$1:$AA$151,SMALL(IF($N$2:$N$151&lt;&gt;"",ROW($N$2:$N$151)),ROW(N14))))</f>
        <v>#NUM!</v>
      </c>
      <c r="AB294" s="104" t="e">
        <f t="array" ref="AB294">IF(COUNTA($N$2:$N$151)&lt;ROW(N14),"",INDEX($AB$1:$AB$151,SMALL(IF($N$2:$N$151&lt;&gt;"",ROW($N$2:$N$151)),ROW(N14))))</f>
        <v>#NUM!</v>
      </c>
      <c r="AC294" s="104" t="e">
        <f t="array" ref="AC294">IF(COUNTA($N$2:$N$151)&lt;ROW(N14),"",INDEX($AC$1:$AC$151,SMALL(IF($N$2:$N$151&lt;&gt;"",ROW($N$2:$N$151)),ROW(N14))))</f>
        <v>#NUM!</v>
      </c>
      <c r="AD294" s="104" t="e">
        <f t="array" ref="AD294">IF(COUNTA($N$2:$N$151)&lt;ROW(N14),"",INDEX($AD$1:$AD$151,SMALL(IF($N$2:$N$151&lt;&gt;"",ROW($N$2:$N$151)),ROW(N14))))</f>
        <v>#NUM!</v>
      </c>
      <c r="AE294" s="104" t="e">
        <f t="array" ref="AE294">IF(COUNTA($N$2:$N$151)&lt;ROW(N14),"",INDEX($AE$1:$AE$151,SMALL(IF($N$2:$N$151&lt;&gt;"",ROW($N$2:$N$151)),ROW(N14))))</f>
        <v>#NUM!</v>
      </c>
      <c r="AF294" s="104" t="e">
        <f t="array" ref="AF294">IF(COUNTA($N$2:$N$151)&lt;ROW(N14),"",INDEX($AF$1:$AF$151,SMALL(IF($N$2:$N$151&lt;&gt;"",ROW($N$2:$N$151)),ROW(N14))))</f>
        <v>#NUM!</v>
      </c>
      <c r="AG294" s="104" t="e">
        <f t="array" ref="AG294">IF(COUNTA($N$2:$N$151)&lt;ROW(N14),"",INDEX($AG$1:$AG$151,SMALL(IF($N$2:$N$151&lt;&gt;"",ROW($N$2:$N$151)),ROW(N14))))</f>
        <v>#NUM!</v>
      </c>
      <c r="AH294" s="104" t="e">
        <f t="array" ref="AH294">IF(COUNTA($N$2:$N$151)&lt;ROW(N14),"",INDEX($AH$1:$AH$151,SMALL(IF($N$2:$N$151&lt;&gt;"",ROW($N$2:$N$151)),ROW(N14))))</f>
        <v>#NUM!</v>
      </c>
      <c r="AI294" s="104" t="e">
        <f t="array" ref="AI294">IF(COUNTA($N$2:$N$151)&lt;ROW(N14),"",INDEX($AI$1:$AI$151,SMALL(IF($N$2:$N$151&lt;&gt;"",ROW($N$2:$N$151)),ROW(N14))))</f>
        <v>#NUM!</v>
      </c>
      <c r="AJ294" s="104" t="e">
        <f t="array" ref="AJ294">IF(COUNTA($N$2:$N$151)&lt;ROW(N14),"",INDEX($AJ$1:$AJ$151,SMALL(IF($N$2:$N$151&lt;&gt;"",ROW($N$2:$N$151)),ROW(N14))))</f>
        <v>#NUM!</v>
      </c>
      <c r="AK294" s="104" t="e">
        <f t="array" ref="AK294">IF(COUNTA($N$2:$N$151)&lt;ROW(N14),"",INDEX($AK$1:$AK$151,SMALL(IF($N$2:$N$151&lt;&gt;"",ROW($N$2:$N$151)),ROW(N14))))</f>
        <v>#NUM!</v>
      </c>
      <c r="AL294" s="104" t="e">
        <f t="array" ref="AL294">IF(COUNTA($N$2:$N$151)&lt;ROW(N14),"",INDEX($AL$1:$AL$151,SMALL(IF($N$2:$N$151&lt;&gt;"",ROW($N$2:$N$151)),ROW(N14))))</f>
        <v>#NUM!</v>
      </c>
      <c r="AM294" s="104" t="e">
        <f t="array" ref="AM294">IF(COUNTA($N$2:$N$151)&lt;ROW(N14),"",INDEX($AM$1:$AM$151,SMALL(IF($N$2:$N$151&lt;&gt;"",ROW($N$2:$N$151)),ROW(N14))))</f>
        <v>#NUM!</v>
      </c>
      <c r="AN294" s="104" t="e">
        <f t="array" ref="AN294">IF(COUNTA($N$2:$N$151)&lt;ROW(N14),"",INDEX($AN$1:$AN$151,SMALL(IF($N$2:$N$151&lt;&gt;"",ROW($N$2:$N$151)),ROW(N14))))</f>
        <v>#NUM!</v>
      </c>
      <c r="AO294" s="104" t="e">
        <f t="array" ref="AO294">IF(COUNTA($N$2:$N$151)&lt;ROW(N14),"",INDEX($AO$1:$AO$151,SMALL(IF($N$2:$N$151&lt;&gt;"",ROW($N$2:$N$151)),ROW(N14))))</f>
        <v>#NUM!</v>
      </c>
      <c r="AP294" s="104" t="e">
        <f t="array" ref="AP294">IF(COUNTA($N$2:$N$151)&lt;ROW(N14),"",INDEX($AP$1:$AP$151,SMALL(IF($N$2:$N$151&lt;&gt;"",ROW($N$2:$N$151)),ROW(N14))))</f>
        <v>#NUM!</v>
      </c>
      <c r="AQ294" s="104" t="e">
        <f t="array" ref="AQ294">IF(COUNTA($N$2:$N$151)&lt;ROW(N14),"",INDEX($AQ$1:$AQ$151,SMALL(IF($N$2:$N$151&lt;&gt;"",ROW($N$2:$N$151)),ROW(N14))))</f>
        <v>#NUM!</v>
      </c>
      <c r="AR294" s="104" t="e">
        <f t="array" ref="AR294">IF(COUNTA($N$2:$N$151)&lt;ROW(N14),"",INDEX($AR$1:$AR$151,SMALL(IF($N$2:$N$151&lt;&gt;"",ROW($N$2:$N$151)),ROW(N14))))</f>
        <v>#NUM!</v>
      </c>
      <c r="AS294" s="104" t="e">
        <f t="array" ref="AS294">IF(COUNTA($N$2:$N$151)&lt;ROW(N14),"",INDEX($AS$1:$AS$151,SMALL(IF($N$2:$N$151&lt;&gt;"",ROW($N$2:$N$151)),ROW(N14))))</f>
        <v>#NUM!</v>
      </c>
      <c r="AT294" s="104"/>
      <c r="AU294" s="104"/>
      <c r="AV294" s="104"/>
      <c r="AW294" s="104"/>
      <c r="AX294" s="104"/>
      <c r="AY294" s="104"/>
      <c r="AZ294" s="104"/>
      <c r="BA294" s="104"/>
      <c r="BB294" s="104"/>
      <c r="BC294" s="104"/>
      <c r="BD294" s="104"/>
      <c r="BE294" s="104"/>
      <c r="BF294" s="104"/>
      <c r="BG294" s="104"/>
      <c r="BH294" s="104"/>
      <c r="BI294" s="104"/>
      <c r="BJ294" s="104"/>
      <c r="BK294" s="104"/>
      <c r="BL294" s="104"/>
      <c r="BM294" s="104"/>
      <c r="BN294" s="104"/>
      <c r="BO294" s="104"/>
      <c r="BP294" s="104"/>
      <c r="BQ294" s="104"/>
      <c r="BR294" s="104"/>
      <c r="BS294" s="104"/>
    </row>
    <row r="295" spans="6:71" ht="12.75" customHeight="1" x14ac:dyDescent="0.15">
      <c r="F295" s="104"/>
      <c r="G295" s="104"/>
      <c r="H295" s="104"/>
      <c r="I295" s="104"/>
      <c r="J295" s="104">
        <v>15</v>
      </c>
      <c r="K295" s="104" t="e">
        <f t="array" ref="K295">IF(COUNTA($N$2:$N$151)&lt;ROW(N15),"",INDEX($K$1:$K$151,SMALL(IF($N$2:$N$151&lt;&gt;"",ROW($N$2:$N$151)),ROW(N15))))</f>
        <v>#NUM!</v>
      </c>
      <c r="L295" s="104" t="e">
        <f t="array" ref="L295">IF(COUNTA($N$2:$N$151)&lt;ROW(N15),"",INDEX($L$1:$L$151,SMALL(IF($N$2:$N$151&lt;&gt;"",ROW($N$2:$N$151)),ROW(N15))))</f>
        <v>#NUM!</v>
      </c>
      <c r="M295" s="104" t="e">
        <f t="array" ref="M295">IF(COUNTA($N$2:$N$151)&lt;ROW(N15),"",INDEX($N$1:$N$151,SMALL(IF($N$2:$N$151&lt;&gt;"",ROW($N$2:$N$151)),ROW(N15))))</f>
        <v>#NUM!</v>
      </c>
      <c r="N295" s="104"/>
      <c r="O295" s="104"/>
      <c r="P295" s="104"/>
      <c r="Q295" s="104"/>
      <c r="R295" s="104" t="e">
        <f t="array" ref="R295">IF(COUNTA($N$2:$N$151)&lt;ROW(N15),"",INDEX($R$1:$R$151,SMALL(IF($N$2:$N$151&lt;&gt;"",ROW($N$2:$N$151)),ROW(N15))))</f>
        <v>#NUM!</v>
      </c>
      <c r="S295" s="104" t="e">
        <f t="array" ref="S295">IF(COUNTA($N$2:$N$151)&lt;ROW(N15),"",INDEX($S$1:$S$151,SMALL(IF($N$2:$N$151&lt;&gt;"",ROW($N$2:$N$151)),ROW(N15))))</f>
        <v>#NUM!</v>
      </c>
      <c r="T295" s="104" t="e">
        <f t="array" ref="T295">IF(COUNTA($N$2:$N$151)&lt;ROW(N15),"",INDEX($T$1:$T$151,SMALL(IF($N$2:$N$151&lt;&gt;"",ROW($N$2:$N$151)),ROW(N15))))</f>
        <v>#NUM!</v>
      </c>
      <c r="U295" s="104" t="e">
        <f t="array" ref="U295">IF(COUNTA($N$2:$N$151)&lt;ROW(N15),"",INDEX($U$1:$U$151,SMALL(IF($N$2:$N$151&lt;&gt;"",ROW($N$2:$N$151)),ROW(N15))))</f>
        <v>#NUM!</v>
      </c>
      <c r="V295" s="104" t="e">
        <f t="array" ref="V295">IF(COUNTA($N$2:$N$151)&lt;ROW(N15),"",INDEX($V$1:$V$151,SMALL(IF($N$2:$N$151&lt;&gt;"",ROW($N$2:$N$151)),ROW(N15))))</f>
        <v>#NUM!</v>
      </c>
      <c r="W295" s="104" t="e">
        <f t="array" ref="W295">IF(COUNTA($N$2:$N$151)&lt;ROW(N15),"",INDEX($W$1:$W$151,SMALL(IF($N$2:$N$151&lt;&gt;"",ROW($N$2:$N$151)),ROW(N15))))</f>
        <v>#NUM!</v>
      </c>
      <c r="X295" s="104" t="e">
        <f t="array" ref="X295">IF(COUNTA($N$2:$N$151)&lt;ROW(N15),"",INDEX($X$1:$X$151,SMALL(IF($N$2:$N$151&lt;&gt;"",ROW($N$2:$N$151)),ROW(N15))))</f>
        <v>#NUM!</v>
      </c>
      <c r="Y295" s="104" t="e">
        <f t="array" ref="Y295">IF(COUNTA($N$2:$N$151)&lt;ROW(N15),"",INDEX($Y$1:$Y$151,SMALL(IF($N$2:$N$151&lt;&gt;"",ROW($N$2:$N$151)),ROW(N15))))</f>
        <v>#NUM!</v>
      </c>
      <c r="Z295" s="104" t="e">
        <f t="array" ref="Z295">IF(COUNTA($N$2:$N$151)&lt;ROW(N15),"",INDEX($Z$1:$Z$151,SMALL(IF($N$2:$N$151&lt;&gt;"",ROW($N$2:$N$151)),ROW(N15))))</f>
        <v>#NUM!</v>
      </c>
      <c r="AA295" s="104" t="e">
        <f t="array" ref="AA295">IF(COUNTA($N$2:$N$151)&lt;ROW(N15),"",INDEX($AA$1:$AA$151,SMALL(IF($N$2:$N$151&lt;&gt;"",ROW($N$2:$N$151)),ROW(N15))))</f>
        <v>#NUM!</v>
      </c>
      <c r="AB295" s="104" t="e">
        <f t="array" ref="AB295">IF(COUNTA($N$2:$N$151)&lt;ROW(N15),"",INDEX($AB$1:$AB$151,SMALL(IF($N$2:$N$151&lt;&gt;"",ROW($N$2:$N$151)),ROW(N15))))</f>
        <v>#NUM!</v>
      </c>
      <c r="AC295" s="104" t="e">
        <f t="array" ref="AC295">IF(COUNTA($N$2:$N$151)&lt;ROW(N15),"",INDEX($AC$1:$AC$151,SMALL(IF($N$2:$N$151&lt;&gt;"",ROW($N$2:$N$151)),ROW(N15))))</f>
        <v>#NUM!</v>
      </c>
      <c r="AD295" s="104" t="e">
        <f t="array" ref="AD295">IF(COUNTA($N$2:$N$151)&lt;ROW(N15),"",INDEX($AD$1:$AD$151,SMALL(IF($N$2:$N$151&lt;&gt;"",ROW($N$2:$N$151)),ROW(N15))))</f>
        <v>#NUM!</v>
      </c>
      <c r="AE295" s="104" t="e">
        <f t="array" ref="AE295">IF(COUNTA($N$2:$N$151)&lt;ROW(N15),"",INDEX($AE$1:$AE$151,SMALL(IF($N$2:$N$151&lt;&gt;"",ROW($N$2:$N$151)),ROW(N15))))</f>
        <v>#NUM!</v>
      </c>
      <c r="AF295" s="104" t="e">
        <f t="array" ref="AF295">IF(COUNTA($N$2:$N$151)&lt;ROW(N15),"",INDEX($AF$1:$AF$151,SMALL(IF($N$2:$N$151&lt;&gt;"",ROW($N$2:$N$151)),ROW(N15))))</f>
        <v>#NUM!</v>
      </c>
      <c r="AG295" s="104" t="e">
        <f t="array" ref="AG295">IF(COUNTA($N$2:$N$151)&lt;ROW(N15),"",INDEX($AG$1:$AG$151,SMALL(IF($N$2:$N$151&lt;&gt;"",ROW($N$2:$N$151)),ROW(N15))))</f>
        <v>#NUM!</v>
      </c>
      <c r="AH295" s="104" t="e">
        <f t="array" ref="AH295">IF(COUNTA($N$2:$N$151)&lt;ROW(N15),"",INDEX($AH$1:$AH$151,SMALL(IF($N$2:$N$151&lt;&gt;"",ROW($N$2:$N$151)),ROW(N15))))</f>
        <v>#NUM!</v>
      </c>
      <c r="AI295" s="104" t="e">
        <f t="array" ref="AI295">IF(COUNTA($N$2:$N$151)&lt;ROW(N15),"",INDEX($AI$1:$AI$151,SMALL(IF($N$2:$N$151&lt;&gt;"",ROW($N$2:$N$151)),ROW(N15))))</f>
        <v>#NUM!</v>
      </c>
      <c r="AJ295" s="104" t="e">
        <f t="array" ref="AJ295">IF(COUNTA($N$2:$N$151)&lt;ROW(N15),"",INDEX($AJ$1:$AJ$151,SMALL(IF($N$2:$N$151&lt;&gt;"",ROW($N$2:$N$151)),ROW(N15))))</f>
        <v>#NUM!</v>
      </c>
      <c r="AK295" s="104" t="e">
        <f t="array" ref="AK295">IF(COUNTA($N$2:$N$151)&lt;ROW(N15),"",INDEX($AK$1:$AK$151,SMALL(IF($N$2:$N$151&lt;&gt;"",ROW($N$2:$N$151)),ROW(N15))))</f>
        <v>#NUM!</v>
      </c>
      <c r="AL295" s="104" t="e">
        <f t="array" ref="AL295">IF(COUNTA($N$2:$N$151)&lt;ROW(N15),"",INDEX($AL$1:$AL$151,SMALL(IF($N$2:$N$151&lt;&gt;"",ROW($N$2:$N$151)),ROW(N15))))</f>
        <v>#NUM!</v>
      </c>
      <c r="AM295" s="104" t="e">
        <f t="array" ref="AM295">IF(COUNTA($N$2:$N$151)&lt;ROW(N15),"",INDEX($AM$1:$AM$151,SMALL(IF($N$2:$N$151&lt;&gt;"",ROW($N$2:$N$151)),ROW(N15))))</f>
        <v>#NUM!</v>
      </c>
      <c r="AN295" s="104" t="e">
        <f t="array" ref="AN295">IF(COUNTA($N$2:$N$151)&lt;ROW(N15),"",INDEX($AN$1:$AN$151,SMALL(IF($N$2:$N$151&lt;&gt;"",ROW($N$2:$N$151)),ROW(N15))))</f>
        <v>#NUM!</v>
      </c>
      <c r="AO295" s="104" t="e">
        <f t="array" ref="AO295">IF(COUNTA($N$2:$N$151)&lt;ROW(N15),"",INDEX($AO$1:$AO$151,SMALL(IF($N$2:$N$151&lt;&gt;"",ROW($N$2:$N$151)),ROW(N15))))</f>
        <v>#NUM!</v>
      </c>
      <c r="AP295" s="104" t="e">
        <f t="array" ref="AP295">IF(COUNTA($N$2:$N$151)&lt;ROW(N15),"",INDEX($AP$1:$AP$151,SMALL(IF($N$2:$N$151&lt;&gt;"",ROW($N$2:$N$151)),ROW(N15))))</f>
        <v>#NUM!</v>
      </c>
      <c r="AQ295" s="104" t="e">
        <f t="array" ref="AQ295">IF(COUNTA($N$2:$N$151)&lt;ROW(N15),"",INDEX($AQ$1:$AQ$151,SMALL(IF($N$2:$N$151&lt;&gt;"",ROW($N$2:$N$151)),ROW(N15))))</f>
        <v>#NUM!</v>
      </c>
      <c r="AR295" s="104" t="e">
        <f t="array" ref="AR295">IF(COUNTA($N$2:$N$151)&lt;ROW(N15),"",INDEX($AR$1:$AR$151,SMALL(IF($N$2:$N$151&lt;&gt;"",ROW($N$2:$N$151)),ROW(N15))))</f>
        <v>#NUM!</v>
      </c>
      <c r="AS295" s="104" t="e">
        <f t="array" ref="AS295">IF(COUNTA($N$2:$N$151)&lt;ROW(N15),"",INDEX($AS$1:$AS$151,SMALL(IF($N$2:$N$151&lt;&gt;"",ROW($N$2:$N$151)),ROW(N15))))</f>
        <v>#NUM!</v>
      </c>
      <c r="AT295" s="104"/>
      <c r="AU295" s="104"/>
      <c r="AV295" s="104"/>
      <c r="AW295" s="104"/>
      <c r="AX295" s="104"/>
      <c r="AY295" s="104"/>
      <c r="AZ295" s="104"/>
      <c r="BA295" s="104"/>
      <c r="BB295" s="104"/>
      <c r="BC295" s="104"/>
      <c r="BD295" s="104"/>
      <c r="BE295" s="104"/>
      <c r="BF295" s="104"/>
      <c r="BG295" s="104"/>
      <c r="BH295" s="104"/>
      <c r="BI295" s="104"/>
      <c r="BJ295" s="104"/>
      <c r="BK295" s="104"/>
      <c r="BL295" s="104"/>
      <c r="BM295" s="104"/>
      <c r="BN295" s="104"/>
      <c r="BO295" s="104"/>
      <c r="BP295" s="104"/>
      <c r="BQ295" s="104"/>
      <c r="BR295" s="104"/>
      <c r="BS295" s="104"/>
    </row>
    <row r="296" spans="6:71" ht="12.75" customHeight="1" x14ac:dyDescent="0.15">
      <c r="F296" s="104"/>
      <c r="G296" s="104"/>
      <c r="H296" s="104"/>
      <c r="I296" s="104"/>
      <c r="J296" s="104">
        <v>16</v>
      </c>
      <c r="K296" s="104" t="e">
        <f t="array" ref="K296">IF(COUNTA($N$2:$N$151)&lt;ROW(N16),"",INDEX($K$1:$K$151,SMALL(IF($N$2:$N$151&lt;&gt;"",ROW($N$2:$N$151)),ROW(N16))))</f>
        <v>#NUM!</v>
      </c>
      <c r="L296" s="104" t="e">
        <f t="array" ref="L296">IF(COUNTA($N$2:$N$151)&lt;ROW(N16),"",INDEX($L$1:$L$151,SMALL(IF($N$2:$N$151&lt;&gt;"",ROW($N$2:$N$151)),ROW(N16))))</f>
        <v>#NUM!</v>
      </c>
      <c r="M296" s="104" t="e">
        <f t="array" ref="M296">IF(COUNTA($N$2:$N$151)&lt;ROW(N16),"",INDEX($N$1:$N$151,SMALL(IF($N$2:$N$151&lt;&gt;"",ROW($N$2:$N$151)),ROW(N16))))</f>
        <v>#NUM!</v>
      </c>
      <c r="N296" s="104"/>
      <c r="O296" s="104"/>
      <c r="P296" s="104"/>
      <c r="Q296" s="104"/>
      <c r="R296" s="104" t="e">
        <f t="array" ref="R296">IF(COUNTA($N$2:$N$151)&lt;ROW(N16),"",INDEX($R$1:$R$151,SMALL(IF($N$2:$N$151&lt;&gt;"",ROW($N$2:$N$151)),ROW(N16))))</f>
        <v>#NUM!</v>
      </c>
      <c r="S296" s="104" t="e">
        <f t="array" ref="S296">IF(COUNTA($N$2:$N$151)&lt;ROW(N16),"",INDEX($S$1:$S$151,SMALL(IF($N$2:$N$151&lt;&gt;"",ROW($N$2:$N$151)),ROW(N16))))</f>
        <v>#NUM!</v>
      </c>
      <c r="T296" s="104" t="e">
        <f t="array" ref="T296">IF(COUNTA($N$2:$N$151)&lt;ROW(N16),"",INDEX($T$1:$T$151,SMALL(IF($N$2:$N$151&lt;&gt;"",ROW($N$2:$N$151)),ROW(N16))))</f>
        <v>#NUM!</v>
      </c>
      <c r="U296" s="104" t="e">
        <f t="array" ref="U296">IF(COUNTA($N$2:$N$151)&lt;ROW(N16),"",INDEX($U$1:$U$151,SMALL(IF($N$2:$N$151&lt;&gt;"",ROW($N$2:$N$151)),ROW(N16))))</f>
        <v>#NUM!</v>
      </c>
      <c r="V296" s="104" t="e">
        <f t="array" ref="V296">IF(COUNTA($N$2:$N$151)&lt;ROW(N16),"",INDEX($V$1:$V$151,SMALL(IF($N$2:$N$151&lt;&gt;"",ROW($N$2:$N$151)),ROW(N16))))</f>
        <v>#NUM!</v>
      </c>
      <c r="W296" s="104" t="e">
        <f t="array" ref="W296">IF(COUNTA($N$2:$N$151)&lt;ROW(N16),"",INDEX($W$1:$W$151,SMALL(IF($N$2:$N$151&lt;&gt;"",ROW($N$2:$N$151)),ROW(N16))))</f>
        <v>#NUM!</v>
      </c>
      <c r="X296" s="104" t="e">
        <f t="array" ref="X296">IF(COUNTA($N$2:$N$151)&lt;ROW(N16),"",INDEX($X$1:$X$151,SMALL(IF($N$2:$N$151&lt;&gt;"",ROW($N$2:$N$151)),ROW(N16))))</f>
        <v>#NUM!</v>
      </c>
      <c r="Y296" s="104" t="e">
        <f t="array" ref="Y296">IF(COUNTA($N$2:$N$151)&lt;ROW(N16),"",INDEX($Y$1:$Y$151,SMALL(IF($N$2:$N$151&lt;&gt;"",ROW($N$2:$N$151)),ROW(N16))))</f>
        <v>#NUM!</v>
      </c>
      <c r="Z296" s="104" t="e">
        <f t="array" ref="Z296">IF(COUNTA($N$2:$N$151)&lt;ROW(N16),"",INDEX($Z$1:$Z$151,SMALL(IF($N$2:$N$151&lt;&gt;"",ROW($N$2:$N$151)),ROW(N16))))</f>
        <v>#NUM!</v>
      </c>
      <c r="AA296" s="104" t="e">
        <f t="array" ref="AA296">IF(COUNTA($N$2:$N$151)&lt;ROW(N16),"",INDEX($AA$1:$AA$151,SMALL(IF($N$2:$N$151&lt;&gt;"",ROW($N$2:$N$151)),ROW(N16))))</f>
        <v>#NUM!</v>
      </c>
      <c r="AB296" s="104" t="e">
        <f t="array" ref="AB296">IF(COUNTA($N$2:$N$151)&lt;ROW(N16),"",INDEX($AB$1:$AB$151,SMALL(IF($N$2:$N$151&lt;&gt;"",ROW($N$2:$N$151)),ROW(N16))))</f>
        <v>#NUM!</v>
      </c>
      <c r="AC296" s="104" t="e">
        <f t="array" ref="AC296">IF(COUNTA($N$2:$N$151)&lt;ROW(N16),"",INDEX($AC$1:$AC$151,SMALL(IF($N$2:$N$151&lt;&gt;"",ROW($N$2:$N$151)),ROW(N16))))</f>
        <v>#NUM!</v>
      </c>
      <c r="AD296" s="104" t="e">
        <f t="array" ref="AD296">IF(COUNTA($N$2:$N$151)&lt;ROW(N16),"",INDEX($AD$1:$AD$151,SMALL(IF($N$2:$N$151&lt;&gt;"",ROW($N$2:$N$151)),ROW(N16))))</f>
        <v>#NUM!</v>
      </c>
      <c r="AE296" s="104" t="e">
        <f t="array" ref="AE296">IF(COUNTA($N$2:$N$151)&lt;ROW(N16),"",INDEX($AE$1:$AE$151,SMALL(IF($N$2:$N$151&lt;&gt;"",ROW($N$2:$N$151)),ROW(N16))))</f>
        <v>#NUM!</v>
      </c>
      <c r="AF296" s="104" t="e">
        <f t="array" ref="AF296">IF(COUNTA($N$2:$N$151)&lt;ROW(N16),"",INDEX($AF$1:$AF$151,SMALL(IF($N$2:$N$151&lt;&gt;"",ROW($N$2:$N$151)),ROW(N16))))</f>
        <v>#NUM!</v>
      </c>
      <c r="AG296" s="104" t="e">
        <f t="array" ref="AG296">IF(COUNTA($N$2:$N$151)&lt;ROW(N16),"",INDEX($AG$1:$AG$151,SMALL(IF($N$2:$N$151&lt;&gt;"",ROW($N$2:$N$151)),ROW(N16))))</f>
        <v>#NUM!</v>
      </c>
      <c r="AH296" s="104" t="e">
        <f t="array" ref="AH296">IF(COUNTA($N$2:$N$151)&lt;ROW(N16),"",INDEX($AH$1:$AH$151,SMALL(IF($N$2:$N$151&lt;&gt;"",ROW($N$2:$N$151)),ROW(N16))))</f>
        <v>#NUM!</v>
      </c>
      <c r="AI296" s="104" t="e">
        <f t="array" ref="AI296">IF(COUNTA($N$2:$N$151)&lt;ROW(N16),"",INDEX($AI$1:$AI$151,SMALL(IF($N$2:$N$151&lt;&gt;"",ROW($N$2:$N$151)),ROW(N16))))</f>
        <v>#NUM!</v>
      </c>
      <c r="AJ296" s="104" t="e">
        <f t="array" ref="AJ296">IF(COUNTA($N$2:$N$151)&lt;ROW(N16),"",INDEX($AJ$1:$AJ$151,SMALL(IF($N$2:$N$151&lt;&gt;"",ROW($N$2:$N$151)),ROW(N16))))</f>
        <v>#NUM!</v>
      </c>
      <c r="AK296" s="104" t="e">
        <f t="array" ref="AK296">IF(COUNTA($N$2:$N$151)&lt;ROW(N16),"",INDEX($AK$1:$AK$151,SMALL(IF($N$2:$N$151&lt;&gt;"",ROW($N$2:$N$151)),ROW(N16))))</f>
        <v>#NUM!</v>
      </c>
      <c r="AL296" s="104" t="e">
        <f t="array" ref="AL296">IF(COUNTA($N$2:$N$151)&lt;ROW(N16),"",INDEX($AL$1:$AL$151,SMALL(IF($N$2:$N$151&lt;&gt;"",ROW($N$2:$N$151)),ROW(N16))))</f>
        <v>#NUM!</v>
      </c>
      <c r="AM296" s="104" t="e">
        <f t="array" ref="AM296">IF(COUNTA($N$2:$N$151)&lt;ROW(N16),"",INDEX($AM$1:$AM$151,SMALL(IF($N$2:$N$151&lt;&gt;"",ROW($N$2:$N$151)),ROW(N16))))</f>
        <v>#NUM!</v>
      </c>
      <c r="AN296" s="104" t="e">
        <f t="array" ref="AN296">IF(COUNTA($N$2:$N$151)&lt;ROW(N16),"",INDEX($AN$1:$AN$151,SMALL(IF($N$2:$N$151&lt;&gt;"",ROW($N$2:$N$151)),ROW(N16))))</f>
        <v>#NUM!</v>
      </c>
      <c r="AO296" s="104" t="e">
        <f t="array" ref="AO296">IF(COUNTA($N$2:$N$151)&lt;ROW(N16),"",INDEX($AO$1:$AO$151,SMALL(IF($N$2:$N$151&lt;&gt;"",ROW($N$2:$N$151)),ROW(N16))))</f>
        <v>#NUM!</v>
      </c>
      <c r="AP296" s="104" t="e">
        <f t="array" ref="AP296">IF(COUNTA($N$2:$N$151)&lt;ROW(N16),"",INDEX($AP$1:$AP$151,SMALL(IF($N$2:$N$151&lt;&gt;"",ROW($N$2:$N$151)),ROW(N16))))</f>
        <v>#NUM!</v>
      </c>
      <c r="AQ296" s="104" t="e">
        <f t="array" ref="AQ296">IF(COUNTA($N$2:$N$151)&lt;ROW(N16),"",INDEX($AQ$1:$AQ$151,SMALL(IF($N$2:$N$151&lt;&gt;"",ROW($N$2:$N$151)),ROW(N16))))</f>
        <v>#NUM!</v>
      </c>
      <c r="AR296" s="104" t="e">
        <f t="array" ref="AR296">IF(COUNTA($N$2:$N$151)&lt;ROW(N16),"",INDEX($AR$1:$AR$151,SMALL(IF($N$2:$N$151&lt;&gt;"",ROW($N$2:$N$151)),ROW(N16))))</f>
        <v>#NUM!</v>
      </c>
      <c r="AS296" s="104" t="e">
        <f t="array" ref="AS296">IF(COUNTA($N$2:$N$151)&lt;ROW(N16),"",INDEX($AS$1:$AS$151,SMALL(IF($N$2:$N$151&lt;&gt;"",ROW($N$2:$N$151)),ROW(N16))))</f>
        <v>#NUM!</v>
      </c>
      <c r="AT296" s="104"/>
      <c r="AU296" s="104"/>
      <c r="AV296" s="104"/>
      <c r="AW296" s="104"/>
      <c r="AX296" s="104"/>
      <c r="AY296" s="104"/>
      <c r="AZ296" s="104"/>
      <c r="BA296" s="104"/>
      <c r="BB296" s="104"/>
      <c r="BC296" s="104"/>
      <c r="BD296" s="104"/>
      <c r="BE296" s="104"/>
      <c r="BF296" s="104"/>
      <c r="BG296" s="104"/>
      <c r="BH296" s="104"/>
      <c r="BI296" s="104"/>
      <c r="BJ296" s="104"/>
      <c r="BK296" s="104"/>
      <c r="BL296" s="104"/>
      <c r="BM296" s="104"/>
      <c r="BN296" s="104"/>
      <c r="BO296" s="104"/>
      <c r="BP296" s="104"/>
      <c r="BQ296" s="104"/>
      <c r="BR296" s="104"/>
      <c r="BS296" s="104"/>
    </row>
    <row r="297" spans="6:71" ht="12.75" customHeight="1" x14ac:dyDescent="0.15">
      <c r="F297" s="104"/>
      <c r="G297" s="104"/>
      <c r="H297" s="104"/>
      <c r="I297" s="104"/>
      <c r="J297" s="104">
        <v>17</v>
      </c>
      <c r="K297" s="104" t="e">
        <f t="array" ref="K297">IF(COUNTA($N$2:$N$151)&lt;ROW(N17),"",INDEX($K$1:$K$151,SMALL(IF($N$2:$N$151&lt;&gt;"",ROW($N$2:$N$151)),ROW(N17))))</f>
        <v>#NUM!</v>
      </c>
      <c r="L297" s="104" t="e">
        <f t="array" ref="L297">IF(COUNTA($N$2:$N$151)&lt;ROW(N17),"",INDEX($L$1:$L$151,SMALL(IF($N$2:$N$151&lt;&gt;"",ROW($N$2:$N$151)),ROW(N17))))</f>
        <v>#NUM!</v>
      </c>
      <c r="M297" s="104" t="e">
        <f t="array" ref="M297">IF(COUNTA($N$2:$N$151)&lt;ROW(N17),"",INDEX($N$1:$N$151,SMALL(IF($N$2:$N$151&lt;&gt;"",ROW($N$2:$N$151)),ROW(N17))))</f>
        <v>#NUM!</v>
      </c>
      <c r="N297" s="104"/>
      <c r="O297" s="104"/>
      <c r="P297" s="104"/>
      <c r="Q297" s="104"/>
      <c r="R297" s="104" t="e">
        <f t="array" ref="R297">IF(COUNTA($N$2:$N$151)&lt;ROW(N17),"",INDEX($R$1:$R$151,SMALL(IF($N$2:$N$151&lt;&gt;"",ROW($N$2:$N$151)),ROW(N17))))</f>
        <v>#NUM!</v>
      </c>
      <c r="S297" s="104" t="e">
        <f t="array" ref="S297">IF(COUNTA($N$2:$N$151)&lt;ROW(N17),"",INDEX($S$1:$S$151,SMALL(IF($N$2:$N$151&lt;&gt;"",ROW($N$2:$N$151)),ROW(N17))))</f>
        <v>#NUM!</v>
      </c>
      <c r="T297" s="104" t="e">
        <f t="array" ref="T297">IF(COUNTA($N$2:$N$151)&lt;ROW(N17),"",INDEX($T$1:$T$151,SMALL(IF($N$2:$N$151&lt;&gt;"",ROW($N$2:$N$151)),ROW(N17))))</f>
        <v>#NUM!</v>
      </c>
      <c r="U297" s="104" t="e">
        <f t="array" ref="U297">IF(COUNTA($N$2:$N$151)&lt;ROW(N17),"",INDEX($U$1:$U$151,SMALL(IF($N$2:$N$151&lt;&gt;"",ROW($N$2:$N$151)),ROW(N17))))</f>
        <v>#NUM!</v>
      </c>
      <c r="V297" s="104" t="e">
        <f t="array" ref="V297">IF(COUNTA($N$2:$N$151)&lt;ROW(N17),"",INDEX($V$1:$V$151,SMALL(IF($N$2:$N$151&lt;&gt;"",ROW($N$2:$N$151)),ROW(N17))))</f>
        <v>#NUM!</v>
      </c>
      <c r="W297" s="104" t="e">
        <f t="array" ref="W297">IF(COUNTA($N$2:$N$151)&lt;ROW(N17),"",INDEX($W$1:$W$151,SMALL(IF($N$2:$N$151&lt;&gt;"",ROW($N$2:$N$151)),ROW(N17))))</f>
        <v>#NUM!</v>
      </c>
      <c r="X297" s="104" t="e">
        <f t="array" ref="X297">IF(COUNTA($N$2:$N$151)&lt;ROW(N17),"",INDEX($X$1:$X$151,SMALL(IF($N$2:$N$151&lt;&gt;"",ROW($N$2:$N$151)),ROW(N17))))</f>
        <v>#NUM!</v>
      </c>
      <c r="Y297" s="104" t="e">
        <f t="array" ref="Y297">IF(COUNTA($N$2:$N$151)&lt;ROW(N17),"",INDEX($Y$1:$Y$151,SMALL(IF($N$2:$N$151&lt;&gt;"",ROW($N$2:$N$151)),ROW(N17))))</f>
        <v>#NUM!</v>
      </c>
      <c r="Z297" s="104" t="e">
        <f t="array" ref="Z297">IF(COUNTA($N$2:$N$151)&lt;ROW(N17),"",INDEX($Z$1:$Z$151,SMALL(IF($N$2:$N$151&lt;&gt;"",ROW($N$2:$N$151)),ROW(N17))))</f>
        <v>#NUM!</v>
      </c>
      <c r="AA297" s="104" t="e">
        <f t="array" ref="AA297">IF(COUNTA($N$2:$N$151)&lt;ROW(N17),"",INDEX($AA$1:$AA$151,SMALL(IF($N$2:$N$151&lt;&gt;"",ROW($N$2:$N$151)),ROW(N17))))</f>
        <v>#NUM!</v>
      </c>
      <c r="AB297" s="104" t="e">
        <f t="array" ref="AB297">IF(COUNTA($N$2:$N$151)&lt;ROW(N17),"",INDEX($AB$1:$AB$151,SMALL(IF($N$2:$N$151&lt;&gt;"",ROW($N$2:$N$151)),ROW(N17))))</f>
        <v>#NUM!</v>
      </c>
      <c r="AC297" s="104" t="e">
        <f t="array" ref="AC297">IF(COUNTA($N$2:$N$151)&lt;ROW(N17),"",INDEX($AC$1:$AC$151,SMALL(IF($N$2:$N$151&lt;&gt;"",ROW($N$2:$N$151)),ROW(N17))))</f>
        <v>#NUM!</v>
      </c>
      <c r="AD297" s="104" t="e">
        <f t="array" ref="AD297">IF(COUNTA($N$2:$N$151)&lt;ROW(N17),"",INDEX($AD$1:$AD$151,SMALL(IF($N$2:$N$151&lt;&gt;"",ROW($N$2:$N$151)),ROW(N17))))</f>
        <v>#NUM!</v>
      </c>
      <c r="AE297" s="104" t="e">
        <f t="array" ref="AE297">IF(COUNTA($N$2:$N$151)&lt;ROW(N17),"",INDEX($AE$1:$AE$151,SMALL(IF($N$2:$N$151&lt;&gt;"",ROW($N$2:$N$151)),ROW(N17))))</f>
        <v>#NUM!</v>
      </c>
      <c r="AF297" s="104" t="e">
        <f t="array" ref="AF297">IF(COUNTA($N$2:$N$151)&lt;ROW(N17),"",INDEX($AF$1:$AF$151,SMALL(IF($N$2:$N$151&lt;&gt;"",ROW($N$2:$N$151)),ROW(N17))))</f>
        <v>#NUM!</v>
      </c>
      <c r="AG297" s="104" t="e">
        <f t="array" ref="AG297">IF(COUNTA($N$2:$N$151)&lt;ROW(N17),"",INDEX($AG$1:$AG$151,SMALL(IF($N$2:$N$151&lt;&gt;"",ROW($N$2:$N$151)),ROW(N17))))</f>
        <v>#NUM!</v>
      </c>
      <c r="AH297" s="104" t="e">
        <f t="array" ref="AH297">IF(COUNTA($N$2:$N$151)&lt;ROW(N17),"",INDEX($AH$1:$AH$151,SMALL(IF($N$2:$N$151&lt;&gt;"",ROW($N$2:$N$151)),ROW(N17))))</f>
        <v>#NUM!</v>
      </c>
      <c r="AI297" s="104" t="e">
        <f t="array" ref="AI297">IF(COUNTA($N$2:$N$151)&lt;ROW(N17),"",INDEX($AI$1:$AI$151,SMALL(IF($N$2:$N$151&lt;&gt;"",ROW($N$2:$N$151)),ROW(N17))))</f>
        <v>#NUM!</v>
      </c>
      <c r="AJ297" s="104" t="e">
        <f t="array" ref="AJ297">IF(COUNTA($N$2:$N$151)&lt;ROW(N17),"",INDEX($AJ$1:$AJ$151,SMALL(IF($N$2:$N$151&lt;&gt;"",ROW($N$2:$N$151)),ROW(N17))))</f>
        <v>#NUM!</v>
      </c>
      <c r="AK297" s="104" t="e">
        <f t="array" ref="AK297">IF(COUNTA($N$2:$N$151)&lt;ROW(N17),"",INDEX($AK$1:$AK$151,SMALL(IF($N$2:$N$151&lt;&gt;"",ROW($N$2:$N$151)),ROW(N17))))</f>
        <v>#NUM!</v>
      </c>
      <c r="AL297" s="104" t="e">
        <f t="array" ref="AL297">IF(COUNTA($N$2:$N$151)&lt;ROW(N17),"",INDEX($AL$1:$AL$151,SMALL(IF($N$2:$N$151&lt;&gt;"",ROW($N$2:$N$151)),ROW(N17))))</f>
        <v>#NUM!</v>
      </c>
      <c r="AM297" s="104" t="e">
        <f t="array" ref="AM297">IF(COUNTA($N$2:$N$151)&lt;ROW(N17),"",INDEX($AM$1:$AM$151,SMALL(IF($N$2:$N$151&lt;&gt;"",ROW($N$2:$N$151)),ROW(N17))))</f>
        <v>#NUM!</v>
      </c>
      <c r="AN297" s="104" t="e">
        <f t="array" ref="AN297">IF(COUNTA($N$2:$N$151)&lt;ROW(N17),"",INDEX($AN$1:$AN$151,SMALL(IF($N$2:$N$151&lt;&gt;"",ROW($N$2:$N$151)),ROW(N17))))</f>
        <v>#NUM!</v>
      </c>
      <c r="AO297" s="104" t="e">
        <f t="array" ref="AO297">IF(COUNTA($N$2:$N$151)&lt;ROW(N17),"",INDEX($AO$1:$AO$151,SMALL(IF($N$2:$N$151&lt;&gt;"",ROW($N$2:$N$151)),ROW(N17))))</f>
        <v>#NUM!</v>
      </c>
      <c r="AP297" s="104" t="e">
        <f t="array" ref="AP297">IF(COUNTA($N$2:$N$151)&lt;ROW(N17),"",INDEX($AP$1:$AP$151,SMALL(IF($N$2:$N$151&lt;&gt;"",ROW($N$2:$N$151)),ROW(N17))))</f>
        <v>#NUM!</v>
      </c>
      <c r="AQ297" s="104" t="e">
        <f t="array" ref="AQ297">IF(COUNTA($N$2:$N$151)&lt;ROW(N17),"",INDEX($AQ$1:$AQ$151,SMALL(IF($N$2:$N$151&lt;&gt;"",ROW($N$2:$N$151)),ROW(N17))))</f>
        <v>#NUM!</v>
      </c>
      <c r="AR297" s="104" t="e">
        <f t="array" ref="AR297">IF(COUNTA($N$2:$N$151)&lt;ROW(N17),"",INDEX($AR$1:$AR$151,SMALL(IF($N$2:$N$151&lt;&gt;"",ROW($N$2:$N$151)),ROW(N17))))</f>
        <v>#NUM!</v>
      </c>
      <c r="AS297" s="104" t="e">
        <f t="array" ref="AS297">IF(COUNTA($N$2:$N$151)&lt;ROW(N17),"",INDEX($AS$1:$AS$151,SMALL(IF($N$2:$N$151&lt;&gt;"",ROW($N$2:$N$151)),ROW(N17))))</f>
        <v>#NUM!</v>
      </c>
      <c r="AT297" s="104"/>
      <c r="AU297" s="104"/>
      <c r="AV297" s="104"/>
      <c r="AW297" s="104"/>
      <c r="AX297" s="104"/>
      <c r="AY297" s="104"/>
      <c r="AZ297" s="104"/>
      <c r="BA297" s="104"/>
      <c r="BB297" s="104"/>
      <c r="BC297" s="104"/>
      <c r="BD297" s="104"/>
      <c r="BE297" s="104"/>
      <c r="BF297" s="104"/>
      <c r="BG297" s="104"/>
      <c r="BH297" s="104"/>
      <c r="BI297" s="104"/>
      <c r="BJ297" s="104"/>
      <c r="BK297" s="104"/>
      <c r="BL297" s="104"/>
      <c r="BM297" s="104"/>
      <c r="BN297" s="104"/>
      <c r="BO297" s="104"/>
      <c r="BP297" s="104"/>
      <c r="BQ297" s="104"/>
      <c r="BR297" s="104"/>
      <c r="BS297" s="104"/>
    </row>
    <row r="298" spans="6:71" ht="12.75" customHeight="1" x14ac:dyDescent="0.15">
      <c r="F298" s="104"/>
      <c r="G298" s="104"/>
      <c r="H298" s="104"/>
      <c r="I298" s="104"/>
      <c r="J298" s="104">
        <v>18</v>
      </c>
      <c r="K298" s="104" t="e">
        <f t="array" ref="K298">IF(COUNTA($N$2:$N$151)&lt;ROW(N18),"",INDEX($K$1:$K$151,SMALL(IF($N$2:$N$151&lt;&gt;"",ROW($N$2:$N$151)),ROW(N18))))</f>
        <v>#NUM!</v>
      </c>
      <c r="L298" s="104" t="e">
        <f t="array" ref="L298">IF(COUNTA($N$2:$N$151)&lt;ROW(N18),"",INDEX($L$1:$L$151,SMALL(IF($N$2:$N$151&lt;&gt;"",ROW($N$2:$N$151)),ROW(N18))))</f>
        <v>#NUM!</v>
      </c>
      <c r="M298" s="104" t="e">
        <f t="array" ref="M298">IF(COUNTA($N$2:$N$151)&lt;ROW(N18),"",INDEX($N$1:$N$151,SMALL(IF($N$2:$N$151&lt;&gt;"",ROW($N$2:$N$151)),ROW(N18))))</f>
        <v>#NUM!</v>
      </c>
      <c r="N298" s="104"/>
      <c r="O298" s="104"/>
      <c r="P298" s="104"/>
      <c r="Q298" s="104"/>
      <c r="R298" s="104" t="e">
        <f t="array" ref="R298">IF(COUNTA($N$2:$N$151)&lt;ROW(N18),"",INDEX($R$1:$R$151,SMALL(IF($N$2:$N$151&lt;&gt;"",ROW($N$2:$N$151)),ROW(N18))))</f>
        <v>#NUM!</v>
      </c>
      <c r="S298" s="104" t="e">
        <f t="array" ref="S298">IF(COUNTA($N$2:$N$151)&lt;ROW(N18),"",INDEX($S$1:$S$151,SMALL(IF($N$2:$N$151&lt;&gt;"",ROW($N$2:$N$151)),ROW(N18))))</f>
        <v>#NUM!</v>
      </c>
      <c r="T298" s="104" t="e">
        <f t="array" ref="T298">IF(COUNTA($N$2:$N$151)&lt;ROW(N18),"",INDEX($T$1:$T$151,SMALL(IF($N$2:$N$151&lt;&gt;"",ROW($N$2:$N$151)),ROW(N18))))</f>
        <v>#NUM!</v>
      </c>
      <c r="U298" s="104" t="e">
        <f t="array" ref="U298">IF(COUNTA($N$2:$N$151)&lt;ROW(N18),"",INDEX($U$1:$U$151,SMALL(IF($N$2:$N$151&lt;&gt;"",ROW($N$2:$N$151)),ROW(N18))))</f>
        <v>#NUM!</v>
      </c>
      <c r="V298" s="104" t="e">
        <f t="array" ref="V298">IF(COUNTA($N$2:$N$151)&lt;ROW(N18),"",INDEX($V$1:$V$151,SMALL(IF($N$2:$N$151&lt;&gt;"",ROW($N$2:$N$151)),ROW(N18))))</f>
        <v>#NUM!</v>
      </c>
      <c r="W298" s="104" t="e">
        <f t="array" ref="W298">IF(COUNTA($N$2:$N$151)&lt;ROW(N18),"",INDEX($W$1:$W$151,SMALL(IF($N$2:$N$151&lt;&gt;"",ROW($N$2:$N$151)),ROW(N18))))</f>
        <v>#NUM!</v>
      </c>
      <c r="X298" s="104" t="e">
        <f t="array" ref="X298">IF(COUNTA($N$2:$N$151)&lt;ROW(N18),"",INDEX($X$1:$X$151,SMALL(IF($N$2:$N$151&lt;&gt;"",ROW($N$2:$N$151)),ROW(N18))))</f>
        <v>#NUM!</v>
      </c>
      <c r="Y298" s="104" t="e">
        <f t="array" ref="Y298">IF(COUNTA($N$2:$N$151)&lt;ROW(N18),"",INDEX($Y$1:$Y$151,SMALL(IF($N$2:$N$151&lt;&gt;"",ROW($N$2:$N$151)),ROW(N18))))</f>
        <v>#NUM!</v>
      </c>
      <c r="Z298" s="104" t="e">
        <f t="array" ref="Z298">IF(COUNTA($N$2:$N$151)&lt;ROW(N18),"",INDEX($Z$1:$Z$151,SMALL(IF($N$2:$N$151&lt;&gt;"",ROW($N$2:$N$151)),ROW(N18))))</f>
        <v>#NUM!</v>
      </c>
      <c r="AA298" s="104" t="e">
        <f t="array" ref="AA298">IF(COUNTA($N$2:$N$151)&lt;ROW(N18),"",INDEX($AA$1:$AA$151,SMALL(IF($N$2:$N$151&lt;&gt;"",ROW($N$2:$N$151)),ROW(N18))))</f>
        <v>#NUM!</v>
      </c>
      <c r="AB298" s="104" t="e">
        <f t="array" ref="AB298">IF(COUNTA($N$2:$N$151)&lt;ROW(N18),"",INDEX($AB$1:$AB$151,SMALL(IF($N$2:$N$151&lt;&gt;"",ROW($N$2:$N$151)),ROW(N18))))</f>
        <v>#NUM!</v>
      </c>
      <c r="AC298" s="104" t="e">
        <f t="array" ref="AC298">IF(COUNTA($N$2:$N$151)&lt;ROW(N18),"",INDEX($AC$1:$AC$151,SMALL(IF($N$2:$N$151&lt;&gt;"",ROW($N$2:$N$151)),ROW(N18))))</f>
        <v>#NUM!</v>
      </c>
      <c r="AD298" s="104" t="e">
        <f t="array" ref="AD298">IF(COUNTA($N$2:$N$151)&lt;ROW(N18),"",INDEX($AD$1:$AD$151,SMALL(IF($N$2:$N$151&lt;&gt;"",ROW($N$2:$N$151)),ROW(N18))))</f>
        <v>#NUM!</v>
      </c>
      <c r="AE298" s="104" t="e">
        <f t="array" ref="AE298">IF(COUNTA($N$2:$N$151)&lt;ROW(N18),"",INDEX($AE$1:$AE$151,SMALL(IF($N$2:$N$151&lt;&gt;"",ROW($N$2:$N$151)),ROW(N18))))</f>
        <v>#NUM!</v>
      </c>
      <c r="AF298" s="104" t="e">
        <f t="array" ref="AF298">IF(COUNTA($N$2:$N$151)&lt;ROW(N18),"",INDEX($AF$1:$AF$151,SMALL(IF($N$2:$N$151&lt;&gt;"",ROW($N$2:$N$151)),ROW(N18))))</f>
        <v>#NUM!</v>
      </c>
      <c r="AG298" s="104" t="e">
        <f t="array" ref="AG298">IF(COUNTA($N$2:$N$151)&lt;ROW(N18),"",INDEX($AG$1:$AG$151,SMALL(IF($N$2:$N$151&lt;&gt;"",ROW($N$2:$N$151)),ROW(N18))))</f>
        <v>#NUM!</v>
      </c>
      <c r="AH298" s="104" t="e">
        <f t="array" ref="AH298">IF(COUNTA($N$2:$N$151)&lt;ROW(N18),"",INDEX($AH$1:$AH$151,SMALL(IF($N$2:$N$151&lt;&gt;"",ROW($N$2:$N$151)),ROW(N18))))</f>
        <v>#NUM!</v>
      </c>
      <c r="AI298" s="104" t="e">
        <f t="array" ref="AI298">IF(COUNTA($N$2:$N$151)&lt;ROW(N18),"",INDEX($AI$1:$AI$151,SMALL(IF($N$2:$N$151&lt;&gt;"",ROW($N$2:$N$151)),ROW(N18))))</f>
        <v>#NUM!</v>
      </c>
      <c r="AJ298" s="104" t="e">
        <f t="array" ref="AJ298">IF(COUNTA($N$2:$N$151)&lt;ROW(N18),"",INDEX($AJ$1:$AJ$151,SMALL(IF($N$2:$N$151&lt;&gt;"",ROW($N$2:$N$151)),ROW(N18))))</f>
        <v>#NUM!</v>
      </c>
      <c r="AK298" s="104" t="e">
        <f t="array" ref="AK298">IF(COUNTA($N$2:$N$151)&lt;ROW(N18),"",INDEX($AK$1:$AK$151,SMALL(IF($N$2:$N$151&lt;&gt;"",ROW($N$2:$N$151)),ROW(N18))))</f>
        <v>#NUM!</v>
      </c>
      <c r="AL298" s="104" t="e">
        <f t="array" ref="AL298">IF(COUNTA($N$2:$N$151)&lt;ROW(N18),"",INDEX($AL$1:$AL$151,SMALL(IF($N$2:$N$151&lt;&gt;"",ROW($N$2:$N$151)),ROW(N18))))</f>
        <v>#NUM!</v>
      </c>
      <c r="AM298" s="104" t="e">
        <f t="array" ref="AM298">IF(COUNTA($N$2:$N$151)&lt;ROW(N18),"",INDEX($AM$1:$AM$151,SMALL(IF($N$2:$N$151&lt;&gt;"",ROW($N$2:$N$151)),ROW(N18))))</f>
        <v>#NUM!</v>
      </c>
      <c r="AN298" s="104" t="e">
        <f t="array" ref="AN298">IF(COUNTA($N$2:$N$151)&lt;ROW(N18),"",INDEX($AN$1:$AN$151,SMALL(IF($N$2:$N$151&lt;&gt;"",ROW($N$2:$N$151)),ROW(N18))))</f>
        <v>#NUM!</v>
      </c>
      <c r="AO298" s="104" t="e">
        <f t="array" ref="AO298">IF(COUNTA($N$2:$N$151)&lt;ROW(N18),"",INDEX($AO$1:$AO$151,SMALL(IF($N$2:$N$151&lt;&gt;"",ROW($N$2:$N$151)),ROW(N18))))</f>
        <v>#NUM!</v>
      </c>
      <c r="AP298" s="104" t="e">
        <f t="array" ref="AP298">IF(COUNTA($N$2:$N$151)&lt;ROW(N18),"",INDEX($AP$1:$AP$151,SMALL(IF($N$2:$N$151&lt;&gt;"",ROW($N$2:$N$151)),ROW(N18))))</f>
        <v>#NUM!</v>
      </c>
      <c r="AQ298" s="104" t="e">
        <f t="array" ref="AQ298">IF(COUNTA($N$2:$N$151)&lt;ROW(N18),"",INDEX($AQ$1:$AQ$151,SMALL(IF($N$2:$N$151&lt;&gt;"",ROW($N$2:$N$151)),ROW(N18))))</f>
        <v>#NUM!</v>
      </c>
      <c r="AR298" s="104" t="e">
        <f t="array" ref="AR298">IF(COUNTA($N$2:$N$151)&lt;ROW(N18),"",INDEX($AR$1:$AR$151,SMALL(IF($N$2:$N$151&lt;&gt;"",ROW($N$2:$N$151)),ROW(N18))))</f>
        <v>#NUM!</v>
      </c>
      <c r="AS298" s="104" t="e">
        <f t="array" ref="AS298">IF(COUNTA($N$2:$N$151)&lt;ROW(N18),"",INDEX($AS$1:$AS$151,SMALL(IF($N$2:$N$151&lt;&gt;"",ROW($N$2:$N$151)),ROW(N18))))</f>
        <v>#NUM!</v>
      </c>
      <c r="AT298" s="104"/>
      <c r="AU298" s="104"/>
      <c r="AV298" s="104"/>
      <c r="AW298" s="104"/>
      <c r="AX298" s="104"/>
      <c r="AY298" s="104"/>
      <c r="AZ298" s="104"/>
      <c r="BA298" s="104"/>
      <c r="BB298" s="104"/>
      <c r="BC298" s="104"/>
      <c r="BD298" s="104"/>
      <c r="BE298" s="104"/>
      <c r="BF298" s="104"/>
      <c r="BG298" s="104"/>
      <c r="BH298" s="104"/>
      <c r="BI298" s="104"/>
      <c r="BJ298" s="104"/>
      <c r="BK298" s="104"/>
      <c r="BL298" s="104"/>
      <c r="BM298" s="104"/>
      <c r="BN298" s="104"/>
      <c r="BO298" s="104"/>
      <c r="BP298" s="104"/>
      <c r="BQ298" s="104"/>
      <c r="BR298" s="104"/>
      <c r="BS298" s="104"/>
    </row>
    <row r="299" spans="6:71" ht="12.75" customHeight="1" x14ac:dyDescent="0.15">
      <c r="F299" s="104"/>
      <c r="G299" s="104"/>
      <c r="H299" s="104"/>
      <c r="I299" s="104"/>
      <c r="J299" s="104">
        <v>19</v>
      </c>
      <c r="K299" s="104" t="e">
        <f t="array" ref="K299">IF(COUNTA($N$2:$N$151)&lt;ROW(N19),"",INDEX($K$1:$K$151,SMALL(IF($N$2:$N$151&lt;&gt;"",ROW($N$2:$N$151)),ROW(N19))))</f>
        <v>#NUM!</v>
      </c>
      <c r="L299" s="104" t="e">
        <f t="array" ref="L299">IF(COUNTA($N$2:$N$151)&lt;ROW(N19),"",INDEX($L$1:$L$151,SMALL(IF($N$2:$N$151&lt;&gt;"",ROW($N$2:$N$151)),ROW(N19))))</f>
        <v>#NUM!</v>
      </c>
      <c r="M299" s="104" t="e">
        <f t="array" ref="M299">IF(COUNTA($N$2:$N$151)&lt;ROW(N19),"",INDEX($N$1:$N$151,SMALL(IF($N$2:$N$151&lt;&gt;"",ROW($N$2:$N$151)),ROW(N19))))</f>
        <v>#NUM!</v>
      </c>
      <c r="N299" s="104"/>
      <c r="O299" s="104"/>
      <c r="P299" s="104"/>
      <c r="Q299" s="104"/>
      <c r="R299" s="104" t="e">
        <f t="array" ref="R299">IF(COUNTA($N$2:$N$151)&lt;ROW(N19),"",INDEX($R$1:$R$151,SMALL(IF($N$2:$N$151&lt;&gt;"",ROW($N$2:$N$151)),ROW(N19))))</f>
        <v>#NUM!</v>
      </c>
      <c r="S299" s="104" t="e">
        <f t="array" ref="S299">IF(COUNTA($N$2:$N$151)&lt;ROW(N19),"",INDEX($S$1:$S$151,SMALL(IF($N$2:$N$151&lt;&gt;"",ROW($N$2:$N$151)),ROW(N19))))</f>
        <v>#NUM!</v>
      </c>
      <c r="T299" s="104" t="e">
        <f t="array" ref="T299">IF(COUNTA($N$2:$N$151)&lt;ROW(N19),"",INDEX($T$1:$T$151,SMALL(IF($N$2:$N$151&lt;&gt;"",ROW($N$2:$N$151)),ROW(N19))))</f>
        <v>#NUM!</v>
      </c>
      <c r="U299" s="104" t="e">
        <f t="array" ref="U299">IF(COUNTA($N$2:$N$151)&lt;ROW(N19),"",INDEX($U$1:$U$151,SMALL(IF($N$2:$N$151&lt;&gt;"",ROW($N$2:$N$151)),ROW(N19))))</f>
        <v>#NUM!</v>
      </c>
      <c r="V299" s="104" t="e">
        <f t="array" ref="V299">IF(COUNTA($N$2:$N$151)&lt;ROW(N19),"",INDEX($V$1:$V$151,SMALL(IF($N$2:$N$151&lt;&gt;"",ROW($N$2:$N$151)),ROW(N19))))</f>
        <v>#NUM!</v>
      </c>
      <c r="W299" s="104" t="e">
        <f t="array" ref="W299">IF(COUNTA($N$2:$N$151)&lt;ROW(N19),"",INDEX($W$1:$W$151,SMALL(IF($N$2:$N$151&lt;&gt;"",ROW($N$2:$N$151)),ROW(N19))))</f>
        <v>#NUM!</v>
      </c>
      <c r="X299" s="104" t="e">
        <f t="array" ref="X299">IF(COUNTA($N$2:$N$151)&lt;ROW(N19),"",INDEX($X$1:$X$151,SMALL(IF($N$2:$N$151&lt;&gt;"",ROW($N$2:$N$151)),ROW(N19))))</f>
        <v>#NUM!</v>
      </c>
      <c r="Y299" s="104" t="e">
        <f t="array" ref="Y299">IF(COUNTA($N$2:$N$151)&lt;ROW(N19),"",INDEX($Y$1:$Y$151,SMALL(IF($N$2:$N$151&lt;&gt;"",ROW($N$2:$N$151)),ROW(N19))))</f>
        <v>#NUM!</v>
      </c>
      <c r="Z299" s="104" t="e">
        <f t="array" ref="Z299">IF(COUNTA($N$2:$N$151)&lt;ROW(N19),"",INDEX($Z$1:$Z$151,SMALL(IF($N$2:$N$151&lt;&gt;"",ROW($N$2:$N$151)),ROW(N19))))</f>
        <v>#NUM!</v>
      </c>
      <c r="AA299" s="104" t="e">
        <f t="array" ref="AA299">IF(COUNTA($N$2:$N$151)&lt;ROW(N19),"",INDEX($AA$1:$AA$151,SMALL(IF($N$2:$N$151&lt;&gt;"",ROW($N$2:$N$151)),ROW(N19))))</f>
        <v>#NUM!</v>
      </c>
      <c r="AB299" s="104" t="e">
        <f t="array" ref="AB299">IF(COUNTA($N$2:$N$151)&lt;ROW(N19),"",INDEX($AB$1:$AB$151,SMALL(IF($N$2:$N$151&lt;&gt;"",ROW($N$2:$N$151)),ROW(N19))))</f>
        <v>#NUM!</v>
      </c>
      <c r="AC299" s="104" t="e">
        <f t="array" ref="AC299">IF(COUNTA($N$2:$N$151)&lt;ROW(N19),"",INDEX($AC$1:$AC$151,SMALL(IF($N$2:$N$151&lt;&gt;"",ROW($N$2:$N$151)),ROW(N19))))</f>
        <v>#NUM!</v>
      </c>
      <c r="AD299" s="104" t="e">
        <f t="array" ref="AD299">IF(COUNTA($N$2:$N$151)&lt;ROW(N19),"",INDEX($AD$1:$AD$151,SMALL(IF($N$2:$N$151&lt;&gt;"",ROW($N$2:$N$151)),ROW(N19))))</f>
        <v>#NUM!</v>
      </c>
      <c r="AE299" s="104" t="e">
        <f t="array" ref="AE299">IF(COUNTA($N$2:$N$151)&lt;ROW(N19),"",INDEX($AE$1:$AE$151,SMALL(IF($N$2:$N$151&lt;&gt;"",ROW($N$2:$N$151)),ROW(N19))))</f>
        <v>#NUM!</v>
      </c>
      <c r="AF299" s="104" t="e">
        <f t="array" ref="AF299">IF(COUNTA($N$2:$N$151)&lt;ROW(N19),"",INDEX($AF$1:$AF$151,SMALL(IF($N$2:$N$151&lt;&gt;"",ROW($N$2:$N$151)),ROW(N19))))</f>
        <v>#NUM!</v>
      </c>
      <c r="AG299" s="104" t="e">
        <f t="array" ref="AG299">IF(COUNTA($N$2:$N$151)&lt;ROW(N19),"",INDEX($AG$1:$AG$151,SMALL(IF($N$2:$N$151&lt;&gt;"",ROW($N$2:$N$151)),ROW(N19))))</f>
        <v>#NUM!</v>
      </c>
      <c r="AH299" s="104" t="e">
        <f t="array" ref="AH299">IF(COUNTA($N$2:$N$151)&lt;ROW(N19),"",INDEX($AH$1:$AH$151,SMALL(IF($N$2:$N$151&lt;&gt;"",ROW($N$2:$N$151)),ROW(N19))))</f>
        <v>#NUM!</v>
      </c>
      <c r="AI299" s="104" t="e">
        <f t="array" ref="AI299">IF(COUNTA($N$2:$N$151)&lt;ROW(N19),"",INDEX($AI$1:$AI$151,SMALL(IF($N$2:$N$151&lt;&gt;"",ROW($N$2:$N$151)),ROW(N19))))</f>
        <v>#NUM!</v>
      </c>
      <c r="AJ299" s="104" t="e">
        <f t="array" ref="AJ299">IF(COUNTA($N$2:$N$151)&lt;ROW(N19),"",INDEX($AJ$1:$AJ$151,SMALL(IF($N$2:$N$151&lt;&gt;"",ROW($N$2:$N$151)),ROW(N19))))</f>
        <v>#NUM!</v>
      </c>
      <c r="AK299" s="104" t="e">
        <f t="array" ref="AK299">IF(COUNTA($N$2:$N$151)&lt;ROW(N19),"",INDEX($AK$1:$AK$151,SMALL(IF($N$2:$N$151&lt;&gt;"",ROW($N$2:$N$151)),ROW(N19))))</f>
        <v>#NUM!</v>
      </c>
      <c r="AL299" s="104" t="e">
        <f t="array" ref="AL299">IF(COUNTA($N$2:$N$151)&lt;ROW(N19),"",INDEX($AL$1:$AL$151,SMALL(IF($N$2:$N$151&lt;&gt;"",ROW($N$2:$N$151)),ROW(N19))))</f>
        <v>#NUM!</v>
      </c>
      <c r="AM299" s="104" t="e">
        <f t="array" ref="AM299">IF(COUNTA($N$2:$N$151)&lt;ROW(N19),"",INDEX($AM$1:$AM$151,SMALL(IF($N$2:$N$151&lt;&gt;"",ROW($N$2:$N$151)),ROW(N19))))</f>
        <v>#NUM!</v>
      </c>
      <c r="AN299" s="104" t="e">
        <f t="array" ref="AN299">IF(COUNTA($N$2:$N$151)&lt;ROW(N19),"",INDEX($AN$1:$AN$151,SMALL(IF($N$2:$N$151&lt;&gt;"",ROW($N$2:$N$151)),ROW(N19))))</f>
        <v>#NUM!</v>
      </c>
      <c r="AO299" s="104" t="e">
        <f t="array" ref="AO299">IF(COUNTA($N$2:$N$151)&lt;ROW(N19),"",INDEX($AO$1:$AO$151,SMALL(IF($N$2:$N$151&lt;&gt;"",ROW($N$2:$N$151)),ROW(N19))))</f>
        <v>#NUM!</v>
      </c>
      <c r="AP299" s="104" t="e">
        <f t="array" ref="AP299">IF(COUNTA($N$2:$N$151)&lt;ROW(N19),"",INDEX($AP$1:$AP$151,SMALL(IF($N$2:$N$151&lt;&gt;"",ROW($N$2:$N$151)),ROW(N19))))</f>
        <v>#NUM!</v>
      </c>
      <c r="AQ299" s="104" t="e">
        <f t="array" ref="AQ299">IF(COUNTA($N$2:$N$151)&lt;ROW(N19),"",INDEX($AQ$1:$AQ$151,SMALL(IF($N$2:$N$151&lt;&gt;"",ROW($N$2:$N$151)),ROW(N19))))</f>
        <v>#NUM!</v>
      </c>
      <c r="AR299" s="104" t="e">
        <f t="array" ref="AR299">IF(COUNTA($N$2:$N$151)&lt;ROW(N19),"",INDEX($AR$1:$AR$151,SMALL(IF($N$2:$N$151&lt;&gt;"",ROW($N$2:$N$151)),ROW(N19))))</f>
        <v>#NUM!</v>
      </c>
      <c r="AS299" s="104" t="e">
        <f t="array" ref="AS299">IF(COUNTA($N$2:$N$151)&lt;ROW(N19),"",INDEX($AS$1:$AS$151,SMALL(IF($N$2:$N$151&lt;&gt;"",ROW($N$2:$N$151)),ROW(N19))))</f>
        <v>#NUM!</v>
      </c>
      <c r="AT299" s="104"/>
      <c r="AU299" s="104"/>
      <c r="AV299" s="104"/>
      <c r="AW299" s="104"/>
      <c r="AX299" s="104"/>
      <c r="AY299" s="104"/>
      <c r="AZ299" s="104"/>
      <c r="BA299" s="104"/>
      <c r="BB299" s="104"/>
      <c r="BC299" s="104"/>
      <c r="BD299" s="104"/>
      <c r="BE299" s="104"/>
      <c r="BF299" s="104"/>
      <c r="BG299" s="104"/>
      <c r="BH299" s="104"/>
      <c r="BI299" s="104"/>
      <c r="BJ299" s="104"/>
      <c r="BK299" s="104"/>
      <c r="BL299" s="104"/>
      <c r="BM299" s="104"/>
      <c r="BN299" s="104"/>
      <c r="BO299" s="104"/>
      <c r="BP299" s="104"/>
      <c r="BQ299" s="104"/>
      <c r="BR299" s="104"/>
      <c r="BS299" s="104"/>
    </row>
    <row r="300" spans="6:71" ht="12.75" customHeight="1" x14ac:dyDescent="0.15">
      <c r="F300" s="104"/>
      <c r="G300" s="104"/>
      <c r="H300" s="104"/>
      <c r="I300" s="104"/>
      <c r="J300" s="104">
        <v>20</v>
      </c>
      <c r="K300" s="104" t="e">
        <f t="array" ref="K300">IF(COUNTA($N$2:$N$151)&lt;ROW(N20),"",INDEX($K$1:$K$151,SMALL(IF($N$2:$N$151&lt;&gt;"",ROW($N$2:$N$151)),ROW(N20))))</f>
        <v>#NUM!</v>
      </c>
      <c r="L300" s="104" t="e">
        <f t="array" ref="L300">IF(COUNTA($N$2:$N$151)&lt;ROW(N20),"",INDEX($L$1:$L$151,SMALL(IF($N$2:$N$151&lt;&gt;"",ROW($N$2:$N$151)),ROW(N20))))</f>
        <v>#NUM!</v>
      </c>
      <c r="M300" s="104" t="e">
        <f t="array" ref="M300">IF(COUNTA($N$2:$N$151)&lt;ROW(N20),"",INDEX($N$1:$N$151,SMALL(IF($N$2:$N$151&lt;&gt;"",ROW($N$2:$N$151)),ROW(N20))))</f>
        <v>#NUM!</v>
      </c>
      <c r="N300" s="104"/>
      <c r="O300" s="104"/>
      <c r="P300" s="104"/>
      <c r="Q300" s="104"/>
      <c r="R300" s="104" t="e">
        <f t="array" ref="R300">IF(COUNTA($N$2:$N$151)&lt;ROW(N20),"",INDEX($R$1:$R$151,SMALL(IF($N$2:$N$151&lt;&gt;"",ROW($N$2:$N$151)),ROW(N20))))</f>
        <v>#NUM!</v>
      </c>
      <c r="S300" s="104" t="e">
        <f t="array" ref="S300">IF(COUNTA($N$2:$N$151)&lt;ROW(N20),"",INDEX($S$1:$S$151,SMALL(IF($N$2:$N$151&lt;&gt;"",ROW($N$2:$N$151)),ROW(N20))))</f>
        <v>#NUM!</v>
      </c>
      <c r="T300" s="104" t="e">
        <f t="array" ref="T300">IF(COUNTA($N$2:$N$151)&lt;ROW(N20),"",INDEX($T$1:$T$151,SMALL(IF($N$2:$N$151&lt;&gt;"",ROW($N$2:$N$151)),ROW(N20))))</f>
        <v>#NUM!</v>
      </c>
      <c r="U300" s="104" t="e">
        <f t="array" ref="U300">IF(COUNTA($N$2:$N$151)&lt;ROW(N20),"",INDEX($U$1:$U$151,SMALL(IF($N$2:$N$151&lt;&gt;"",ROW($N$2:$N$151)),ROW(N20))))</f>
        <v>#NUM!</v>
      </c>
      <c r="V300" s="104" t="e">
        <f t="array" ref="V300">IF(COUNTA($N$2:$N$151)&lt;ROW(N20),"",INDEX($V$1:$V$151,SMALL(IF($N$2:$N$151&lt;&gt;"",ROW($N$2:$N$151)),ROW(N20))))</f>
        <v>#NUM!</v>
      </c>
      <c r="W300" s="104" t="e">
        <f t="array" ref="W300">IF(COUNTA($N$2:$N$151)&lt;ROW(N20),"",INDEX($W$1:$W$151,SMALL(IF($N$2:$N$151&lt;&gt;"",ROW($N$2:$N$151)),ROW(N20))))</f>
        <v>#NUM!</v>
      </c>
      <c r="X300" s="104" t="e">
        <f t="array" ref="X300">IF(COUNTA($N$2:$N$151)&lt;ROW(N20),"",INDEX($X$1:$X$151,SMALL(IF($N$2:$N$151&lt;&gt;"",ROW($N$2:$N$151)),ROW(N20))))</f>
        <v>#NUM!</v>
      </c>
      <c r="Y300" s="104" t="e">
        <f t="array" ref="Y300">IF(COUNTA($N$2:$N$151)&lt;ROW(N20),"",INDEX($Y$1:$Y$151,SMALL(IF($N$2:$N$151&lt;&gt;"",ROW($N$2:$N$151)),ROW(N20))))</f>
        <v>#NUM!</v>
      </c>
      <c r="Z300" s="104" t="e">
        <f t="array" ref="Z300">IF(COUNTA($N$2:$N$151)&lt;ROW(N20),"",INDEX($Z$1:$Z$151,SMALL(IF($N$2:$N$151&lt;&gt;"",ROW($N$2:$N$151)),ROW(N20))))</f>
        <v>#NUM!</v>
      </c>
      <c r="AA300" s="104" t="e">
        <f t="array" ref="AA300">IF(COUNTA($N$2:$N$151)&lt;ROW(N20),"",INDEX($AA$1:$AA$151,SMALL(IF($N$2:$N$151&lt;&gt;"",ROW($N$2:$N$151)),ROW(N20))))</f>
        <v>#NUM!</v>
      </c>
      <c r="AB300" s="104" t="e">
        <f t="array" ref="AB300">IF(COUNTA($N$2:$N$151)&lt;ROW(N20),"",INDEX($AB$1:$AB$151,SMALL(IF($N$2:$N$151&lt;&gt;"",ROW($N$2:$N$151)),ROW(N20))))</f>
        <v>#NUM!</v>
      </c>
      <c r="AC300" s="104" t="e">
        <f t="array" ref="AC300">IF(COUNTA($N$2:$N$151)&lt;ROW(N20),"",INDEX($AC$1:$AC$151,SMALL(IF($N$2:$N$151&lt;&gt;"",ROW($N$2:$N$151)),ROW(N20))))</f>
        <v>#NUM!</v>
      </c>
      <c r="AD300" s="104" t="e">
        <f t="array" ref="AD300">IF(COUNTA($N$2:$N$151)&lt;ROW(N20),"",INDEX($AD$1:$AD$151,SMALL(IF($N$2:$N$151&lt;&gt;"",ROW($N$2:$N$151)),ROW(N20))))</f>
        <v>#NUM!</v>
      </c>
      <c r="AE300" s="104" t="e">
        <f t="array" ref="AE300">IF(COUNTA($N$2:$N$151)&lt;ROW(N20),"",INDEX($AE$1:$AE$151,SMALL(IF($N$2:$N$151&lt;&gt;"",ROW($N$2:$N$151)),ROW(N20))))</f>
        <v>#NUM!</v>
      </c>
      <c r="AF300" s="104" t="e">
        <f t="array" ref="AF300">IF(COUNTA($N$2:$N$151)&lt;ROW(N20),"",INDEX($AF$1:$AF$151,SMALL(IF($N$2:$N$151&lt;&gt;"",ROW($N$2:$N$151)),ROW(N20))))</f>
        <v>#NUM!</v>
      </c>
      <c r="AG300" s="104" t="e">
        <f t="array" ref="AG300">IF(COUNTA($N$2:$N$151)&lt;ROW(N20),"",INDEX($AG$1:$AG$151,SMALL(IF($N$2:$N$151&lt;&gt;"",ROW($N$2:$N$151)),ROW(N20))))</f>
        <v>#NUM!</v>
      </c>
      <c r="AH300" s="104" t="e">
        <f t="array" ref="AH300">IF(COUNTA($N$2:$N$151)&lt;ROW(N20),"",INDEX($AH$1:$AH$151,SMALL(IF($N$2:$N$151&lt;&gt;"",ROW($N$2:$N$151)),ROW(N20))))</f>
        <v>#NUM!</v>
      </c>
      <c r="AI300" s="104" t="e">
        <f t="array" ref="AI300">IF(COUNTA($N$2:$N$151)&lt;ROW(N20),"",INDEX($AI$1:$AI$151,SMALL(IF($N$2:$N$151&lt;&gt;"",ROW($N$2:$N$151)),ROW(N20))))</f>
        <v>#NUM!</v>
      </c>
      <c r="AJ300" s="104" t="e">
        <f t="array" ref="AJ300">IF(COUNTA($N$2:$N$151)&lt;ROW(N20),"",INDEX($AJ$1:$AJ$151,SMALL(IF($N$2:$N$151&lt;&gt;"",ROW($N$2:$N$151)),ROW(N20))))</f>
        <v>#NUM!</v>
      </c>
      <c r="AK300" s="104" t="e">
        <f t="array" ref="AK300">IF(COUNTA($N$2:$N$151)&lt;ROW(N20),"",INDEX($AK$1:$AK$151,SMALL(IF($N$2:$N$151&lt;&gt;"",ROW($N$2:$N$151)),ROW(N20))))</f>
        <v>#NUM!</v>
      </c>
      <c r="AL300" s="104" t="e">
        <f t="array" ref="AL300">IF(COUNTA($N$2:$N$151)&lt;ROW(N20),"",INDEX($AL$1:$AL$151,SMALL(IF($N$2:$N$151&lt;&gt;"",ROW($N$2:$N$151)),ROW(N20))))</f>
        <v>#NUM!</v>
      </c>
      <c r="AM300" s="104" t="e">
        <f t="array" ref="AM300">IF(COUNTA($N$2:$N$151)&lt;ROW(N20),"",INDEX($AM$1:$AM$151,SMALL(IF($N$2:$N$151&lt;&gt;"",ROW($N$2:$N$151)),ROW(N20))))</f>
        <v>#NUM!</v>
      </c>
      <c r="AN300" s="104" t="e">
        <f t="array" ref="AN300">IF(COUNTA($N$2:$N$151)&lt;ROW(N20),"",INDEX($AN$1:$AN$151,SMALL(IF($N$2:$N$151&lt;&gt;"",ROW($N$2:$N$151)),ROW(N20))))</f>
        <v>#NUM!</v>
      </c>
      <c r="AO300" s="104" t="e">
        <f t="array" ref="AO300">IF(COUNTA($N$2:$N$151)&lt;ROW(N20),"",INDEX($AO$1:$AO$151,SMALL(IF($N$2:$N$151&lt;&gt;"",ROW($N$2:$N$151)),ROW(N20))))</f>
        <v>#NUM!</v>
      </c>
      <c r="AP300" s="104" t="e">
        <f t="array" ref="AP300">IF(COUNTA($N$2:$N$151)&lt;ROW(N20),"",INDEX($AP$1:$AP$151,SMALL(IF($N$2:$N$151&lt;&gt;"",ROW($N$2:$N$151)),ROW(N20))))</f>
        <v>#NUM!</v>
      </c>
      <c r="AQ300" s="104" t="e">
        <f t="array" ref="AQ300">IF(COUNTA($N$2:$N$151)&lt;ROW(N20),"",INDEX($AQ$1:$AQ$151,SMALL(IF($N$2:$N$151&lt;&gt;"",ROW($N$2:$N$151)),ROW(N20))))</f>
        <v>#NUM!</v>
      </c>
      <c r="AR300" s="104" t="e">
        <f t="array" ref="AR300">IF(COUNTA($N$2:$N$151)&lt;ROW(N20),"",INDEX($AR$1:$AR$151,SMALL(IF($N$2:$N$151&lt;&gt;"",ROW($N$2:$N$151)),ROW(N20))))</f>
        <v>#NUM!</v>
      </c>
      <c r="AS300" s="104" t="e">
        <f t="array" ref="AS300">IF(COUNTA($N$2:$N$151)&lt;ROW(N20),"",INDEX($AS$1:$AS$151,SMALL(IF($N$2:$N$151&lt;&gt;"",ROW($N$2:$N$151)),ROW(N20))))</f>
        <v>#NUM!</v>
      </c>
      <c r="AT300" s="104"/>
      <c r="AU300" s="104"/>
      <c r="AV300" s="104"/>
      <c r="AW300" s="104"/>
      <c r="AX300" s="104"/>
      <c r="AY300" s="104"/>
      <c r="AZ300" s="104"/>
      <c r="BA300" s="104"/>
      <c r="BB300" s="104"/>
      <c r="BC300" s="104"/>
      <c r="BD300" s="104"/>
      <c r="BE300" s="104"/>
      <c r="BF300" s="104"/>
      <c r="BG300" s="104"/>
      <c r="BH300" s="104"/>
      <c r="BI300" s="104"/>
      <c r="BJ300" s="104"/>
      <c r="BK300" s="104"/>
      <c r="BL300" s="104"/>
      <c r="BM300" s="104"/>
      <c r="BN300" s="104"/>
      <c r="BO300" s="104"/>
      <c r="BP300" s="104"/>
      <c r="BQ300" s="104"/>
      <c r="BR300" s="104"/>
      <c r="BS300" s="104"/>
    </row>
    <row r="301" spans="6:71" ht="12.75" customHeight="1" x14ac:dyDescent="0.15">
      <c r="F301" s="104"/>
      <c r="G301" s="104"/>
      <c r="H301" s="104"/>
      <c r="I301" s="104"/>
      <c r="J301" s="104">
        <v>21</v>
      </c>
      <c r="K301" s="104" t="e">
        <f t="array" ref="K301">IF(COUNTA($N$2:$N$151)&lt;ROW(N21),"",INDEX($K$1:$K$151,SMALL(IF($N$2:$N$151&lt;&gt;"",ROW($N$2:$N$151)),ROW(N21))))</f>
        <v>#NUM!</v>
      </c>
      <c r="L301" s="104" t="e">
        <f t="array" ref="L301">IF(COUNTA($N$2:$N$151)&lt;ROW(N21),"",INDEX($L$1:$L$151,SMALL(IF($N$2:$N$151&lt;&gt;"",ROW($N$2:$N$151)),ROW(N21))))</f>
        <v>#NUM!</v>
      </c>
      <c r="M301" s="104" t="e">
        <f t="array" ref="M301">IF(COUNTA($N$2:$N$151)&lt;ROW(N21),"",INDEX($N$1:$N$151,SMALL(IF($N$2:$N$151&lt;&gt;"",ROW($N$2:$N$151)),ROW(N21))))</f>
        <v>#NUM!</v>
      </c>
      <c r="N301" s="104"/>
      <c r="O301" s="104"/>
      <c r="P301" s="104"/>
      <c r="Q301" s="104"/>
      <c r="R301" s="104" t="e">
        <f t="array" ref="R301">IF(COUNTA($N$2:$N$151)&lt;ROW(N21),"",INDEX($R$1:$R$151,SMALL(IF($N$2:$N$151&lt;&gt;"",ROW($N$2:$N$151)),ROW(N21))))</f>
        <v>#NUM!</v>
      </c>
      <c r="S301" s="104" t="e">
        <f t="array" ref="S301">IF(COUNTA($N$2:$N$151)&lt;ROW(N21),"",INDEX($S$1:$S$151,SMALL(IF($N$2:$N$151&lt;&gt;"",ROW($N$2:$N$151)),ROW(N21))))</f>
        <v>#NUM!</v>
      </c>
      <c r="T301" s="104" t="e">
        <f t="array" ref="T301">IF(COUNTA($N$2:$N$151)&lt;ROW(N21),"",INDEX($T$1:$T$151,SMALL(IF($N$2:$N$151&lt;&gt;"",ROW($N$2:$N$151)),ROW(N21))))</f>
        <v>#NUM!</v>
      </c>
      <c r="U301" s="104" t="e">
        <f t="array" ref="U301">IF(COUNTA($N$2:$N$151)&lt;ROW(N21),"",INDEX($U$1:$U$151,SMALL(IF($N$2:$N$151&lt;&gt;"",ROW($N$2:$N$151)),ROW(N21))))</f>
        <v>#NUM!</v>
      </c>
      <c r="V301" s="104" t="e">
        <f t="array" ref="V301">IF(COUNTA($N$2:$N$151)&lt;ROW(N21),"",INDEX($V$1:$V$151,SMALL(IF($N$2:$N$151&lt;&gt;"",ROW($N$2:$N$151)),ROW(N21))))</f>
        <v>#NUM!</v>
      </c>
      <c r="W301" s="104" t="e">
        <f t="array" ref="W301">IF(COUNTA($N$2:$N$151)&lt;ROW(N21),"",INDEX($W$1:$W$151,SMALL(IF($N$2:$N$151&lt;&gt;"",ROW($N$2:$N$151)),ROW(N21))))</f>
        <v>#NUM!</v>
      </c>
      <c r="X301" s="104" t="e">
        <f t="array" ref="X301">IF(COUNTA($N$2:$N$151)&lt;ROW(N21),"",INDEX($X$1:$X$151,SMALL(IF($N$2:$N$151&lt;&gt;"",ROW($N$2:$N$151)),ROW(N21))))</f>
        <v>#NUM!</v>
      </c>
      <c r="Y301" s="104" t="e">
        <f t="array" ref="Y301">IF(COUNTA($N$2:$N$151)&lt;ROW(N21),"",INDEX($Y$1:$Y$151,SMALL(IF($N$2:$N$151&lt;&gt;"",ROW($N$2:$N$151)),ROW(N21))))</f>
        <v>#NUM!</v>
      </c>
      <c r="Z301" s="104" t="e">
        <f t="array" ref="Z301">IF(COUNTA($N$2:$N$151)&lt;ROW(N21),"",INDEX($Z$1:$Z$151,SMALL(IF($N$2:$N$151&lt;&gt;"",ROW($N$2:$N$151)),ROW(N21))))</f>
        <v>#NUM!</v>
      </c>
      <c r="AA301" s="104" t="e">
        <f t="array" ref="AA301">IF(COUNTA($N$2:$N$151)&lt;ROW(N21),"",INDEX($AA$1:$AA$151,SMALL(IF($N$2:$N$151&lt;&gt;"",ROW($N$2:$N$151)),ROW(N21))))</f>
        <v>#NUM!</v>
      </c>
      <c r="AB301" s="104" t="e">
        <f t="array" ref="AB301">IF(COUNTA($N$2:$N$151)&lt;ROW(N21),"",INDEX($AB$1:$AB$151,SMALL(IF($N$2:$N$151&lt;&gt;"",ROW($N$2:$N$151)),ROW(N21))))</f>
        <v>#NUM!</v>
      </c>
      <c r="AC301" s="104" t="e">
        <f t="array" ref="AC301">IF(COUNTA($N$2:$N$151)&lt;ROW(N21),"",INDEX($AC$1:$AC$151,SMALL(IF($N$2:$N$151&lt;&gt;"",ROW($N$2:$N$151)),ROW(N21))))</f>
        <v>#NUM!</v>
      </c>
      <c r="AD301" s="104" t="e">
        <f t="array" ref="AD301">IF(COUNTA($N$2:$N$151)&lt;ROW(N21),"",INDEX($AD$1:$AD$151,SMALL(IF($N$2:$N$151&lt;&gt;"",ROW($N$2:$N$151)),ROW(N21))))</f>
        <v>#NUM!</v>
      </c>
      <c r="AE301" s="104" t="e">
        <f t="array" ref="AE301">IF(COUNTA($N$2:$N$151)&lt;ROW(N21),"",INDEX($AE$1:$AE$151,SMALL(IF($N$2:$N$151&lt;&gt;"",ROW($N$2:$N$151)),ROW(N21))))</f>
        <v>#NUM!</v>
      </c>
      <c r="AF301" s="104" t="e">
        <f t="array" ref="AF301">IF(COUNTA($N$2:$N$151)&lt;ROW(N21),"",INDEX($AF$1:$AF$151,SMALL(IF($N$2:$N$151&lt;&gt;"",ROW($N$2:$N$151)),ROW(N21))))</f>
        <v>#NUM!</v>
      </c>
      <c r="AG301" s="104" t="e">
        <f t="array" ref="AG301">IF(COUNTA($N$2:$N$151)&lt;ROW(N21),"",INDEX($AG$1:$AG$151,SMALL(IF($N$2:$N$151&lt;&gt;"",ROW($N$2:$N$151)),ROW(N21))))</f>
        <v>#NUM!</v>
      </c>
      <c r="AH301" s="104" t="e">
        <f t="array" ref="AH301">IF(COUNTA($N$2:$N$151)&lt;ROW(N21),"",INDEX($AH$1:$AH$151,SMALL(IF($N$2:$N$151&lt;&gt;"",ROW($N$2:$N$151)),ROW(N21))))</f>
        <v>#NUM!</v>
      </c>
      <c r="AI301" s="104" t="e">
        <f t="array" ref="AI301">IF(COUNTA($N$2:$N$151)&lt;ROW(N21),"",INDEX($AI$1:$AI$151,SMALL(IF($N$2:$N$151&lt;&gt;"",ROW($N$2:$N$151)),ROW(N21))))</f>
        <v>#NUM!</v>
      </c>
      <c r="AJ301" s="104" t="e">
        <f t="array" ref="AJ301">IF(COUNTA($N$2:$N$151)&lt;ROW(N21),"",INDEX($AJ$1:$AJ$151,SMALL(IF($N$2:$N$151&lt;&gt;"",ROW($N$2:$N$151)),ROW(N21))))</f>
        <v>#NUM!</v>
      </c>
      <c r="AK301" s="104" t="e">
        <f t="array" ref="AK301">IF(COUNTA($N$2:$N$151)&lt;ROW(N21),"",INDEX($AK$1:$AK$151,SMALL(IF($N$2:$N$151&lt;&gt;"",ROW($N$2:$N$151)),ROW(N21))))</f>
        <v>#NUM!</v>
      </c>
      <c r="AL301" s="104" t="e">
        <f t="array" ref="AL301">IF(COUNTA($N$2:$N$151)&lt;ROW(N21),"",INDEX($AL$1:$AL$151,SMALL(IF($N$2:$N$151&lt;&gt;"",ROW($N$2:$N$151)),ROW(N21))))</f>
        <v>#NUM!</v>
      </c>
      <c r="AM301" s="104" t="e">
        <f t="array" ref="AM301">IF(COUNTA($N$2:$N$151)&lt;ROW(N21),"",INDEX($AM$1:$AM$151,SMALL(IF($N$2:$N$151&lt;&gt;"",ROW($N$2:$N$151)),ROW(N21))))</f>
        <v>#NUM!</v>
      </c>
      <c r="AN301" s="104" t="e">
        <f t="array" ref="AN301">IF(COUNTA($N$2:$N$151)&lt;ROW(N21),"",INDEX($AN$1:$AN$151,SMALL(IF($N$2:$N$151&lt;&gt;"",ROW($N$2:$N$151)),ROW(N21))))</f>
        <v>#NUM!</v>
      </c>
      <c r="AO301" s="104" t="e">
        <f t="array" ref="AO301">IF(COUNTA($N$2:$N$151)&lt;ROW(N21),"",INDEX($AO$1:$AO$151,SMALL(IF($N$2:$N$151&lt;&gt;"",ROW($N$2:$N$151)),ROW(N21))))</f>
        <v>#NUM!</v>
      </c>
      <c r="AP301" s="104" t="e">
        <f t="array" ref="AP301">IF(COUNTA($N$2:$N$151)&lt;ROW(N21),"",INDEX($AP$1:$AP$151,SMALL(IF($N$2:$N$151&lt;&gt;"",ROW($N$2:$N$151)),ROW(N21))))</f>
        <v>#NUM!</v>
      </c>
      <c r="AQ301" s="104" t="e">
        <f t="array" ref="AQ301">IF(COUNTA($N$2:$N$151)&lt;ROW(N21),"",INDEX($AQ$1:$AQ$151,SMALL(IF($N$2:$N$151&lt;&gt;"",ROW($N$2:$N$151)),ROW(N21))))</f>
        <v>#NUM!</v>
      </c>
      <c r="AR301" s="104" t="e">
        <f t="array" ref="AR301">IF(COUNTA($N$2:$N$151)&lt;ROW(N21),"",INDEX($AR$1:$AR$151,SMALL(IF($N$2:$N$151&lt;&gt;"",ROW($N$2:$N$151)),ROW(N21))))</f>
        <v>#NUM!</v>
      </c>
      <c r="AS301" s="104" t="e">
        <f t="array" ref="AS301">IF(COUNTA($N$2:$N$151)&lt;ROW(N21),"",INDEX($AS$1:$AS$151,SMALL(IF($N$2:$N$151&lt;&gt;"",ROW($N$2:$N$151)),ROW(N21))))</f>
        <v>#NUM!</v>
      </c>
      <c r="AT301" s="104"/>
      <c r="AU301" s="104"/>
      <c r="AV301" s="104"/>
      <c r="AW301" s="104"/>
      <c r="AX301" s="104"/>
      <c r="AY301" s="104"/>
      <c r="AZ301" s="104"/>
      <c r="BA301" s="104"/>
      <c r="BB301" s="104"/>
      <c r="BC301" s="104"/>
      <c r="BD301" s="104"/>
      <c r="BE301" s="104"/>
      <c r="BF301" s="104"/>
      <c r="BG301" s="104"/>
      <c r="BH301" s="104"/>
      <c r="BI301" s="104"/>
      <c r="BJ301" s="104"/>
      <c r="BK301" s="104"/>
      <c r="BL301" s="104"/>
      <c r="BM301" s="104"/>
      <c r="BN301" s="104"/>
      <c r="BO301" s="104"/>
      <c r="BP301" s="104"/>
      <c r="BQ301" s="104"/>
      <c r="BR301" s="104"/>
      <c r="BS301" s="104"/>
    </row>
    <row r="302" spans="6:71" ht="12.75" customHeight="1" x14ac:dyDescent="0.15">
      <c r="F302" s="104"/>
      <c r="G302" s="104"/>
      <c r="H302" s="104"/>
      <c r="I302" s="104"/>
      <c r="J302" s="104">
        <v>22</v>
      </c>
      <c r="K302" s="104" t="e">
        <f t="array" ref="K302">IF(COUNTA($N$2:$N$151)&lt;ROW(N22),"",INDEX($K$1:$K$151,SMALL(IF($N$2:$N$151&lt;&gt;"",ROW($N$2:$N$151)),ROW(N22))))</f>
        <v>#NUM!</v>
      </c>
      <c r="L302" s="104" t="e">
        <f t="array" ref="L302">IF(COUNTA($N$2:$N$151)&lt;ROW(N22),"",INDEX($L$1:$L$151,SMALL(IF($N$2:$N$151&lt;&gt;"",ROW($N$2:$N$151)),ROW(N22))))</f>
        <v>#NUM!</v>
      </c>
      <c r="M302" s="104" t="e">
        <f t="array" ref="M302">IF(COUNTA($N$2:$N$151)&lt;ROW(N22),"",INDEX($N$1:$N$151,SMALL(IF($N$2:$N$151&lt;&gt;"",ROW($N$2:$N$151)),ROW(N22))))</f>
        <v>#NUM!</v>
      </c>
      <c r="N302" s="104"/>
      <c r="O302" s="104"/>
      <c r="P302" s="104"/>
      <c r="Q302" s="104"/>
      <c r="R302" s="104" t="e">
        <f t="array" ref="R302">IF(COUNTA($N$2:$N$151)&lt;ROW(N22),"",INDEX($R$1:$R$151,SMALL(IF($N$2:$N$151&lt;&gt;"",ROW($N$2:$N$151)),ROW(N22))))</f>
        <v>#NUM!</v>
      </c>
      <c r="S302" s="104" t="e">
        <f t="array" ref="S302">IF(COUNTA($N$2:$N$151)&lt;ROW(N22),"",INDEX($S$1:$S$151,SMALL(IF($N$2:$N$151&lt;&gt;"",ROW($N$2:$N$151)),ROW(N22))))</f>
        <v>#NUM!</v>
      </c>
      <c r="T302" s="104" t="e">
        <f t="array" ref="T302">IF(COUNTA($N$2:$N$151)&lt;ROW(N22),"",INDEX($T$1:$T$151,SMALL(IF($N$2:$N$151&lt;&gt;"",ROW($N$2:$N$151)),ROW(N22))))</f>
        <v>#NUM!</v>
      </c>
      <c r="U302" s="104" t="e">
        <f t="array" ref="U302">IF(COUNTA($N$2:$N$151)&lt;ROW(N22),"",INDEX($U$1:$U$151,SMALL(IF($N$2:$N$151&lt;&gt;"",ROW($N$2:$N$151)),ROW(N22))))</f>
        <v>#NUM!</v>
      </c>
      <c r="V302" s="104" t="e">
        <f t="array" ref="V302">IF(COUNTA($N$2:$N$151)&lt;ROW(N22),"",INDEX($V$1:$V$151,SMALL(IF($N$2:$N$151&lt;&gt;"",ROW($N$2:$N$151)),ROW(N22))))</f>
        <v>#NUM!</v>
      </c>
      <c r="W302" s="104" t="e">
        <f t="array" ref="W302">IF(COUNTA($N$2:$N$151)&lt;ROW(N22),"",INDEX($W$1:$W$151,SMALL(IF($N$2:$N$151&lt;&gt;"",ROW($N$2:$N$151)),ROW(N22))))</f>
        <v>#NUM!</v>
      </c>
      <c r="X302" s="104" t="e">
        <f t="array" ref="X302">IF(COUNTA($N$2:$N$151)&lt;ROW(N22),"",INDEX($X$1:$X$151,SMALL(IF($N$2:$N$151&lt;&gt;"",ROW($N$2:$N$151)),ROW(N22))))</f>
        <v>#NUM!</v>
      </c>
      <c r="Y302" s="104" t="e">
        <f t="array" ref="Y302">IF(COUNTA($N$2:$N$151)&lt;ROW(N22),"",INDEX($Y$1:$Y$151,SMALL(IF($N$2:$N$151&lt;&gt;"",ROW($N$2:$N$151)),ROW(N22))))</f>
        <v>#NUM!</v>
      </c>
      <c r="Z302" s="104" t="e">
        <f t="array" ref="Z302">IF(COUNTA($N$2:$N$151)&lt;ROW(N22),"",INDEX($Z$1:$Z$151,SMALL(IF($N$2:$N$151&lt;&gt;"",ROW($N$2:$N$151)),ROW(N22))))</f>
        <v>#NUM!</v>
      </c>
      <c r="AA302" s="104" t="e">
        <f t="array" ref="AA302">IF(COUNTA($N$2:$N$151)&lt;ROW(N22),"",INDEX($AA$1:$AA$151,SMALL(IF($N$2:$N$151&lt;&gt;"",ROW($N$2:$N$151)),ROW(N22))))</f>
        <v>#NUM!</v>
      </c>
      <c r="AB302" s="104" t="e">
        <f t="array" ref="AB302">IF(COUNTA($N$2:$N$151)&lt;ROW(N22),"",INDEX($AB$1:$AB$151,SMALL(IF($N$2:$N$151&lt;&gt;"",ROW($N$2:$N$151)),ROW(N22))))</f>
        <v>#NUM!</v>
      </c>
      <c r="AC302" s="104" t="e">
        <f t="array" ref="AC302">IF(COUNTA($N$2:$N$151)&lt;ROW(N22),"",INDEX($AC$1:$AC$151,SMALL(IF($N$2:$N$151&lt;&gt;"",ROW($N$2:$N$151)),ROW(N22))))</f>
        <v>#NUM!</v>
      </c>
      <c r="AD302" s="104" t="e">
        <f t="array" ref="AD302">IF(COUNTA($N$2:$N$151)&lt;ROW(N22),"",INDEX($AD$1:$AD$151,SMALL(IF($N$2:$N$151&lt;&gt;"",ROW($N$2:$N$151)),ROW(N22))))</f>
        <v>#NUM!</v>
      </c>
      <c r="AE302" s="104" t="e">
        <f t="array" ref="AE302">IF(COUNTA($N$2:$N$151)&lt;ROW(N22),"",INDEX($AE$1:$AE$151,SMALL(IF($N$2:$N$151&lt;&gt;"",ROW($N$2:$N$151)),ROW(N22))))</f>
        <v>#NUM!</v>
      </c>
      <c r="AF302" s="104" t="e">
        <f t="array" ref="AF302">IF(COUNTA($N$2:$N$151)&lt;ROW(N22),"",INDEX($AF$1:$AF$151,SMALL(IF($N$2:$N$151&lt;&gt;"",ROW($N$2:$N$151)),ROW(N22))))</f>
        <v>#NUM!</v>
      </c>
      <c r="AG302" s="104" t="e">
        <f t="array" ref="AG302">IF(COUNTA($N$2:$N$151)&lt;ROW(N22),"",INDEX($AG$1:$AG$151,SMALL(IF($N$2:$N$151&lt;&gt;"",ROW($N$2:$N$151)),ROW(N22))))</f>
        <v>#NUM!</v>
      </c>
      <c r="AH302" s="104" t="e">
        <f t="array" ref="AH302">IF(COUNTA($N$2:$N$151)&lt;ROW(N22),"",INDEX($AH$1:$AH$151,SMALL(IF($N$2:$N$151&lt;&gt;"",ROW($N$2:$N$151)),ROW(N22))))</f>
        <v>#NUM!</v>
      </c>
      <c r="AI302" s="104" t="e">
        <f t="array" ref="AI302">IF(COUNTA($N$2:$N$151)&lt;ROW(N22),"",INDEX($AI$1:$AI$151,SMALL(IF($N$2:$N$151&lt;&gt;"",ROW($N$2:$N$151)),ROW(N22))))</f>
        <v>#NUM!</v>
      </c>
      <c r="AJ302" s="104" t="e">
        <f t="array" ref="AJ302">IF(COUNTA($N$2:$N$151)&lt;ROW(N22),"",INDEX($AJ$1:$AJ$151,SMALL(IF($N$2:$N$151&lt;&gt;"",ROW($N$2:$N$151)),ROW(N22))))</f>
        <v>#NUM!</v>
      </c>
      <c r="AK302" s="104" t="e">
        <f t="array" ref="AK302">IF(COUNTA($N$2:$N$151)&lt;ROW(N22),"",INDEX($AK$1:$AK$151,SMALL(IF($N$2:$N$151&lt;&gt;"",ROW($N$2:$N$151)),ROW(N22))))</f>
        <v>#NUM!</v>
      </c>
      <c r="AL302" s="104" t="e">
        <f t="array" ref="AL302">IF(COUNTA($N$2:$N$151)&lt;ROW(N22),"",INDEX($AL$1:$AL$151,SMALL(IF($N$2:$N$151&lt;&gt;"",ROW($N$2:$N$151)),ROW(N22))))</f>
        <v>#NUM!</v>
      </c>
      <c r="AM302" s="104" t="e">
        <f t="array" ref="AM302">IF(COUNTA($N$2:$N$151)&lt;ROW(N22),"",INDEX($AM$1:$AM$151,SMALL(IF($N$2:$N$151&lt;&gt;"",ROW($N$2:$N$151)),ROW(N22))))</f>
        <v>#NUM!</v>
      </c>
      <c r="AN302" s="104" t="e">
        <f t="array" ref="AN302">IF(COUNTA($N$2:$N$151)&lt;ROW(N22),"",INDEX($AN$1:$AN$151,SMALL(IF($N$2:$N$151&lt;&gt;"",ROW($N$2:$N$151)),ROW(N22))))</f>
        <v>#NUM!</v>
      </c>
      <c r="AO302" s="104" t="e">
        <f t="array" ref="AO302">IF(COUNTA($N$2:$N$151)&lt;ROW(N22),"",INDEX($AO$1:$AO$151,SMALL(IF($N$2:$N$151&lt;&gt;"",ROW($N$2:$N$151)),ROW(N22))))</f>
        <v>#NUM!</v>
      </c>
      <c r="AP302" s="104" t="e">
        <f t="array" ref="AP302">IF(COUNTA($N$2:$N$151)&lt;ROW(N22),"",INDEX($AP$1:$AP$151,SMALL(IF($N$2:$N$151&lt;&gt;"",ROW($N$2:$N$151)),ROW(N22))))</f>
        <v>#NUM!</v>
      </c>
      <c r="AQ302" s="104" t="e">
        <f t="array" ref="AQ302">IF(COUNTA($N$2:$N$151)&lt;ROW(N22),"",INDEX($AQ$1:$AQ$151,SMALL(IF($N$2:$N$151&lt;&gt;"",ROW($N$2:$N$151)),ROW(N22))))</f>
        <v>#NUM!</v>
      </c>
      <c r="AR302" s="104" t="e">
        <f t="array" ref="AR302">IF(COUNTA($N$2:$N$151)&lt;ROW(N22),"",INDEX($AR$1:$AR$151,SMALL(IF($N$2:$N$151&lt;&gt;"",ROW($N$2:$N$151)),ROW(N22))))</f>
        <v>#NUM!</v>
      </c>
      <c r="AS302" s="104" t="e">
        <f t="array" ref="AS302">IF(COUNTA($N$2:$N$151)&lt;ROW(N22),"",INDEX($AS$1:$AS$151,SMALL(IF($N$2:$N$151&lt;&gt;"",ROW($N$2:$N$151)),ROW(N22))))</f>
        <v>#NUM!</v>
      </c>
      <c r="AT302" s="104"/>
      <c r="AU302" s="104"/>
      <c r="AV302" s="104"/>
      <c r="AW302" s="104"/>
      <c r="AX302" s="104"/>
      <c r="AY302" s="104"/>
      <c r="AZ302" s="104"/>
      <c r="BA302" s="104"/>
      <c r="BB302" s="104"/>
      <c r="BC302" s="104"/>
      <c r="BD302" s="104"/>
      <c r="BE302" s="104"/>
      <c r="BF302" s="104"/>
      <c r="BG302" s="104"/>
      <c r="BH302" s="104"/>
      <c r="BI302" s="104"/>
      <c r="BJ302" s="104"/>
      <c r="BK302" s="104"/>
      <c r="BL302" s="104"/>
      <c r="BM302" s="104"/>
      <c r="BN302" s="104"/>
      <c r="BO302" s="104"/>
      <c r="BP302" s="104"/>
      <c r="BQ302" s="104"/>
      <c r="BR302" s="104"/>
      <c r="BS302" s="104"/>
    </row>
    <row r="303" spans="6:71" ht="12.75" customHeight="1" x14ac:dyDescent="0.15">
      <c r="F303" s="104"/>
      <c r="G303" s="104"/>
      <c r="H303" s="104"/>
      <c r="I303" s="104"/>
      <c r="J303" s="104">
        <v>23</v>
      </c>
      <c r="K303" s="104" t="e">
        <f t="array" ref="K303">IF(COUNTA($N$2:$N$151)&lt;ROW(N23),"",INDEX($K$1:$K$151,SMALL(IF($N$2:$N$151&lt;&gt;"",ROW($N$2:$N$151)),ROW(N23))))</f>
        <v>#NUM!</v>
      </c>
      <c r="L303" s="104" t="e">
        <f t="array" ref="L303">IF(COUNTA($N$2:$N$151)&lt;ROW(N23),"",INDEX($L$1:$L$151,SMALL(IF($N$2:$N$151&lt;&gt;"",ROW($N$2:$N$151)),ROW(N23))))</f>
        <v>#NUM!</v>
      </c>
      <c r="M303" s="104" t="e">
        <f t="array" ref="M303">IF(COUNTA($N$2:$N$151)&lt;ROW(N23),"",INDEX($N$1:$N$151,SMALL(IF($N$2:$N$151&lt;&gt;"",ROW($N$2:$N$151)),ROW(N23))))</f>
        <v>#NUM!</v>
      </c>
      <c r="N303" s="104"/>
      <c r="O303" s="104"/>
      <c r="P303" s="104"/>
      <c r="Q303" s="104"/>
      <c r="R303" s="104" t="e">
        <f t="array" ref="R303">IF(COUNTA($N$2:$N$151)&lt;ROW(N23),"",INDEX($R$1:$R$151,SMALL(IF($N$2:$N$151&lt;&gt;"",ROW($N$2:$N$151)),ROW(N23))))</f>
        <v>#NUM!</v>
      </c>
      <c r="S303" s="104" t="e">
        <f t="array" ref="S303">IF(COUNTA($N$2:$N$151)&lt;ROW(N23),"",INDEX($S$1:$S$151,SMALL(IF($N$2:$N$151&lt;&gt;"",ROW($N$2:$N$151)),ROW(N23))))</f>
        <v>#NUM!</v>
      </c>
      <c r="T303" s="104" t="e">
        <f t="array" ref="T303">IF(COUNTA($N$2:$N$151)&lt;ROW(N23),"",INDEX($T$1:$T$151,SMALL(IF($N$2:$N$151&lt;&gt;"",ROW($N$2:$N$151)),ROW(N23))))</f>
        <v>#NUM!</v>
      </c>
      <c r="U303" s="104" t="e">
        <f t="array" ref="U303">IF(COUNTA($N$2:$N$151)&lt;ROW(N23),"",INDEX($U$1:$U$151,SMALL(IF($N$2:$N$151&lt;&gt;"",ROW($N$2:$N$151)),ROW(N23))))</f>
        <v>#NUM!</v>
      </c>
      <c r="V303" s="104" t="e">
        <f t="array" ref="V303">IF(COUNTA($N$2:$N$151)&lt;ROW(N23),"",INDEX($V$1:$V$151,SMALL(IF($N$2:$N$151&lt;&gt;"",ROW($N$2:$N$151)),ROW(N23))))</f>
        <v>#NUM!</v>
      </c>
      <c r="W303" s="104" t="e">
        <f t="array" ref="W303">IF(COUNTA($N$2:$N$151)&lt;ROW(N23),"",INDEX($W$1:$W$151,SMALL(IF($N$2:$N$151&lt;&gt;"",ROW($N$2:$N$151)),ROW(N23))))</f>
        <v>#NUM!</v>
      </c>
      <c r="X303" s="104" t="e">
        <f t="array" ref="X303">IF(COUNTA($N$2:$N$151)&lt;ROW(N23),"",INDEX($X$1:$X$151,SMALL(IF($N$2:$N$151&lt;&gt;"",ROW($N$2:$N$151)),ROW(N23))))</f>
        <v>#NUM!</v>
      </c>
      <c r="Y303" s="104" t="e">
        <f t="array" ref="Y303">IF(COUNTA($N$2:$N$151)&lt;ROW(N23),"",INDEX($Y$1:$Y$151,SMALL(IF($N$2:$N$151&lt;&gt;"",ROW($N$2:$N$151)),ROW(N23))))</f>
        <v>#NUM!</v>
      </c>
      <c r="Z303" s="104" t="e">
        <f t="array" ref="Z303">IF(COUNTA($N$2:$N$151)&lt;ROW(N23),"",INDEX($Z$1:$Z$151,SMALL(IF($N$2:$N$151&lt;&gt;"",ROW($N$2:$N$151)),ROW(N23))))</f>
        <v>#NUM!</v>
      </c>
      <c r="AA303" s="104" t="e">
        <f t="array" ref="AA303">IF(COUNTA($N$2:$N$151)&lt;ROW(N23),"",INDEX($AA$1:$AA$151,SMALL(IF($N$2:$N$151&lt;&gt;"",ROW($N$2:$N$151)),ROW(N23))))</f>
        <v>#NUM!</v>
      </c>
      <c r="AB303" s="104" t="e">
        <f t="array" ref="AB303">IF(COUNTA($N$2:$N$151)&lt;ROW(N23),"",INDEX($AB$1:$AB$151,SMALL(IF($N$2:$N$151&lt;&gt;"",ROW($N$2:$N$151)),ROW(N23))))</f>
        <v>#NUM!</v>
      </c>
      <c r="AC303" s="104" t="e">
        <f t="array" ref="AC303">IF(COUNTA($N$2:$N$151)&lt;ROW(N23),"",INDEX($AC$1:$AC$151,SMALL(IF($N$2:$N$151&lt;&gt;"",ROW($N$2:$N$151)),ROW(N23))))</f>
        <v>#NUM!</v>
      </c>
      <c r="AD303" s="104" t="e">
        <f t="array" ref="AD303">IF(COUNTA($N$2:$N$151)&lt;ROW(N23),"",INDEX($AD$1:$AD$151,SMALL(IF($N$2:$N$151&lt;&gt;"",ROW($N$2:$N$151)),ROW(N23))))</f>
        <v>#NUM!</v>
      </c>
      <c r="AE303" s="104" t="e">
        <f t="array" ref="AE303">IF(COUNTA($N$2:$N$151)&lt;ROW(N23),"",INDEX($AE$1:$AE$151,SMALL(IF($N$2:$N$151&lt;&gt;"",ROW($N$2:$N$151)),ROW(N23))))</f>
        <v>#NUM!</v>
      </c>
      <c r="AF303" s="104" t="e">
        <f t="array" ref="AF303">IF(COUNTA($N$2:$N$151)&lt;ROW(N23),"",INDEX($AF$1:$AF$151,SMALL(IF($N$2:$N$151&lt;&gt;"",ROW($N$2:$N$151)),ROW(N23))))</f>
        <v>#NUM!</v>
      </c>
      <c r="AG303" s="104" t="e">
        <f t="array" ref="AG303">IF(COUNTA($N$2:$N$151)&lt;ROW(N23),"",INDEX($AG$1:$AG$151,SMALL(IF($N$2:$N$151&lt;&gt;"",ROW($N$2:$N$151)),ROW(N23))))</f>
        <v>#NUM!</v>
      </c>
      <c r="AH303" s="104" t="e">
        <f t="array" ref="AH303">IF(COUNTA($N$2:$N$151)&lt;ROW(N23),"",INDEX($AH$1:$AH$151,SMALL(IF($N$2:$N$151&lt;&gt;"",ROW($N$2:$N$151)),ROW(N23))))</f>
        <v>#NUM!</v>
      </c>
      <c r="AI303" s="104" t="e">
        <f t="array" ref="AI303">IF(COUNTA($N$2:$N$151)&lt;ROW(N23),"",INDEX($AI$1:$AI$151,SMALL(IF($N$2:$N$151&lt;&gt;"",ROW($N$2:$N$151)),ROW(N23))))</f>
        <v>#NUM!</v>
      </c>
      <c r="AJ303" s="104" t="e">
        <f t="array" ref="AJ303">IF(COUNTA($N$2:$N$151)&lt;ROW(N23),"",INDEX($AJ$1:$AJ$151,SMALL(IF($N$2:$N$151&lt;&gt;"",ROW($N$2:$N$151)),ROW(N23))))</f>
        <v>#NUM!</v>
      </c>
      <c r="AK303" s="104" t="e">
        <f t="array" ref="AK303">IF(COUNTA($N$2:$N$151)&lt;ROW(N23),"",INDEX($AK$1:$AK$151,SMALL(IF($N$2:$N$151&lt;&gt;"",ROW($N$2:$N$151)),ROW(N23))))</f>
        <v>#NUM!</v>
      </c>
      <c r="AL303" s="104" t="e">
        <f t="array" ref="AL303">IF(COUNTA($N$2:$N$151)&lt;ROW(N23),"",INDEX($AL$1:$AL$151,SMALL(IF($N$2:$N$151&lt;&gt;"",ROW($N$2:$N$151)),ROW(N23))))</f>
        <v>#NUM!</v>
      </c>
      <c r="AM303" s="104" t="e">
        <f t="array" ref="AM303">IF(COUNTA($N$2:$N$151)&lt;ROW(N23),"",INDEX($AM$1:$AM$151,SMALL(IF($N$2:$N$151&lt;&gt;"",ROW($N$2:$N$151)),ROW(N23))))</f>
        <v>#NUM!</v>
      </c>
      <c r="AN303" s="104" t="e">
        <f t="array" ref="AN303">IF(COUNTA($N$2:$N$151)&lt;ROW(N23),"",INDEX($AN$1:$AN$151,SMALL(IF($N$2:$N$151&lt;&gt;"",ROW($N$2:$N$151)),ROW(N23))))</f>
        <v>#NUM!</v>
      </c>
      <c r="AO303" s="104" t="e">
        <f t="array" ref="AO303">IF(COUNTA($N$2:$N$151)&lt;ROW(N23),"",INDEX($AO$1:$AO$151,SMALL(IF($N$2:$N$151&lt;&gt;"",ROW($N$2:$N$151)),ROW(N23))))</f>
        <v>#NUM!</v>
      </c>
      <c r="AP303" s="104" t="e">
        <f t="array" ref="AP303">IF(COUNTA($N$2:$N$151)&lt;ROW(N23),"",INDEX($AP$1:$AP$151,SMALL(IF($N$2:$N$151&lt;&gt;"",ROW($N$2:$N$151)),ROW(N23))))</f>
        <v>#NUM!</v>
      </c>
      <c r="AQ303" s="104" t="e">
        <f t="array" ref="AQ303">IF(COUNTA($N$2:$N$151)&lt;ROW(N23),"",INDEX($AQ$1:$AQ$151,SMALL(IF($N$2:$N$151&lt;&gt;"",ROW($N$2:$N$151)),ROW(N23))))</f>
        <v>#NUM!</v>
      </c>
      <c r="AR303" s="104" t="e">
        <f t="array" ref="AR303">IF(COUNTA($N$2:$N$151)&lt;ROW(N23),"",INDEX($AR$1:$AR$151,SMALL(IF($N$2:$N$151&lt;&gt;"",ROW($N$2:$N$151)),ROW(N23))))</f>
        <v>#NUM!</v>
      </c>
      <c r="AS303" s="104" t="e">
        <f t="array" ref="AS303">IF(COUNTA($N$2:$N$151)&lt;ROW(N23),"",INDEX($AS$1:$AS$151,SMALL(IF($N$2:$N$151&lt;&gt;"",ROW($N$2:$N$151)),ROW(N23))))</f>
        <v>#NUM!</v>
      </c>
      <c r="AT303" s="104"/>
      <c r="AU303" s="104"/>
      <c r="AV303" s="104"/>
      <c r="AW303" s="104"/>
      <c r="AX303" s="104"/>
      <c r="AY303" s="104"/>
      <c r="AZ303" s="104"/>
      <c r="BA303" s="104"/>
      <c r="BB303" s="104"/>
      <c r="BC303" s="104"/>
      <c r="BD303" s="104"/>
      <c r="BE303" s="104"/>
      <c r="BF303" s="104"/>
      <c r="BG303" s="104"/>
      <c r="BH303" s="104"/>
      <c r="BI303" s="104"/>
      <c r="BJ303" s="104"/>
      <c r="BK303" s="104"/>
      <c r="BL303" s="104"/>
      <c r="BM303" s="104"/>
      <c r="BN303" s="104"/>
      <c r="BO303" s="104"/>
      <c r="BP303" s="104"/>
      <c r="BQ303" s="104"/>
      <c r="BR303" s="104"/>
      <c r="BS303" s="104"/>
    </row>
    <row r="304" spans="6:71" ht="12.75" customHeight="1" x14ac:dyDescent="0.15">
      <c r="F304" s="104"/>
      <c r="G304" s="104"/>
      <c r="H304" s="104"/>
      <c r="I304" s="104"/>
      <c r="J304" s="104">
        <v>24</v>
      </c>
      <c r="K304" s="104" t="e">
        <f t="array" ref="K304">IF(COUNTA($N$2:$N$151)&lt;ROW(N24),"",INDEX($K$1:$K$151,SMALL(IF($N$2:$N$151&lt;&gt;"",ROW($N$2:$N$151)),ROW(N24))))</f>
        <v>#NUM!</v>
      </c>
      <c r="L304" s="104" t="e">
        <f t="array" ref="L304">IF(COUNTA($N$2:$N$151)&lt;ROW(N24),"",INDEX($L$1:$L$151,SMALL(IF($N$2:$N$151&lt;&gt;"",ROW($N$2:$N$151)),ROW(N24))))</f>
        <v>#NUM!</v>
      </c>
      <c r="M304" s="104" t="e">
        <f t="array" ref="M304">IF(COUNTA($N$2:$N$151)&lt;ROW(N24),"",INDEX($N$1:$N$151,SMALL(IF($N$2:$N$151&lt;&gt;"",ROW($N$2:$N$151)),ROW(N24))))</f>
        <v>#NUM!</v>
      </c>
      <c r="N304" s="104"/>
      <c r="O304" s="104"/>
      <c r="P304" s="104"/>
      <c r="Q304" s="104"/>
      <c r="R304" s="104" t="e">
        <f t="array" ref="R304">IF(COUNTA($N$2:$N$151)&lt;ROW(N24),"",INDEX($R$1:$R$151,SMALL(IF($N$2:$N$151&lt;&gt;"",ROW($N$2:$N$151)),ROW(N24))))</f>
        <v>#NUM!</v>
      </c>
      <c r="S304" s="104" t="e">
        <f t="array" ref="S304">IF(COUNTA($N$2:$N$151)&lt;ROW(N24),"",INDEX($S$1:$S$151,SMALL(IF($N$2:$N$151&lt;&gt;"",ROW($N$2:$N$151)),ROW(N24))))</f>
        <v>#NUM!</v>
      </c>
      <c r="T304" s="104" t="e">
        <f t="array" ref="T304">IF(COUNTA($N$2:$N$151)&lt;ROW(N24),"",INDEX($T$1:$T$151,SMALL(IF($N$2:$N$151&lt;&gt;"",ROW($N$2:$N$151)),ROW(N24))))</f>
        <v>#NUM!</v>
      </c>
      <c r="U304" s="104" t="e">
        <f t="array" ref="U304">IF(COUNTA($N$2:$N$151)&lt;ROW(N24),"",INDEX($U$1:$U$151,SMALL(IF($N$2:$N$151&lt;&gt;"",ROW($N$2:$N$151)),ROW(N24))))</f>
        <v>#NUM!</v>
      </c>
      <c r="V304" s="104" t="e">
        <f t="array" ref="V304">IF(COUNTA($N$2:$N$151)&lt;ROW(N24),"",INDEX($V$1:$V$151,SMALL(IF($N$2:$N$151&lt;&gt;"",ROW($N$2:$N$151)),ROW(N24))))</f>
        <v>#NUM!</v>
      </c>
      <c r="W304" s="104" t="e">
        <f t="array" ref="W304">IF(COUNTA($N$2:$N$151)&lt;ROW(N24),"",INDEX($W$1:$W$151,SMALL(IF($N$2:$N$151&lt;&gt;"",ROW($N$2:$N$151)),ROW(N24))))</f>
        <v>#NUM!</v>
      </c>
      <c r="X304" s="104" t="e">
        <f t="array" ref="X304">IF(COUNTA($N$2:$N$151)&lt;ROW(N24),"",INDEX($X$1:$X$151,SMALL(IF($N$2:$N$151&lt;&gt;"",ROW($N$2:$N$151)),ROW(N24))))</f>
        <v>#NUM!</v>
      </c>
      <c r="Y304" s="104" t="e">
        <f t="array" ref="Y304">IF(COUNTA($N$2:$N$151)&lt;ROW(N24),"",INDEX($Y$1:$Y$151,SMALL(IF($N$2:$N$151&lt;&gt;"",ROW($N$2:$N$151)),ROW(N24))))</f>
        <v>#NUM!</v>
      </c>
      <c r="Z304" s="104" t="e">
        <f t="array" ref="Z304">IF(COUNTA($N$2:$N$151)&lt;ROW(N24),"",INDEX($Z$1:$Z$151,SMALL(IF($N$2:$N$151&lt;&gt;"",ROW($N$2:$N$151)),ROW(N24))))</f>
        <v>#NUM!</v>
      </c>
      <c r="AA304" s="104" t="e">
        <f t="array" ref="AA304">IF(COUNTA($N$2:$N$151)&lt;ROW(N24),"",INDEX($AA$1:$AA$151,SMALL(IF($N$2:$N$151&lt;&gt;"",ROW($N$2:$N$151)),ROW(N24))))</f>
        <v>#NUM!</v>
      </c>
      <c r="AB304" s="104" t="e">
        <f t="array" ref="AB304">IF(COUNTA($N$2:$N$151)&lt;ROW(N24),"",INDEX($AB$1:$AB$151,SMALL(IF($N$2:$N$151&lt;&gt;"",ROW($N$2:$N$151)),ROW(N24))))</f>
        <v>#NUM!</v>
      </c>
      <c r="AC304" s="104" t="e">
        <f t="array" ref="AC304">IF(COUNTA($N$2:$N$151)&lt;ROW(N24),"",INDEX($AC$1:$AC$151,SMALL(IF($N$2:$N$151&lt;&gt;"",ROW($N$2:$N$151)),ROW(N24))))</f>
        <v>#NUM!</v>
      </c>
      <c r="AD304" s="104" t="e">
        <f t="array" ref="AD304">IF(COUNTA($N$2:$N$151)&lt;ROW(N24),"",INDEX($AD$1:$AD$151,SMALL(IF($N$2:$N$151&lt;&gt;"",ROW($N$2:$N$151)),ROW(N24))))</f>
        <v>#NUM!</v>
      </c>
      <c r="AE304" s="104" t="e">
        <f t="array" ref="AE304">IF(COUNTA($N$2:$N$151)&lt;ROW(N24),"",INDEX($AE$1:$AE$151,SMALL(IF($N$2:$N$151&lt;&gt;"",ROW($N$2:$N$151)),ROW(N24))))</f>
        <v>#NUM!</v>
      </c>
      <c r="AF304" s="104" t="e">
        <f t="array" ref="AF304">IF(COUNTA($N$2:$N$151)&lt;ROW(N24),"",INDEX($AF$1:$AF$151,SMALL(IF($N$2:$N$151&lt;&gt;"",ROW($N$2:$N$151)),ROW(N24))))</f>
        <v>#NUM!</v>
      </c>
      <c r="AG304" s="104" t="e">
        <f t="array" ref="AG304">IF(COUNTA($N$2:$N$151)&lt;ROW(N24),"",INDEX($AG$1:$AG$151,SMALL(IF($N$2:$N$151&lt;&gt;"",ROW($N$2:$N$151)),ROW(N24))))</f>
        <v>#NUM!</v>
      </c>
      <c r="AH304" s="104" t="e">
        <f t="array" ref="AH304">IF(COUNTA($N$2:$N$151)&lt;ROW(N24),"",INDEX($AH$1:$AH$151,SMALL(IF($N$2:$N$151&lt;&gt;"",ROW($N$2:$N$151)),ROW(N24))))</f>
        <v>#NUM!</v>
      </c>
      <c r="AI304" s="104" t="e">
        <f t="array" ref="AI304">IF(COUNTA($N$2:$N$151)&lt;ROW(N24),"",INDEX($AI$1:$AI$151,SMALL(IF($N$2:$N$151&lt;&gt;"",ROW($N$2:$N$151)),ROW(N24))))</f>
        <v>#NUM!</v>
      </c>
      <c r="AJ304" s="104" t="e">
        <f t="array" ref="AJ304">IF(COUNTA($N$2:$N$151)&lt;ROW(N24),"",INDEX($AJ$1:$AJ$151,SMALL(IF($N$2:$N$151&lt;&gt;"",ROW($N$2:$N$151)),ROW(N24))))</f>
        <v>#NUM!</v>
      </c>
      <c r="AK304" s="104" t="e">
        <f t="array" ref="AK304">IF(COUNTA($N$2:$N$151)&lt;ROW(N24),"",INDEX($AK$1:$AK$151,SMALL(IF($N$2:$N$151&lt;&gt;"",ROW($N$2:$N$151)),ROW(N24))))</f>
        <v>#NUM!</v>
      </c>
      <c r="AL304" s="104" t="e">
        <f t="array" ref="AL304">IF(COUNTA($N$2:$N$151)&lt;ROW(N24),"",INDEX($AL$1:$AL$151,SMALL(IF($N$2:$N$151&lt;&gt;"",ROW($N$2:$N$151)),ROW(N24))))</f>
        <v>#NUM!</v>
      </c>
      <c r="AM304" s="104" t="e">
        <f t="array" ref="AM304">IF(COUNTA($N$2:$N$151)&lt;ROW(N24),"",INDEX($AM$1:$AM$151,SMALL(IF($N$2:$N$151&lt;&gt;"",ROW($N$2:$N$151)),ROW(N24))))</f>
        <v>#NUM!</v>
      </c>
      <c r="AN304" s="104" t="e">
        <f t="array" ref="AN304">IF(COUNTA($N$2:$N$151)&lt;ROW(N24),"",INDEX($AN$1:$AN$151,SMALL(IF($N$2:$N$151&lt;&gt;"",ROW($N$2:$N$151)),ROW(N24))))</f>
        <v>#NUM!</v>
      </c>
      <c r="AO304" s="104" t="e">
        <f t="array" ref="AO304">IF(COUNTA($N$2:$N$151)&lt;ROW(N24),"",INDEX($AO$1:$AO$151,SMALL(IF($N$2:$N$151&lt;&gt;"",ROW($N$2:$N$151)),ROW(N24))))</f>
        <v>#NUM!</v>
      </c>
      <c r="AP304" s="104" t="e">
        <f t="array" ref="AP304">IF(COUNTA($N$2:$N$151)&lt;ROW(N24),"",INDEX($AP$1:$AP$151,SMALL(IF($N$2:$N$151&lt;&gt;"",ROW($N$2:$N$151)),ROW(N24))))</f>
        <v>#NUM!</v>
      </c>
      <c r="AQ304" s="104" t="e">
        <f t="array" ref="AQ304">IF(COUNTA($N$2:$N$151)&lt;ROW(N24),"",INDEX($AQ$1:$AQ$151,SMALL(IF($N$2:$N$151&lt;&gt;"",ROW($N$2:$N$151)),ROW(N24))))</f>
        <v>#NUM!</v>
      </c>
      <c r="AR304" s="104" t="e">
        <f t="array" ref="AR304">IF(COUNTA($N$2:$N$151)&lt;ROW(N24),"",INDEX($AR$1:$AR$151,SMALL(IF($N$2:$N$151&lt;&gt;"",ROW($N$2:$N$151)),ROW(N24))))</f>
        <v>#NUM!</v>
      </c>
      <c r="AS304" s="104" t="e">
        <f t="array" ref="AS304">IF(COUNTA($N$2:$N$151)&lt;ROW(N24),"",INDEX($AS$1:$AS$151,SMALL(IF($N$2:$N$151&lt;&gt;"",ROW($N$2:$N$151)),ROW(N24))))</f>
        <v>#NUM!</v>
      </c>
      <c r="AT304" s="104"/>
      <c r="AU304" s="104"/>
      <c r="AV304" s="104"/>
      <c r="AW304" s="104"/>
      <c r="AX304" s="104"/>
      <c r="AY304" s="104"/>
      <c r="AZ304" s="104"/>
      <c r="BA304" s="104"/>
      <c r="BB304" s="104"/>
      <c r="BC304" s="104"/>
      <c r="BD304" s="104"/>
      <c r="BE304" s="104"/>
      <c r="BF304" s="104"/>
      <c r="BG304" s="104"/>
      <c r="BH304" s="104"/>
      <c r="BI304" s="104"/>
      <c r="BJ304" s="104"/>
      <c r="BK304" s="104"/>
      <c r="BL304" s="104"/>
      <c r="BM304" s="104"/>
      <c r="BN304" s="104"/>
      <c r="BO304" s="104"/>
      <c r="BP304" s="104"/>
      <c r="BQ304" s="104"/>
      <c r="BR304" s="104"/>
      <c r="BS304" s="104"/>
    </row>
    <row r="305" spans="6:71" ht="12.75" customHeight="1" x14ac:dyDescent="0.15">
      <c r="F305" s="104"/>
      <c r="G305" s="104"/>
      <c r="H305" s="104"/>
      <c r="I305" s="104"/>
      <c r="J305" s="104">
        <v>25</v>
      </c>
      <c r="K305" s="104" t="e">
        <f t="array" ref="K305">IF(COUNTA($N$2:$N$151)&lt;ROW(N25),"",INDEX($K$1:$K$151,SMALL(IF($N$2:$N$151&lt;&gt;"",ROW($N$2:$N$151)),ROW(N25))))</f>
        <v>#NUM!</v>
      </c>
      <c r="L305" s="104" t="e">
        <f t="array" ref="L305">IF(COUNTA($N$2:$N$151)&lt;ROW(N25),"",INDEX($L$1:$L$151,SMALL(IF($N$2:$N$151&lt;&gt;"",ROW($N$2:$N$151)),ROW(N25))))</f>
        <v>#NUM!</v>
      </c>
      <c r="M305" s="104" t="e">
        <f t="array" ref="M305">IF(COUNTA($N$2:$N$151)&lt;ROW(N25),"",INDEX($N$1:$N$151,SMALL(IF($N$2:$N$151&lt;&gt;"",ROW($N$2:$N$151)),ROW(N25))))</f>
        <v>#NUM!</v>
      </c>
      <c r="N305" s="104"/>
      <c r="O305" s="104"/>
      <c r="P305" s="104"/>
      <c r="Q305" s="104"/>
      <c r="R305" s="104" t="e">
        <f t="array" ref="R305">IF(COUNTA($N$2:$N$151)&lt;ROW(N25),"",INDEX($R$1:$R$151,SMALL(IF($N$2:$N$151&lt;&gt;"",ROW($N$2:$N$151)),ROW(N25))))</f>
        <v>#NUM!</v>
      </c>
      <c r="S305" s="104" t="e">
        <f t="array" ref="S305">IF(COUNTA($N$2:$N$151)&lt;ROW(N25),"",INDEX($S$1:$S$151,SMALL(IF($N$2:$N$151&lt;&gt;"",ROW($N$2:$N$151)),ROW(N25))))</f>
        <v>#NUM!</v>
      </c>
      <c r="T305" s="104" t="e">
        <f t="array" ref="T305">IF(COUNTA($N$2:$N$151)&lt;ROW(N25),"",INDEX($T$1:$T$151,SMALL(IF($N$2:$N$151&lt;&gt;"",ROW($N$2:$N$151)),ROW(N25))))</f>
        <v>#NUM!</v>
      </c>
      <c r="U305" s="104" t="e">
        <f t="array" ref="U305">IF(COUNTA($N$2:$N$151)&lt;ROW(N25),"",INDEX($U$1:$U$151,SMALL(IF($N$2:$N$151&lt;&gt;"",ROW($N$2:$N$151)),ROW(N25))))</f>
        <v>#NUM!</v>
      </c>
      <c r="V305" s="104" t="e">
        <f t="array" ref="V305">IF(COUNTA($N$2:$N$151)&lt;ROW(N25),"",INDEX($V$1:$V$151,SMALL(IF($N$2:$N$151&lt;&gt;"",ROW($N$2:$N$151)),ROW(N25))))</f>
        <v>#NUM!</v>
      </c>
      <c r="W305" s="104" t="e">
        <f t="array" ref="W305">IF(COUNTA($N$2:$N$151)&lt;ROW(N25),"",INDEX($W$1:$W$151,SMALL(IF($N$2:$N$151&lt;&gt;"",ROW($N$2:$N$151)),ROW(N25))))</f>
        <v>#NUM!</v>
      </c>
      <c r="X305" s="104" t="e">
        <f t="array" ref="X305">IF(COUNTA($N$2:$N$151)&lt;ROW(N25),"",INDEX($X$1:$X$151,SMALL(IF($N$2:$N$151&lt;&gt;"",ROW($N$2:$N$151)),ROW(N25))))</f>
        <v>#NUM!</v>
      </c>
      <c r="Y305" s="104" t="e">
        <f t="array" ref="Y305">IF(COUNTA($N$2:$N$151)&lt;ROW(N25),"",INDEX($Y$1:$Y$151,SMALL(IF($N$2:$N$151&lt;&gt;"",ROW($N$2:$N$151)),ROW(N25))))</f>
        <v>#NUM!</v>
      </c>
      <c r="Z305" s="104" t="e">
        <f t="array" ref="Z305">IF(COUNTA($N$2:$N$151)&lt;ROW(N25),"",INDEX($Z$1:$Z$151,SMALL(IF($N$2:$N$151&lt;&gt;"",ROW($N$2:$N$151)),ROW(N25))))</f>
        <v>#NUM!</v>
      </c>
      <c r="AA305" s="104" t="e">
        <f t="array" ref="AA305">IF(COUNTA($N$2:$N$151)&lt;ROW(N25),"",INDEX($AA$1:$AA$151,SMALL(IF($N$2:$N$151&lt;&gt;"",ROW($N$2:$N$151)),ROW(N25))))</f>
        <v>#NUM!</v>
      </c>
      <c r="AB305" s="104" t="e">
        <f t="array" ref="AB305">IF(COUNTA($N$2:$N$151)&lt;ROW(N25),"",INDEX($AB$1:$AB$151,SMALL(IF($N$2:$N$151&lt;&gt;"",ROW($N$2:$N$151)),ROW(N25))))</f>
        <v>#NUM!</v>
      </c>
      <c r="AC305" s="104" t="e">
        <f t="array" ref="AC305">IF(COUNTA($N$2:$N$151)&lt;ROW(N25),"",INDEX($AC$1:$AC$151,SMALL(IF($N$2:$N$151&lt;&gt;"",ROW($N$2:$N$151)),ROW(N25))))</f>
        <v>#NUM!</v>
      </c>
      <c r="AD305" s="104" t="e">
        <f t="array" ref="AD305">IF(COUNTA($N$2:$N$151)&lt;ROW(N25),"",INDEX($AD$1:$AD$151,SMALL(IF($N$2:$N$151&lt;&gt;"",ROW($N$2:$N$151)),ROW(N25))))</f>
        <v>#NUM!</v>
      </c>
      <c r="AE305" s="104" t="e">
        <f t="array" ref="AE305">IF(COUNTA($N$2:$N$151)&lt;ROW(N25),"",INDEX($AE$1:$AE$151,SMALL(IF($N$2:$N$151&lt;&gt;"",ROW($N$2:$N$151)),ROW(N25))))</f>
        <v>#NUM!</v>
      </c>
      <c r="AF305" s="104" t="e">
        <f t="array" ref="AF305">IF(COUNTA($N$2:$N$151)&lt;ROW(N25),"",INDEX($AF$1:$AF$151,SMALL(IF($N$2:$N$151&lt;&gt;"",ROW($N$2:$N$151)),ROW(N25))))</f>
        <v>#NUM!</v>
      </c>
      <c r="AG305" s="104" t="e">
        <f t="array" ref="AG305">IF(COUNTA($N$2:$N$151)&lt;ROW(N25),"",INDEX($AG$1:$AG$151,SMALL(IF($N$2:$N$151&lt;&gt;"",ROW($N$2:$N$151)),ROW(N25))))</f>
        <v>#NUM!</v>
      </c>
      <c r="AH305" s="104" t="e">
        <f t="array" ref="AH305">IF(COUNTA($N$2:$N$151)&lt;ROW(N25),"",INDEX($AH$1:$AH$151,SMALL(IF($N$2:$N$151&lt;&gt;"",ROW($N$2:$N$151)),ROW(N25))))</f>
        <v>#NUM!</v>
      </c>
      <c r="AI305" s="104" t="e">
        <f t="array" ref="AI305">IF(COUNTA($N$2:$N$151)&lt;ROW(N25),"",INDEX($AI$1:$AI$151,SMALL(IF($N$2:$N$151&lt;&gt;"",ROW($N$2:$N$151)),ROW(N25))))</f>
        <v>#NUM!</v>
      </c>
      <c r="AJ305" s="104" t="e">
        <f t="array" ref="AJ305">IF(COUNTA($N$2:$N$151)&lt;ROW(N25),"",INDEX($AJ$1:$AJ$151,SMALL(IF($N$2:$N$151&lt;&gt;"",ROW($N$2:$N$151)),ROW(N25))))</f>
        <v>#NUM!</v>
      </c>
      <c r="AK305" s="104" t="e">
        <f t="array" ref="AK305">IF(COUNTA($N$2:$N$151)&lt;ROW(N25),"",INDEX($AK$1:$AK$151,SMALL(IF($N$2:$N$151&lt;&gt;"",ROW($N$2:$N$151)),ROW(N25))))</f>
        <v>#NUM!</v>
      </c>
      <c r="AL305" s="104" t="e">
        <f t="array" ref="AL305">IF(COUNTA($N$2:$N$151)&lt;ROW(N25),"",INDEX($AL$1:$AL$151,SMALL(IF($N$2:$N$151&lt;&gt;"",ROW($N$2:$N$151)),ROW(N25))))</f>
        <v>#NUM!</v>
      </c>
      <c r="AM305" s="104" t="e">
        <f t="array" ref="AM305">IF(COUNTA($N$2:$N$151)&lt;ROW(N25),"",INDEX($AM$1:$AM$151,SMALL(IF($N$2:$N$151&lt;&gt;"",ROW($N$2:$N$151)),ROW(N25))))</f>
        <v>#NUM!</v>
      </c>
      <c r="AN305" s="104" t="e">
        <f t="array" ref="AN305">IF(COUNTA($N$2:$N$151)&lt;ROW(N25),"",INDEX($AN$1:$AN$151,SMALL(IF($N$2:$N$151&lt;&gt;"",ROW($N$2:$N$151)),ROW(N25))))</f>
        <v>#NUM!</v>
      </c>
      <c r="AO305" s="104" t="e">
        <f t="array" ref="AO305">IF(COUNTA($N$2:$N$151)&lt;ROW(N25),"",INDEX($AO$1:$AO$151,SMALL(IF($N$2:$N$151&lt;&gt;"",ROW($N$2:$N$151)),ROW(N25))))</f>
        <v>#NUM!</v>
      </c>
      <c r="AP305" s="104" t="e">
        <f t="array" ref="AP305">IF(COUNTA($N$2:$N$151)&lt;ROW(N25),"",INDEX($AP$1:$AP$151,SMALL(IF($N$2:$N$151&lt;&gt;"",ROW($N$2:$N$151)),ROW(N25))))</f>
        <v>#NUM!</v>
      </c>
      <c r="AQ305" s="104" t="e">
        <f t="array" ref="AQ305">IF(COUNTA($N$2:$N$151)&lt;ROW(N25),"",INDEX($AQ$1:$AQ$151,SMALL(IF($N$2:$N$151&lt;&gt;"",ROW($N$2:$N$151)),ROW(N25))))</f>
        <v>#NUM!</v>
      </c>
      <c r="AR305" s="104" t="e">
        <f t="array" ref="AR305">IF(COUNTA($N$2:$N$151)&lt;ROW(N25),"",INDEX($AR$1:$AR$151,SMALL(IF($N$2:$N$151&lt;&gt;"",ROW($N$2:$N$151)),ROW(N25))))</f>
        <v>#NUM!</v>
      </c>
      <c r="AS305" s="104" t="e">
        <f t="array" ref="AS305">IF(COUNTA($N$2:$N$151)&lt;ROW(N25),"",INDEX($AS$1:$AS$151,SMALL(IF($N$2:$N$151&lt;&gt;"",ROW($N$2:$N$151)),ROW(N25))))</f>
        <v>#NUM!</v>
      </c>
      <c r="AT305" s="104"/>
      <c r="AU305" s="104"/>
      <c r="AV305" s="104"/>
      <c r="AW305" s="104"/>
      <c r="AX305" s="104"/>
      <c r="AY305" s="104"/>
      <c r="AZ305" s="104"/>
      <c r="BA305" s="104"/>
      <c r="BB305" s="104"/>
      <c r="BC305" s="104"/>
      <c r="BD305" s="104"/>
      <c r="BE305" s="104"/>
      <c r="BF305" s="104"/>
      <c r="BG305" s="104"/>
      <c r="BH305" s="104"/>
      <c r="BI305" s="104"/>
      <c r="BJ305" s="104"/>
      <c r="BK305" s="104"/>
      <c r="BL305" s="104"/>
      <c r="BM305" s="104"/>
      <c r="BN305" s="104"/>
      <c r="BO305" s="104"/>
      <c r="BP305" s="104"/>
      <c r="BQ305" s="104"/>
      <c r="BR305" s="104"/>
      <c r="BS305" s="104"/>
    </row>
    <row r="306" spans="6:71" ht="12.75" customHeight="1" x14ac:dyDescent="0.15">
      <c r="F306" s="104"/>
      <c r="G306" s="104"/>
      <c r="H306" s="104"/>
      <c r="I306" s="104"/>
      <c r="J306" s="104">
        <v>26</v>
      </c>
      <c r="K306" s="104" t="e">
        <f t="array" ref="K306">IF(COUNTA($N$2:$N$151)&lt;ROW(N26),"",INDEX($K$1:$K$151,SMALL(IF($N$2:$N$151&lt;&gt;"",ROW($N$2:$N$151)),ROW(N26))))</f>
        <v>#NUM!</v>
      </c>
      <c r="L306" s="104" t="e">
        <f t="array" ref="L306">IF(COUNTA($N$2:$N$151)&lt;ROW(N26),"",INDEX($L$1:$L$151,SMALL(IF($N$2:$N$151&lt;&gt;"",ROW($N$2:$N$151)),ROW(N26))))</f>
        <v>#NUM!</v>
      </c>
      <c r="M306" s="104" t="e">
        <f t="array" ref="M306">IF(COUNTA($N$2:$N$151)&lt;ROW(N26),"",INDEX($N$1:$N$151,SMALL(IF($N$2:$N$151&lt;&gt;"",ROW($N$2:$N$151)),ROW(N26))))</f>
        <v>#NUM!</v>
      </c>
      <c r="N306" s="104"/>
      <c r="O306" s="104"/>
      <c r="P306" s="104"/>
      <c r="Q306" s="104"/>
      <c r="R306" s="104" t="e">
        <f t="array" ref="R306">IF(COUNTA($N$2:$N$151)&lt;ROW(N26),"",INDEX($R$1:$R$151,SMALL(IF($N$2:$N$151&lt;&gt;"",ROW($N$2:$N$151)),ROW(N26))))</f>
        <v>#NUM!</v>
      </c>
      <c r="S306" s="104" t="e">
        <f t="array" ref="S306">IF(COUNTA($N$2:$N$151)&lt;ROW(N26),"",INDEX($S$1:$S$151,SMALL(IF($N$2:$N$151&lt;&gt;"",ROW($N$2:$N$151)),ROW(N26))))</f>
        <v>#NUM!</v>
      </c>
      <c r="T306" s="104" t="e">
        <f t="array" ref="T306">IF(COUNTA($N$2:$N$151)&lt;ROW(N26),"",INDEX($T$1:$T$151,SMALL(IF($N$2:$N$151&lt;&gt;"",ROW($N$2:$N$151)),ROW(N26))))</f>
        <v>#NUM!</v>
      </c>
      <c r="U306" s="104" t="e">
        <f t="array" ref="U306">IF(COUNTA($N$2:$N$151)&lt;ROW(N26),"",INDEX($U$1:$U$151,SMALL(IF($N$2:$N$151&lt;&gt;"",ROW($N$2:$N$151)),ROW(N26))))</f>
        <v>#NUM!</v>
      </c>
      <c r="V306" s="104" t="e">
        <f t="array" ref="V306">IF(COUNTA($N$2:$N$151)&lt;ROW(N26),"",INDEX($V$1:$V$151,SMALL(IF($N$2:$N$151&lt;&gt;"",ROW($N$2:$N$151)),ROW(N26))))</f>
        <v>#NUM!</v>
      </c>
      <c r="W306" s="104" t="e">
        <f t="array" ref="W306">IF(COUNTA($N$2:$N$151)&lt;ROW(N26),"",INDEX($W$1:$W$151,SMALL(IF($N$2:$N$151&lt;&gt;"",ROW($N$2:$N$151)),ROW(N26))))</f>
        <v>#NUM!</v>
      </c>
      <c r="X306" s="104" t="e">
        <f t="array" ref="X306">IF(COUNTA($N$2:$N$151)&lt;ROW(N26),"",INDEX($X$1:$X$151,SMALL(IF($N$2:$N$151&lt;&gt;"",ROW($N$2:$N$151)),ROW(N26))))</f>
        <v>#NUM!</v>
      </c>
      <c r="Y306" s="104" t="e">
        <f t="array" ref="Y306">IF(COUNTA($N$2:$N$151)&lt;ROW(N26),"",INDEX($Y$1:$Y$151,SMALL(IF($N$2:$N$151&lt;&gt;"",ROW($N$2:$N$151)),ROW(N26))))</f>
        <v>#NUM!</v>
      </c>
      <c r="Z306" s="104" t="e">
        <f t="array" ref="Z306">IF(COUNTA($N$2:$N$151)&lt;ROW(N26),"",INDEX($Z$1:$Z$151,SMALL(IF($N$2:$N$151&lt;&gt;"",ROW($N$2:$N$151)),ROW(N26))))</f>
        <v>#NUM!</v>
      </c>
      <c r="AA306" s="104" t="e">
        <f t="array" ref="AA306">IF(COUNTA($N$2:$N$151)&lt;ROW(N26),"",INDEX($AA$1:$AA$151,SMALL(IF($N$2:$N$151&lt;&gt;"",ROW($N$2:$N$151)),ROW(N26))))</f>
        <v>#NUM!</v>
      </c>
      <c r="AB306" s="104" t="e">
        <f t="array" ref="AB306">IF(COUNTA($N$2:$N$151)&lt;ROW(N26),"",INDEX($AB$1:$AB$151,SMALL(IF($N$2:$N$151&lt;&gt;"",ROW($N$2:$N$151)),ROW(N26))))</f>
        <v>#NUM!</v>
      </c>
      <c r="AC306" s="104" t="e">
        <f t="array" ref="AC306">IF(COUNTA($N$2:$N$151)&lt;ROW(N26),"",INDEX($AC$1:$AC$151,SMALL(IF($N$2:$N$151&lt;&gt;"",ROW($N$2:$N$151)),ROW(N26))))</f>
        <v>#NUM!</v>
      </c>
      <c r="AD306" s="104" t="e">
        <f t="array" ref="AD306">IF(COUNTA($N$2:$N$151)&lt;ROW(N26),"",INDEX($AD$1:$AD$151,SMALL(IF($N$2:$N$151&lt;&gt;"",ROW($N$2:$N$151)),ROW(N26))))</f>
        <v>#NUM!</v>
      </c>
      <c r="AE306" s="104" t="e">
        <f t="array" ref="AE306">IF(COUNTA($N$2:$N$151)&lt;ROW(N26),"",INDEX($AE$1:$AE$151,SMALL(IF($N$2:$N$151&lt;&gt;"",ROW($N$2:$N$151)),ROW(N26))))</f>
        <v>#NUM!</v>
      </c>
      <c r="AF306" s="104" t="e">
        <f t="array" ref="AF306">IF(COUNTA($N$2:$N$151)&lt;ROW(N26),"",INDEX($AF$1:$AF$151,SMALL(IF($N$2:$N$151&lt;&gt;"",ROW($N$2:$N$151)),ROW(N26))))</f>
        <v>#NUM!</v>
      </c>
      <c r="AG306" s="104" t="e">
        <f t="array" ref="AG306">IF(COUNTA($N$2:$N$151)&lt;ROW(N26),"",INDEX($AG$1:$AG$151,SMALL(IF($N$2:$N$151&lt;&gt;"",ROW($N$2:$N$151)),ROW(N26))))</f>
        <v>#NUM!</v>
      </c>
      <c r="AH306" s="104" t="e">
        <f t="array" ref="AH306">IF(COUNTA($N$2:$N$151)&lt;ROW(N26),"",INDEX($AH$1:$AH$151,SMALL(IF($N$2:$N$151&lt;&gt;"",ROW($N$2:$N$151)),ROW(N26))))</f>
        <v>#NUM!</v>
      </c>
      <c r="AI306" s="104" t="e">
        <f t="array" ref="AI306">IF(COUNTA($N$2:$N$151)&lt;ROW(N26),"",INDEX($AI$1:$AI$151,SMALL(IF($N$2:$N$151&lt;&gt;"",ROW($N$2:$N$151)),ROW(N26))))</f>
        <v>#NUM!</v>
      </c>
      <c r="AJ306" s="104" t="e">
        <f t="array" ref="AJ306">IF(COUNTA($N$2:$N$151)&lt;ROW(N26),"",INDEX($AJ$1:$AJ$151,SMALL(IF($N$2:$N$151&lt;&gt;"",ROW($N$2:$N$151)),ROW(N26))))</f>
        <v>#NUM!</v>
      </c>
      <c r="AK306" s="104" t="e">
        <f t="array" ref="AK306">IF(COUNTA($N$2:$N$151)&lt;ROW(N26),"",INDEX($AK$1:$AK$151,SMALL(IF($N$2:$N$151&lt;&gt;"",ROW($N$2:$N$151)),ROW(N26))))</f>
        <v>#NUM!</v>
      </c>
      <c r="AL306" s="104" t="e">
        <f t="array" ref="AL306">IF(COUNTA($N$2:$N$151)&lt;ROW(N26),"",INDEX($AL$1:$AL$151,SMALL(IF($N$2:$N$151&lt;&gt;"",ROW($N$2:$N$151)),ROW(N26))))</f>
        <v>#NUM!</v>
      </c>
      <c r="AM306" s="104" t="e">
        <f t="array" ref="AM306">IF(COUNTA($N$2:$N$151)&lt;ROW(N26),"",INDEX($AM$1:$AM$151,SMALL(IF($N$2:$N$151&lt;&gt;"",ROW($N$2:$N$151)),ROW(N26))))</f>
        <v>#NUM!</v>
      </c>
      <c r="AN306" s="104" t="e">
        <f t="array" ref="AN306">IF(COUNTA($N$2:$N$151)&lt;ROW(N26),"",INDEX($AN$1:$AN$151,SMALL(IF($N$2:$N$151&lt;&gt;"",ROW($N$2:$N$151)),ROW(N26))))</f>
        <v>#NUM!</v>
      </c>
      <c r="AO306" s="104" t="e">
        <f t="array" ref="AO306">IF(COUNTA($N$2:$N$151)&lt;ROW(N26),"",INDEX($AO$1:$AO$151,SMALL(IF($N$2:$N$151&lt;&gt;"",ROW($N$2:$N$151)),ROW(N26))))</f>
        <v>#NUM!</v>
      </c>
      <c r="AP306" s="104" t="e">
        <f t="array" ref="AP306">IF(COUNTA($N$2:$N$151)&lt;ROW(N26),"",INDEX($AP$1:$AP$151,SMALL(IF($N$2:$N$151&lt;&gt;"",ROW($N$2:$N$151)),ROW(N26))))</f>
        <v>#NUM!</v>
      </c>
      <c r="AQ306" s="104" t="e">
        <f t="array" ref="AQ306">IF(COUNTA($N$2:$N$151)&lt;ROW(N26),"",INDEX($AQ$1:$AQ$151,SMALL(IF($N$2:$N$151&lt;&gt;"",ROW($N$2:$N$151)),ROW(N26))))</f>
        <v>#NUM!</v>
      </c>
      <c r="AR306" s="104" t="e">
        <f t="array" ref="AR306">IF(COUNTA($N$2:$N$151)&lt;ROW(N26),"",INDEX($AR$1:$AR$151,SMALL(IF($N$2:$N$151&lt;&gt;"",ROW($N$2:$N$151)),ROW(N26))))</f>
        <v>#NUM!</v>
      </c>
      <c r="AS306" s="104" t="e">
        <f t="array" ref="AS306">IF(COUNTA($N$2:$N$151)&lt;ROW(N26),"",INDEX($AS$1:$AS$151,SMALL(IF($N$2:$N$151&lt;&gt;"",ROW($N$2:$N$151)),ROW(N26))))</f>
        <v>#NUM!</v>
      </c>
      <c r="AT306" s="104"/>
      <c r="AU306" s="104"/>
      <c r="AV306" s="104"/>
      <c r="AW306" s="104"/>
      <c r="AX306" s="104"/>
      <c r="AY306" s="104"/>
      <c r="AZ306" s="104"/>
      <c r="BA306" s="104"/>
      <c r="BB306" s="104"/>
      <c r="BC306" s="104"/>
      <c r="BD306" s="104"/>
      <c r="BE306" s="104"/>
      <c r="BF306" s="104"/>
      <c r="BG306" s="104"/>
      <c r="BH306" s="104"/>
      <c r="BI306" s="104"/>
      <c r="BJ306" s="104"/>
      <c r="BK306" s="104"/>
      <c r="BL306" s="104"/>
      <c r="BM306" s="104"/>
      <c r="BN306" s="104"/>
      <c r="BO306" s="104"/>
      <c r="BP306" s="104"/>
      <c r="BQ306" s="104"/>
      <c r="BR306" s="104"/>
      <c r="BS306" s="104"/>
    </row>
    <row r="307" spans="6:71" ht="12.75" customHeight="1" x14ac:dyDescent="0.15">
      <c r="F307" s="104"/>
      <c r="G307" s="104"/>
      <c r="H307" s="104"/>
      <c r="I307" s="104"/>
      <c r="J307" s="104">
        <v>27</v>
      </c>
      <c r="K307" s="104" t="e">
        <f t="array" ref="K307">IF(COUNTA($N$2:$N$151)&lt;ROW(N27),"",INDEX($K$1:$K$151,SMALL(IF($N$2:$N$151&lt;&gt;"",ROW($N$2:$N$151)),ROW(N27))))</f>
        <v>#NUM!</v>
      </c>
      <c r="L307" s="104" t="e">
        <f t="array" ref="L307">IF(COUNTA($N$2:$N$151)&lt;ROW(N27),"",INDEX($L$1:$L$151,SMALL(IF($N$2:$N$151&lt;&gt;"",ROW($N$2:$N$151)),ROW(N27))))</f>
        <v>#NUM!</v>
      </c>
      <c r="M307" s="104" t="e">
        <f t="array" ref="M307">IF(COUNTA($N$2:$N$151)&lt;ROW(N27),"",INDEX($N$1:$N$151,SMALL(IF($N$2:$N$151&lt;&gt;"",ROW($N$2:$N$151)),ROW(N27))))</f>
        <v>#NUM!</v>
      </c>
      <c r="N307" s="104"/>
      <c r="O307" s="104"/>
      <c r="P307" s="104"/>
      <c r="Q307" s="104"/>
      <c r="R307" s="104" t="e">
        <f t="array" ref="R307">IF(COUNTA($N$2:$N$151)&lt;ROW(N27),"",INDEX($R$1:$R$151,SMALL(IF($N$2:$N$151&lt;&gt;"",ROW($N$2:$N$151)),ROW(N27))))</f>
        <v>#NUM!</v>
      </c>
      <c r="S307" s="104" t="e">
        <f t="array" ref="S307">IF(COUNTA($N$2:$N$151)&lt;ROW(N27),"",INDEX($S$1:$S$151,SMALL(IF($N$2:$N$151&lt;&gt;"",ROW($N$2:$N$151)),ROW(N27))))</f>
        <v>#NUM!</v>
      </c>
      <c r="T307" s="104" t="e">
        <f t="array" ref="T307">IF(COUNTA($N$2:$N$151)&lt;ROW(N27),"",INDEX($T$1:$T$151,SMALL(IF($N$2:$N$151&lt;&gt;"",ROW($N$2:$N$151)),ROW(N27))))</f>
        <v>#NUM!</v>
      </c>
      <c r="U307" s="104" t="e">
        <f t="array" ref="U307">IF(COUNTA($N$2:$N$151)&lt;ROW(N27),"",INDEX($U$1:$U$151,SMALL(IF($N$2:$N$151&lt;&gt;"",ROW($N$2:$N$151)),ROW(N27))))</f>
        <v>#NUM!</v>
      </c>
      <c r="V307" s="104" t="e">
        <f t="array" ref="V307">IF(COUNTA($N$2:$N$151)&lt;ROW(N27),"",INDEX($V$1:$V$151,SMALL(IF($N$2:$N$151&lt;&gt;"",ROW($N$2:$N$151)),ROW(N27))))</f>
        <v>#NUM!</v>
      </c>
      <c r="W307" s="104" t="e">
        <f t="array" ref="W307">IF(COUNTA($N$2:$N$151)&lt;ROW(N27),"",INDEX($W$1:$W$151,SMALL(IF($N$2:$N$151&lt;&gt;"",ROW($N$2:$N$151)),ROW(N27))))</f>
        <v>#NUM!</v>
      </c>
      <c r="X307" s="104" t="e">
        <f t="array" ref="X307">IF(COUNTA($N$2:$N$151)&lt;ROW(N27),"",INDEX($X$1:$X$151,SMALL(IF($N$2:$N$151&lt;&gt;"",ROW($N$2:$N$151)),ROW(N27))))</f>
        <v>#NUM!</v>
      </c>
      <c r="Y307" s="104" t="e">
        <f t="array" ref="Y307">IF(COUNTA($N$2:$N$151)&lt;ROW(N27),"",INDEX($Y$1:$Y$151,SMALL(IF($N$2:$N$151&lt;&gt;"",ROW($N$2:$N$151)),ROW(N27))))</f>
        <v>#NUM!</v>
      </c>
      <c r="Z307" s="104" t="e">
        <f t="array" ref="Z307">IF(COUNTA($N$2:$N$151)&lt;ROW(N27),"",INDEX($Z$1:$Z$151,SMALL(IF($N$2:$N$151&lt;&gt;"",ROW($N$2:$N$151)),ROW(N27))))</f>
        <v>#NUM!</v>
      </c>
      <c r="AA307" s="104" t="e">
        <f t="array" ref="AA307">IF(COUNTA($N$2:$N$151)&lt;ROW(N27),"",INDEX($AA$1:$AA$151,SMALL(IF($N$2:$N$151&lt;&gt;"",ROW($N$2:$N$151)),ROW(N27))))</f>
        <v>#NUM!</v>
      </c>
      <c r="AB307" s="104" t="e">
        <f t="array" ref="AB307">IF(COUNTA($N$2:$N$151)&lt;ROW(N27),"",INDEX($AB$1:$AB$151,SMALL(IF($N$2:$N$151&lt;&gt;"",ROW($N$2:$N$151)),ROW(N27))))</f>
        <v>#NUM!</v>
      </c>
      <c r="AC307" s="104" t="e">
        <f t="array" ref="AC307">IF(COUNTA($N$2:$N$151)&lt;ROW(N27),"",INDEX($AC$1:$AC$151,SMALL(IF($N$2:$N$151&lt;&gt;"",ROW($N$2:$N$151)),ROW(N27))))</f>
        <v>#NUM!</v>
      </c>
      <c r="AD307" s="104" t="e">
        <f t="array" ref="AD307">IF(COUNTA($N$2:$N$151)&lt;ROW(N27),"",INDEX($AD$1:$AD$151,SMALL(IF($N$2:$N$151&lt;&gt;"",ROW($N$2:$N$151)),ROW(N27))))</f>
        <v>#NUM!</v>
      </c>
      <c r="AE307" s="104" t="e">
        <f t="array" ref="AE307">IF(COUNTA($N$2:$N$151)&lt;ROW(N27),"",INDEX($AE$1:$AE$151,SMALL(IF($N$2:$N$151&lt;&gt;"",ROW($N$2:$N$151)),ROW(N27))))</f>
        <v>#NUM!</v>
      </c>
      <c r="AF307" s="104" t="e">
        <f t="array" ref="AF307">IF(COUNTA($N$2:$N$151)&lt;ROW(N27),"",INDEX($AF$1:$AF$151,SMALL(IF($N$2:$N$151&lt;&gt;"",ROW($N$2:$N$151)),ROW(N27))))</f>
        <v>#NUM!</v>
      </c>
      <c r="AG307" s="104" t="e">
        <f t="array" ref="AG307">IF(COUNTA($N$2:$N$151)&lt;ROW(N27),"",INDEX($AG$1:$AG$151,SMALL(IF($N$2:$N$151&lt;&gt;"",ROW($N$2:$N$151)),ROW(N27))))</f>
        <v>#NUM!</v>
      </c>
      <c r="AH307" s="104" t="e">
        <f t="array" ref="AH307">IF(COUNTA($N$2:$N$151)&lt;ROW(N27),"",INDEX($AH$1:$AH$151,SMALL(IF($N$2:$N$151&lt;&gt;"",ROW($N$2:$N$151)),ROW(N27))))</f>
        <v>#NUM!</v>
      </c>
      <c r="AI307" s="104" t="e">
        <f t="array" ref="AI307">IF(COUNTA($N$2:$N$151)&lt;ROW(N27),"",INDEX($AI$1:$AI$151,SMALL(IF($N$2:$N$151&lt;&gt;"",ROW($N$2:$N$151)),ROW(N27))))</f>
        <v>#NUM!</v>
      </c>
      <c r="AJ307" s="104" t="e">
        <f t="array" ref="AJ307">IF(COUNTA($N$2:$N$151)&lt;ROW(N27),"",INDEX($AJ$1:$AJ$151,SMALL(IF($N$2:$N$151&lt;&gt;"",ROW($N$2:$N$151)),ROW(N27))))</f>
        <v>#NUM!</v>
      </c>
      <c r="AK307" s="104" t="e">
        <f t="array" ref="AK307">IF(COUNTA($N$2:$N$151)&lt;ROW(N27),"",INDEX($AK$1:$AK$151,SMALL(IF($N$2:$N$151&lt;&gt;"",ROW($N$2:$N$151)),ROW(N27))))</f>
        <v>#NUM!</v>
      </c>
      <c r="AL307" s="104" t="e">
        <f t="array" ref="AL307">IF(COUNTA($N$2:$N$151)&lt;ROW(N27),"",INDEX($AL$1:$AL$151,SMALL(IF($N$2:$N$151&lt;&gt;"",ROW($N$2:$N$151)),ROW(N27))))</f>
        <v>#NUM!</v>
      </c>
      <c r="AM307" s="104" t="e">
        <f t="array" ref="AM307">IF(COUNTA($N$2:$N$151)&lt;ROW(N27),"",INDEX($AM$1:$AM$151,SMALL(IF($N$2:$N$151&lt;&gt;"",ROW($N$2:$N$151)),ROW(N27))))</f>
        <v>#NUM!</v>
      </c>
      <c r="AN307" s="104" t="e">
        <f t="array" ref="AN307">IF(COUNTA($N$2:$N$151)&lt;ROW(N27),"",INDEX($AN$1:$AN$151,SMALL(IF($N$2:$N$151&lt;&gt;"",ROW($N$2:$N$151)),ROW(N27))))</f>
        <v>#NUM!</v>
      </c>
      <c r="AO307" s="104" t="e">
        <f t="array" ref="AO307">IF(COUNTA($N$2:$N$151)&lt;ROW(N27),"",INDEX($AO$1:$AO$151,SMALL(IF($N$2:$N$151&lt;&gt;"",ROW($N$2:$N$151)),ROW(N27))))</f>
        <v>#NUM!</v>
      </c>
      <c r="AP307" s="104" t="e">
        <f t="array" ref="AP307">IF(COUNTA($N$2:$N$151)&lt;ROW(N27),"",INDEX($AP$1:$AP$151,SMALL(IF($N$2:$N$151&lt;&gt;"",ROW($N$2:$N$151)),ROW(N27))))</f>
        <v>#NUM!</v>
      </c>
      <c r="AQ307" s="104" t="e">
        <f t="array" ref="AQ307">IF(COUNTA($N$2:$N$151)&lt;ROW(N27),"",INDEX($AQ$1:$AQ$151,SMALL(IF($N$2:$N$151&lt;&gt;"",ROW($N$2:$N$151)),ROW(N27))))</f>
        <v>#NUM!</v>
      </c>
      <c r="AR307" s="104" t="e">
        <f t="array" ref="AR307">IF(COUNTA($N$2:$N$151)&lt;ROW(N27),"",INDEX($AR$1:$AR$151,SMALL(IF($N$2:$N$151&lt;&gt;"",ROW($N$2:$N$151)),ROW(N27))))</f>
        <v>#NUM!</v>
      </c>
      <c r="AS307" s="104" t="e">
        <f t="array" ref="AS307">IF(COUNTA($N$2:$N$151)&lt;ROW(N27),"",INDEX($AS$1:$AS$151,SMALL(IF($N$2:$N$151&lt;&gt;"",ROW($N$2:$N$151)),ROW(N27))))</f>
        <v>#NUM!</v>
      </c>
      <c r="AT307" s="104"/>
      <c r="AU307" s="104"/>
      <c r="AV307" s="104"/>
      <c r="AW307" s="104"/>
      <c r="AX307" s="104"/>
      <c r="AY307" s="104"/>
      <c r="AZ307" s="104"/>
      <c r="BA307" s="104"/>
      <c r="BB307" s="104"/>
      <c r="BC307" s="104"/>
      <c r="BD307" s="104"/>
      <c r="BE307" s="104"/>
      <c r="BF307" s="104"/>
      <c r="BG307" s="104"/>
      <c r="BH307" s="104"/>
      <c r="BI307" s="104"/>
      <c r="BJ307" s="104"/>
      <c r="BK307" s="104"/>
      <c r="BL307" s="104"/>
      <c r="BM307" s="104"/>
      <c r="BN307" s="104"/>
      <c r="BO307" s="104"/>
      <c r="BP307" s="104"/>
      <c r="BQ307" s="104"/>
      <c r="BR307" s="104"/>
      <c r="BS307" s="104"/>
    </row>
    <row r="308" spans="6:71" ht="12.75" customHeight="1" x14ac:dyDescent="0.15">
      <c r="F308" s="104"/>
      <c r="G308" s="104"/>
      <c r="H308" s="104"/>
      <c r="I308" s="104"/>
      <c r="J308" s="104">
        <v>28</v>
      </c>
      <c r="K308" s="104" t="e">
        <f t="array" ref="K308">IF(COUNTA($N$2:$N$151)&lt;ROW(N28),"",INDEX($K$1:$K$151,SMALL(IF($N$2:$N$151&lt;&gt;"",ROW($N$2:$N$151)),ROW(N28))))</f>
        <v>#NUM!</v>
      </c>
      <c r="L308" s="104" t="e">
        <f t="array" ref="L308">IF(COUNTA($N$2:$N$151)&lt;ROW(N28),"",INDEX($L$1:$L$151,SMALL(IF($N$2:$N$151&lt;&gt;"",ROW($N$2:$N$151)),ROW(N28))))</f>
        <v>#NUM!</v>
      </c>
      <c r="M308" s="104" t="e">
        <f t="array" ref="M308">IF(COUNTA($N$2:$N$151)&lt;ROW(N28),"",INDEX($N$1:$N$151,SMALL(IF($N$2:$N$151&lt;&gt;"",ROW($N$2:$N$151)),ROW(N28))))</f>
        <v>#NUM!</v>
      </c>
      <c r="N308" s="104"/>
      <c r="O308" s="104"/>
      <c r="P308" s="104"/>
      <c r="Q308" s="104"/>
      <c r="R308" s="104" t="e">
        <f t="array" ref="R308">IF(COUNTA($N$2:$N$151)&lt;ROW(N28),"",INDEX($R$1:$R$151,SMALL(IF($N$2:$N$151&lt;&gt;"",ROW($N$2:$N$151)),ROW(N28))))</f>
        <v>#NUM!</v>
      </c>
      <c r="S308" s="104" t="e">
        <f t="array" ref="S308">IF(COUNTA($N$2:$N$151)&lt;ROW(N28),"",INDEX($S$1:$S$151,SMALL(IF($N$2:$N$151&lt;&gt;"",ROW($N$2:$N$151)),ROW(N28))))</f>
        <v>#NUM!</v>
      </c>
      <c r="T308" s="104" t="e">
        <f t="array" ref="T308">IF(COUNTA($N$2:$N$151)&lt;ROW(N28),"",INDEX($T$1:$T$151,SMALL(IF($N$2:$N$151&lt;&gt;"",ROW($N$2:$N$151)),ROW(N28))))</f>
        <v>#NUM!</v>
      </c>
      <c r="U308" s="104" t="e">
        <f t="array" ref="U308">IF(COUNTA($N$2:$N$151)&lt;ROW(N28),"",INDEX($U$1:$U$151,SMALL(IF($N$2:$N$151&lt;&gt;"",ROW($N$2:$N$151)),ROW(N28))))</f>
        <v>#NUM!</v>
      </c>
      <c r="V308" s="104" t="e">
        <f t="array" ref="V308">IF(COUNTA($N$2:$N$151)&lt;ROW(N28),"",INDEX($V$1:$V$151,SMALL(IF($N$2:$N$151&lt;&gt;"",ROW($N$2:$N$151)),ROW(N28))))</f>
        <v>#NUM!</v>
      </c>
      <c r="W308" s="104" t="e">
        <f t="array" ref="W308">IF(COUNTA($N$2:$N$151)&lt;ROW(N28),"",INDEX($W$1:$W$151,SMALL(IF($N$2:$N$151&lt;&gt;"",ROW($N$2:$N$151)),ROW(N28))))</f>
        <v>#NUM!</v>
      </c>
      <c r="X308" s="104" t="e">
        <f t="array" ref="X308">IF(COUNTA($N$2:$N$151)&lt;ROW(N28),"",INDEX($X$1:$X$151,SMALL(IF($N$2:$N$151&lt;&gt;"",ROW($N$2:$N$151)),ROW(N28))))</f>
        <v>#NUM!</v>
      </c>
      <c r="Y308" s="104" t="e">
        <f t="array" ref="Y308">IF(COUNTA($N$2:$N$151)&lt;ROW(N28),"",INDEX($Y$1:$Y$151,SMALL(IF($N$2:$N$151&lt;&gt;"",ROW($N$2:$N$151)),ROW(N28))))</f>
        <v>#NUM!</v>
      </c>
      <c r="Z308" s="104" t="e">
        <f t="array" ref="Z308">IF(COUNTA($N$2:$N$151)&lt;ROW(N28),"",INDEX($Z$1:$Z$151,SMALL(IF($N$2:$N$151&lt;&gt;"",ROW($N$2:$N$151)),ROW(N28))))</f>
        <v>#NUM!</v>
      </c>
      <c r="AA308" s="104" t="e">
        <f t="array" ref="AA308">IF(COUNTA($N$2:$N$151)&lt;ROW(N28),"",INDEX($AA$1:$AA$151,SMALL(IF($N$2:$N$151&lt;&gt;"",ROW($N$2:$N$151)),ROW(N28))))</f>
        <v>#NUM!</v>
      </c>
      <c r="AB308" s="104" t="e">
        <f t="array" ref="AB308">IF(COUNTA($N$2:$N$151)&lt;ROW(N28),"",INDEX($AB$1:$AB$151,SMALL(IF($N$2:$N$151&lt;&gt;"",ROW($N$2:$N$151)),ROW(N28))))</f>
        <v>#NUM!</v>
      </c>
      <c r="AC308" s="104" t="e">
        <f t="array" ref="AC308">IF(COUNTA($N$2:$N$151)&lt;ROW(N28),"",INDEX($AC$1:$AC$151,SMALL(IF($N$2:$N$151&lt;&gt;"",ROW($N$2:$N$151)),ROW(N28))))</f>
        <v>#NUM!</v>
      </c>
      <c r="AD308" s="104" t="e">
        <f t="array" ref="AD308">IF(COUNTA($N$2:$N$151)&lt;ROW(N28),"",INDEX($AD$1:$AD$151,SMALL(IF($N$2:$N$151&lt;&gt;"",ROW($N$2:$N$151)),ROW(N28))))</f>
        <v>#NUM!</v>
      </c>
      <c r="AE308" s="104" t="e">
        <f t="array" ref="AE308">IF(COUNTA($N$2:$N$151)&lt;ROW(N28),"",INDEX($AE$1:$AE$151,SMALL(IF($N$2:$N$151&lt;&gt;"",ROW($N$2:$N$151)),ROW(N28))))</f>
        <v>#NUM!</v>
      </c>
      <c r="AF308" s="104" t="e">
        <f t="array" ref="AF308">IF(COUNTA($N$2:$N$151)&lt;ROW(N28),"",INDEX($AF$1:$AF$151,SMALL(IF($N$2:$N$151&lt;&gt;"",ROW($N$2:$N$151)),ROW(N28))))</f>
        <v>#NUM!</v>
      </c>
      <c r="AG308" s="104" t="e">
        <f t="array" ref="AG308">IF(COUNTA($N$2:$N$151)&lt;ROW(N28),"",INDEX($AG$1:$AG$151,SMALL(IF($N$2:$N$151&lt;&gt;"",ROW($N$2:$N$151)),ROW(N28))))</f>
        <v>#NUM!</v>
      </c>
      <c r="AH308" s="104" t="e">
        <f t="array" ref="AH308">IF(COUNTA($N$2:$N$151)&lt;ROW(N28),"",INDEX($AH$1:$AH$151,SMALL(IF($N$2:$N$151&lt;&gt;"",ROW($N$2:$N$151)),ROW(N28))))</f>
        <v>#NUM!</v>
      </c>
      <c r="AI308" s="104" t="e">
        <f t="array" ref="AI308">IF(COUNTA($N$2:$N$151)&lt;ROW(N28),"",INDEX($AI$1:$AI$151,SMALL(IF($N$2:$N$151&lt;&gt;"",ROW($N$2:$N$151)),ROW(N28))))</f>
        <v>#NUM!</v>
      </c>
      <c r="AJ308" s="104" t="e">
        <f t="array" ref="AJ308">IF(COUNTA($N$2:$N$151)&lt;ROW(N28),"",INDEX($AJ$1:$AJ$151,SMALL(IF($N$2:$N$151&lt;&gt;"",ROW($N$2:$N$151)),ROW(N28))))</f>
        <v>#NUM!</v>
      </c>
      <c r="AK308" s="104" t="e">
        <f t="array" ref="AK308">IF(COUNTA($N$2:$N$151)&lt;ROW(N28),"",INDEX($AK$1:$AK$151,SMALL(IF($N$2:$N$151&lt;&gt;"",ROW($N$2:$N$151)),ROW(N28))))</f>
        <v>#NUM!</v>
      </c>
      <c r="AL308" s="104" t="e">
        <f t="array" ref="AL308">IF(COUNTA($N$2:$N$151)&lt;ROW(N28),"",INDEX($AL$1:$AL$151,SMALL(IF($N$2:$N$151&lt;&gt;"",ROW($N$2:$N$151)),ROW(N28))))</f>
        <v>#NUM!</v>
      </c>
      <c r="AM308" s="104" t="e">
        <f t="array" ref="AM308">IF(COUNTA($N$2:$N$151)&lt;ROW(N28),"",INDEX($AM$1:$AM$151,SMALL(IF($N$2:$N$151&lt;&gt;"",ROW($N$2:$N$151)),ROW(N28))))</f>
        <v>#NUM!</v>
      </c>
      <c r="AN308" s="104" t="e">
        <f t="array" ref="AN308">IF(COUNTA($N$2:$N$151)&lt;ROW(N28),"",INDEX($AN$1:$AN$151,SMALL(IF($N$2:$N$151&lt;&gt;"",ROW($N$2:$N$151)),ROW(N28))))</f>
        <v>#NUM!</v>
      </c>
      <c r="AO308" s="104" t="e">
        <f t="array" ref="AO308">IF(COUNTA($N$2:$N$151)&lt;ROW(N28),"",INDEX($AO$1:$AO$151,SMALL(IF($N$2:$N$151&lt;&gt;"",ROW($N$2:$N$151)),ROW(N28))))</f>
        <v>#NUM!</v>
      </c>
      <c r="AP308" s="104" t="e">
        <f t="array" ref="AP308">IF(COUNTA($N$2:$N$151)&lt;ROW(N28),"",INDEX($AP$1:$AP$151,SMALL(IF($N$2:$N$151&lt;&gt;"",ROW($N$2:$N$151)),ROW(N28))))</f>
        <v>#NUM!</v>
      </c>
      <c r="AQ308" s="104" t="e">
        <f t="array" ref="AQ308">IF(COUNTA($N$2:$N$151)&lt;ROW(N28),"",INDEX($AQ$1:$AQ$151,SMALL(IF($N$2:$N$151&lt;&gt;"",ROW($N$2:$N$151)),ROW(N28))))</f>
        <v>#NUM!</v>
      </c>
      <c r="AR308" s="104" t="e">
        <f t="array" ref="AR308">IF(COUNTA($N$2:$N$151)&lt;ROW(N28),"",INDEX($AR$1:$AR$151,SMALL(IF($N$2:$N$151&lt;&gt;"",ROW($N$2:$N$151)),ROW(N28))))</f>
        <v>#NUM!</v>
      </c>
      <c r="AS308" s="104" t="e">
        <f t="array" ref="AS308">IF(COUNTA($N$2:$N$151)&lt;ROW(N28),"",INDEX($AS$1:$AS$151,SMALL(IF($N$2:$N$151&lt;&gt;"",ROW($N$2:$N$151)),ROW(N28))))</f>
        <v>#NUM!</v>
      </c>
      <c r="AT308" s="104"/>
      <c r="AU308" s="104"/>
      <c r="AV308" s="104"/>
      <c r="AW308" s="104"/>
      <c r="AX308" s="104"/>
      <c r="AY308" s="104"/>
      <c r="AZ308" s="104"/>
      <c r="BA308" s="104"/>
      <c r="BB308" s="104"/>
      <c r="BC308" s="104"/>
      <c r="BD308" s="104"/>
      <c r="BE308" s="104"/>
      <c r="BF308" s="104"/>
      <c r="BG308" s="104"/>
      <c r="BH308" s="104"/>
      <c r="BI308" s="104"/>
      <c r="BJ308" s="104"/>
      <c r="BK308" s="104"/>
      <c r="BL308" s="104"/>
      <c r="BM308" s="104"/>
      <c r="BN308" s="104"/>
      <c r="BO308" s="104"/>
      <c r="BP308" s="104"/>
      <c r="BQ308" s="104"/>
      <c r="BR308" s="104"/>
      <c r="BS308" s="104"/>
    </row>
    <row r="309" spans="6:71" ht="12.75" customHeight="1" x14ac:dyDescent="0.15">
      <c r="F309" s="104"/>
      <c r="G309" s="104"/>
      <c r="H309" s="104"/>
      <c r="I309" s="104"/>
      <c r="J309" s="104">
        <v>29</v>
      </c>
      <c r="K309" s="104" t="e">
        <f t="array" ref="K309">IF(COUNTA($N$2:$N$151)&lt;ROW(N29),"",INDEX($K$1:$K$151,SMALL(IF($N$2:$N$151&lt;&gt;"",ROW($N$2:$N$151)),ROW(N29))))</f>
        <v>#NUM!</v>
      </c>
      <c r="L309" s="104" t="e">
        <f t="array" ref="L309">IF(COUNTA($N$2:$N$151)&lt;ROW(N29),"",INDEX($L$1:$L$151,SMALL(IF($N$2:$N$151&lt;&gt;"",ROW($N$2:$N$151)),ROW(N29))))</f>
        <v>#NUM!</v>
      </c>
      <c r="M309" s="104" t="e">
        <f t="array" ref="M309">IF(COUNTA($N$2:$N$151)&lt;ROW(N29),"",INDEX($N$1:$N$151,SMALL(IF($N$2:$N$151&lt;&gt;"",ROW($N$2:$N$151)),ROW(N29))))</f>
        <v>#NUM!</v>
      </c>
      <c r="N309" s="104"/>
      <c r="O309" s="104"/>
      <c r="P309" s="104"/>
      <c r="Q309" s="104"/>
      <c r="R309" s="104" t="e">
        <f t="array" ref="R309">IF(COUNTA($N$2:$N$151)&lt;ROW(N29),"",INDEX($R$1:$R$151,SMALL(IF($N$2:$N$151&lt;&gt;"",ROW($N$2:$N$151)),ROW(N29))))</f>
        <v>#NUM!</v>
      </c>
      <c r="S309" s="104" t="e">
        <f t="array" ref="S309">IF(COUNTA($N$2:$N$151)&lt;ROW(N29),"",INDEX($S$1:$S$151,SMALL(IF($N$2:$N$151&lt;&gt;"",ROW($N$2:$N$151)),ROW(N29))))</f>
        <v>#NUM!</v>
      </c>
      <c r="T309" s="104" t="e">
        <f t="array" ref="T309">IF(COUNTA($N$2:$N$151)&lt;ROW(N29),"",INDEX($T$1:$T$151,SMALL(IF($N$2:$N$151&lt;&gt;"",ROW($N$2:$N$151)),ROW(N29))))</f>
        <v>#NUM!</v>
      </c>
      <c r="U309" s="104" t="e">
        <f t="array" ref="U309">IF(COUNTA($N$2:$N$151)&lt;ROW(N29),"",INDEX($U$1:$U$151,SMALL(IF($N$2:$N$151&lt;&gt;"",ROW($N$2:$N$151)),ROW(N29))))</f>
        <v>#NUM!</v>
      </c>
      <c r="V309" s="104" t="e">
        <f t="array" ref="V309">IF(COUNTA($N$2:$N$151)&lt;ROW(N29),"",INDEX($V$1:$V$151,SMALL(IF($N$2:$N$151&lt;&gt;"",ROW($N$2:$N$151)),ROW(N29))))</f>
        <v>#NUM!</v>
      </c>
      <c r="W309" s="104" t="e">
        <f t="array" ref="W309">IF(COUNTA($N$2:$N$151)&lt;ROW(N29),"",INDEX($W$1:$W$151,SMALL(IF($N$2:$N$151&lt;&gt;"",ROW($N$2:$N$151)),ROW(N29))))</f>
        <v>#NUM!</v>
      </c>
      <c r="X309" s="104" t="e">
        <f t="array" ref="X309">IF(COUNTA($N$2:$N$151)&lt;ROW(N29),"",INDEX($X$1:$X$151,SMALL(IF($N$2:$N$151&lt;&gt;"",ROW($N$2:$N$151)),ROW(N29))))</f>
        <v>#NUM!</v>
      </c>
      <c r="Y309" s="104" t="e">
        <f t="array" ref="Y309">IF(COUNTA($N$2:$N$151)&lt;ROW(N29),"",INDEX($Y$1:$Y$151,SMALL(IF($N$2:$N$151&lt;&gt;"",ROW($N$2:$N$151)),ROW(N29))))</f>
        <v>#NUM!</v>
      </c>
      <c r="Z309" s="104" t="e">
        <f t="array" ref="Z309">IF(COUNTA($N$2:$N$151)&lt;ROW(N29),"",INDEX($Z$1:$Z$151,SMALL(IF($N$2:$N$151&lt;&gt;"",ROW($N$2:$N$151)),ROW(N29))))</f>
        <v>#NUM!</v>
      </c>
      <c r="AA309" s="104" t="e">
        <f t="array" ref="AA309">IF(COUNTA($N$2:$N$151)&lt;ROW(N29),"",INDEX($AA$1:$AA$151,SMALL(IF($N$2:$N$151&lt;&gt;"",ROW($N$2:$N$151)),ROW(N29))))</f>
        <v>#NUM!</v>
      </c>
      <c r="AB309" s="104" t="e">
        <f t="array" ref="AB309">IF(COUNTA($N$2:$N$151)&lt;ROW(N29),"",INDEX($AB$1:$AB$151,SMALL(IF($N$2:$N$151&lt;&gt;"",ROW($N$2:$N$151)),ROW(N29))))</f>
        <v>#NUM!</v>
      </c>
      <c r="AC309" s="104" t="e">
        <f t="array" ref="AC309">IF(COUNTA($N$2:$N$151)&lt;ROW(N29),"",INDEX($AC$1:$AC$151,SMALL(IF($N$2:$N$151&lt;&gt;"",ROW($N$2:$N$151)),ROW(N29))))</f>
        <v>#NUM!</v>
      </c>
      <c r="AD309" s="104" t="e">
        <f t="array" ref="AD309">IF(COUNTA($N$2:$N$151)&lt;ROW(N29),"",INDEX($AD$1:$AD$151,SMALL(IF($N$2:$N$151&lt;&gt;"",ROW($N$2:$N$151)),ROW(N29))))</f>
        <v>#NUM!</v>
      </c>
      <c r="AE309" s="104" t="e">
        <f t="array" ref="AE309">IF(COUNTA($N$2:$N$151)&lt;ROW(N29),"",INDEX($AE$1:$AE$151,SMALL(IF($N$2:$N$151&lt;&gt;"",ROW($N$2:$N$151)),ROW(N29))))</f>
        <v>#NUM!</v>
      </c>
      <c r="AF309" s="104" t="e">
        <f t="array" ref="AF309">IF(COUNTA($N$2:$N$151)&lt;ROW(N29),"",INDEX($AF$1:$AF$151,SMALL(IF($N$2:$N$151&lt;&gt;"",ROW($N$2:$N$151)),ROW(N29))))</f>
        <v>#NUM!</v>
      </c>
      <c r="AG309" s="104" t="e">
        <f t="array" ref="AG309">IF(COUNTA($N$2:$N$151)&lt;ROW(N29),"",INDEX($AG$1:$AG$151,SMALL(IF($N$2:$N$151&lt;&gt;"",ROW($N$2:$N$151)),ROW(N29))))</f>
        <v>#NUM!</v>
      </c>
      <c r="AH309" s="104" t="e">
        <f t="array" ref="AH309">IF(COUNTA($N$2:$N$151)&lt;ROW(N29),"",INDEX($AH$1:$AH$151,SMALL(IF($N$2:$N$151&lt;&gt;"",ROW($N$2:$N$151)),ROW(N29))))</f>
        <v>#NUM!</v>
      </c>
      <c r="AI309" s="104" t="e">
        <f t="array" ref="AI309">IF(COUNTA($N$2:$N$151)&lt;ROW(N29),"",INDEX($AI$1:$AI$151,SMALL(IF($N$2:$N$151&lt;&gt;"",ROW($N$2:$N$151)),ROW(N29))))</f>
        <v>#NUM!</v>
      </c>
      <c r="AJ309" s="104" t="e">
        <f t="array" ref="AJ309">IF(COUNTA($N$2:$N$151)&lt;ROW(N29),"",INDEX($AJ$1:$AJ$151,SMALL(IF($N$2:$N$151&lt;&gt;"",ROW($N$2:$N$151)),ROW(N29))))</f>
        <v>#NUM!</v>
      </c>
      <c r="AK309" s="104" t="e">
        <f t="array" ref="AK309">IF(COUNTA($N$2:$N$151)&lt;ROW(N29),"",INDEX($AK$1:$AK$151,SMALL(IF($N$2:$N$151&lt;&gt;"",ROW($N$2:$N$151)),ROW(N29))))</f>
        <v>#NUM!</v>
      </c>
      <c r="AL309" s="104" t="e">
        <f t="array" ref="AL309">IF(COUNTA($N$2:$N$151)&lt;ROW(N29),"",INDEX($AL$1:$AL$151,SMALL(IF($N$2:$N$151&lt;&gt;"",ROW($N$2:$N$151)),ROW(N29))))</f>
        <v>#NUM!</v>
      </c>
      <c r="AM309" s="104" t="e">
        <f t="array" ref="AM309">IF(COUNTA($N$2:$N$151)&lt;ROW(N29),"",INDEX($AM$1:$AM$151,SMALL(IF($N$2:$N$151&lt;&gt;"",ROW($N$2:$N$151)),ROW(N29))))</f>
        <v>#NUM!</v>
      </c>
      <c r="AN309" s="104" t="e">
        <f t="array" ref="AN309">IF(COUNTA($N$2:$N$151)&lt;ROW(N29),"",INDEX($AN$1:$AN$151,SMALL(IF($N$2:$N$151&lt;&gt;"",ROW($N$2:$N$151)),ROW(N29))))</f>
        <v>#NUM!</v>
      </c>
      <c r="AO309" s="104" t="e">
        <f t="array" ref="AO309">IF(COUNTA($N$2:$N$151)&lt;ROW(N29),"",INDEX($AO$1:$AO$151,SMALL(IF($N$2:$N$151&lt;&gt;"",ROW($N$2:$N$151)),ROW(N29))))</f>
        <v>#NUM!</v>
      </c>
      <c r="AP309" s="104" t="e">
        <f t="array" ref="AP309">IF(COUNTA($N$2:$N$151)&lt;ROW(N29),"",INDEX($AP$1:$AP$151,SMALL(IF($N$2:$N$151&lt;&gt;"",ROW($N$2:$N$151)),ROW(N29))))</f>
        <v>#NUM!</v>
      </c>
      <c r="AQ309" s="104" t="e">
        <f t="array" ref="AQ309">IF(COUNTA($N$2:$N$151)&lt;ROW(N29),"",INDEX($AQ$1:$AQ$151,SMALL(IF($N$2:$N$151&lt;&gt;"",ROW($N$2:$N$151)),ROW(N29))))</f>
        <v>#NUM!</v>
      </c>
      <c r="AR309" s="104" t="e">
        <f t="array" ref="AR309">IF(COUNTA($N$2:$N$151)&lt;ROW(N29),"",INDEX($AR$1:$AR$151,SMALL(IF($N$2:$N$151&lt;&gt;"",ROW($N$2:$N$151)),ROW(N29))))</f>
        <v>#NUM!</v>
      </c>
      <c r="AS309" s="104" t="e">
        <f t="array" ref="AS309">IF(COUNTA($N$2:$N$151)&lt;ROW(N29),"",INDEX($AS$1:$AS$151,SMALL(IF($N$2:$N$151&lt;&gt;"",ROW($N$2:$N$151)),ROW(N29))))</f>
        <v>#NUM!</v>
      </c>
      <c r="AT309" s="104"/>
      <c r="AU309" s="104"/>
      <c r="AV309" s="104"/>
      <c r="AW309" s="104"/>
      <c r="AX309" s="104"/>
      <c r="AY309" s="104"/>
      <c r="AZ309" s="104"/>
      <c r="BA309" s="104"/>
      <c r="BB309" s="104"/>
      <c r="BC309" s="104"/>
      <c r="BD309" s="104"/>
      <c r="BE309" s="104"/>
      <c r="BF309" s="104"/>
      <c r="BG309" s="104"/>
      <c r="BH309" s="104"/>
      <c r="BI309" s="104"/>
      <c r="BJ309" s="104"/>
      <c r="BK309" s="104"/>
      <c r="BL309" s="104"/>
      <c r="BM309" s="104"/>
      <c r="BN309" s="104"/>
      <c r="BO309" s="104"/>
      <c r="BP309" s="104"/>
      <c r="BQ309" s="104"/>
      <c r="BR309" s="104"/>
      <c r="BS309" s="104"/>
    </row>
    <row r="310" spans="6:71" ht="12.75" customHeight="1" x14ac:dyDescent="0.15">
      <c r="F310" s="104"/>
      <c r="G310" s="104"/>
      <c r="H310" s="104"/>
      <c r="I310" s="104"/>
      <c r="J310" s="104">
        <v>30</v>
      </c>
      <c r="K310" s="104" t="e">
        <f t="array" ref="K310">IF(COUNTA($N$2:$N$151)&lt;ROW(N30),"",INDEX($K$1:$K$151,SMALL(IF($N$2:$N$151&lt;&gt;"",ROW($N$2:$N$151)),ROW(N30))))</f>
        <v>#NUM!</v>
      </c>
      <c r="L310" s="104" t="e">
        <f t="array" ref="L310">IF(COUNTA($N$2:$N$151)&lt;ROW(N30),"",INDEX($L$1:$L$151,SMALL(IF($N$2:$N$151&lt;&gt;"",ROW($N$2:$N$151)),ROW(N30))))</f>
        <v>#NUM!</v>
      </c>
      <c r="M310" s="104" t="e">
        <f t="array" ref="M310">IF(COUNTA($N$2:$N$151)&lt;ROW(N30),"",INDEX($N$1:$N$151,SMALL(IF($N$2:$N$151&lt;&gt;"",ROW($N$2:$N$151)),ROW(N30))))</f>
        <v>#NUM!</v>
      </c>
      <c r="N310" s="104"/>
      <c r="O310" s="104"/>
      <c r="P310" s="104"/>
      <c r="Q310" s="104"/>
      <c r="R310" s="104" t="e">
        <f t="array" ref="R310">IF(COUNTA($N$2:$N$151)&lt;ROW(N30),"",INDEX($R$1:$R$151,SMALL(IF($N$2:$N$151&lt;&gt;"",ROW($N$2:$N$151)),ROW(N30))))</f>
        <v>#NUM!</v>
      </c>
      <c r="S310" s="104" t="e">
        <f t="array" ref="S310">IF(COUNTA($N$2:$N$151)&lt;ROW(N30),"",INDEX($S$1:$S$151,SMALL(IF($N$2:$N$151&lt;&gt;"",ROW($N$2:$N$151)),ROW(N30))))</f>
        <v>#NUM!</v>
      </c>
      <c r="T310" s="104" t="e">
        <f t="array" ref="T310">IF(COUNTA($N$2:$N$151)&lt;ROW(N30),"",INDEX($T$1:$T$151,SMALL(IF($N$2:$N$151&lt;&gt;"",ROW($N$2:$N$151)),ROW(N30))))</f>
        <v>#NUM!</v>
      </c>
      <c r="U310" s="104" t="e">
        <f t="array" ref="U310">IF(COUNTA($N$2:$N$151)&lt;ROW(N30),"",INDEX($U$1:$U$151,SMALL(IF($N$2:$N$151&lt;&gt;"",ROW($N$2:$N$151)),ROW(N30))))</f>
        <v>#NUM!</v>
      </c>
      <c r="V310" s="104" t="e">
        <f t="array" ref="V310">IF(COUNTA($N$2:$N$151)&lt;ROW(N30),"",INDEX($V$1:$V$151,SMALL(IF($N$2:$N$151&lt;&gt;"",ROW($N$2:$N$151)),ROW(N30))))</f>
        <v>#NUM!</v>
      </c>
      <c r="W310" s="104" t="e">
        <f t="array" ref="W310">IF(COUNTA($N$2:$N$151)&lt;ROW(N30),"",INDEX($W$1:$W$151,SMALL(IF($N$2:$N$151&lt;&gt;"",ROW($N$2:$N$151)),ROW(N30))))</f>
        <v>#NUM!</v>
      </c>
      <c r="X310" s="104" t="e">
        <f t="array" ref="X310">IF(COUNTA($N$2:$N$151)&lt;ROW(N30),"",INDEX($X$1:$X$151,SMALL(IF($N$2:$N$151&lt;&gt;"",ROW($N$2:$N$151)),ROW(N30))))</f>
        <v>#NUM!</v>
      </c>
      <c r="Y310" s="104" t="e">
        <f t="array" ref="Y310">IF(COUNTA($N$2:$N$151)&lt;ROW(N30),"",INDEX($Y$1:$Y$151,SMALL(IF($N$2:$N$151&lt;&gt;"",ROW($N$2:$N$151)),ROW(N30))))</f>
        <v>#NUM!</v>
      </c>
      <c r="Z310" s="104" t="e">
        <f t="array" ref="Z310">IF(COUNTA($N$2:$N$151)&lt;ROW(N30),"",INDEX($Z$1:$Z$151,SMALL(IF($N$2:$N$151&lt;&gt;"",ROW($N$2:$N$151)),ROW(N30))))</f>
        <v>#NUM!</v>
      </c>
      <c r="AA310" s="104" t="e">
        <f t="array" ref="AA310">IF(COUNTA($N$2:$N$151)&lt;ROW(N30),"",INDEX($AA$1:$AA$151,SMALL(IF($N$2:$N$151&lt;&gt;"",ROW($N$2:$N$151)),ROW(N30))))</f>
        <v>#NUM!</v>
      </c>
      <c r="AB310" s="104" t="e">
        <f t="array" ref="AB310">IF(COUNTA($N$2:$N$151)&lt;ROW(N30),"",INDEX($AB$1:$AB$151,SMALL(IF($N$2:$N$151&lt;&gt;"",ROW($N$2:$N$151)),ROW(N30))))</f>
        <v>#NUM!</v>
      </c>
      <c r="AC310" s="104" t="e">
        <f t="array" ref="AC310">IF(COUNTA($N$2:$N$151)&lt;ROW(N30),"",INDEX($AC$1:$AC$151,SMALL(IF($N$2:$N$151&lt;&gt;"",ROW($N$2:$N$151)),ROW(N30))))</f>
        <v>#NUM!</v>
      </c>
      <c r="AD310" s="104" t="e">
        <f t="array" ref="AD310">IF(COUNTA($N$2:$N$151)&lt;ROW(N30),"",INDEX($AD$1:$AD$151,SMALL(IF($N$2:$N$151&lt;&gt;"",ROW($N$2:$N$151)),ROW(N30))))</f>
        <v>#NUM!</v>
      </c>
      <c r="AE310" s="104" t="e">
        <f t="array" ref="AE310">IF(COUNTA($N$2:$N$151)&lt;ROW(N30),"",INDEX($AE$1:$AE$151,SMALL(IF($N$2:$N$151&lt;&gt;"",ROW($N$2:$N$151)),ROW(N30))))</f>
        <v>#NUM!</v>
      </c>
      <c r="AF310" s="104" t="e">
        <f t="array" ref="AF310">IF(COUNTA($N$2:$N$151)&lt;ROW(N30),"",INDEX($AF$1:$AF$151,SMALL(IF($N$2:$N$151&lt;&gt;"",ROW($N$2:$N$151)),ROW(N30))))</f>
        <v>#NUM!</v>
      </c>
      <c r="AG310" s="104" t="e">
        <f t="array" ref="AG310">IF(COUNTA($N$2:$N$151)&lt;ROW(N30),"",INDEX($AG$1:$AG$151,SMALL(IF($N$2:$N$151&lt;&gt;"",ROW($N$2:$N$151)),ROW(N30))))</f>
        <v>#NUM!</v>
      </c>
      <c r="AH310" s="104" t="e">
        <f t="array" ref="AH310">IF(COUNTA($N$2:$N$151)&lt;ROW(N30),"",INDEX($AH$1:$AH$151,SMALL(IF($N$2:$N$151&lt;&gt;"",ROW($N$2:$N$151)),ROW(N30))))</f>
        <v>#NUM!</v>
      </c>
      <c r="AI310" s="104" t="e">
        <f t="array" ref="AI310">IF(COUNTA($N$2:$N$151)&lt;ROW(N30),"",INDEX($AI$1:$AI$151,SMALL(IF($N$2:$N$151&lt;&gt;"",ROW($N$2:$N$151)),ROW(N30))))</f>
        <v>#NUM!</v>
      </c>
      <c r="AJ310" s="104" t="e">
        <f t="array" ref="AJ310">IF(COUNTA($N$2:$N$151)&lt;ROW(N30),"",INDEX($AJ$1:$AJ$151,SMALL(IF($N$2:$N$151&lt;&gt;"",ROW($N$2:$N$151)),ROW(N30))))</f>
        <v>#NUM!</v>
      </c>
      <c r="AK310" s="104" t="e">
        <f t="array" ref="AK310">IF(COUNTA($N$2:$N$151)&lt;ROW(N30),"",INDEX($AK$1:$AK$151,SMALL(IF($N$2:$N$151&lt;&gt;"",ROW($N$2:$N$151)),ROW(N30))))</f>
        <v>#NUM!</v>
      </c>
      <c r="AL310" s="104" t="e">
        <f t="array" ref="AL310">IF(COUNTA($N$2:$N$151)&lt;ROW(N30),"",INDEX($AL$1:$AL$151,SMALL(IF($N$2:$N$151&lt;&gt;"",ROW($N$2:$N$151)),ROW(N30))))</f>
        <v>#NUM!</v>
      </c>
      <c r="AM310" s="104" t="e">
        <f t="array" ref="AM310">IF(COUNTA($N$2:$N$151)&lt;ROW(N30),"",INDEX($AM$1:$AM$151,SMALL(IF($N$2:$N$151&lt;&gt;"",ROW($N$2:$N$151)),ROW(N30))))</f>
        <v>#NUM!</v>
      </c>
      <c r="AN310" s="104" t="e">
        <f t="array" ref="AN310">IF(COUNTA($N$2:$N$151)&lt;ROW(N30),"",INDEX($AN$1:$AN$151,SMALL(IF($N$2:$N$151&lt;&gt;"",ROW($N$2:$N$151)),ROW(N30))))</f>
        <v>#NUM!</v>
      </c>
      <c r="AO310" s="104" t="e">
        <f t="array" ref="AO310">IF(COUNTA($N$2:$N$151)&lt;ROW(N30),"",INDEX($AO$1:$AO$151,SMALL(IF($N$2:$N$151&lt;&gt;"",ROW($N$2:$N$151)),ROW(N30))))</f>
        <v>#NUM!</v>
      </c>
      <c r="AP310" s="104" t="e">
        <f t="array" ref="AP310">IF(COUNTA($N$2:$N$151)&lt;ROW(N30),"",INDEX($AP$1:$AP$151,SMALL(IF($N$2:$N$151&lt;&gt;"",ROW($N$2:$N$151)),ROW(N30))))</f>
        <v>#NUM!</v>
      </c>
      <c r="AQ310" s="104" t="e">
        <f t="array" ref="AQ310">IF(COUNTA($N$2:$N$151)&lt;ROW(N30),"",INDEX($AQ$1:$AQ$151,SMALL(IF($N$2:$N$151&lt;&gt;"",ROW($N$2:$N$151)),ROW(N30))))</f>
        <v>#NUM!</v>
      </c>
      <c r="AR310" s="104" t="e">
        <f t="array" ref="AR310">IF(COUNTA($N$2:$N$151)&lt;ROW(N30),"",INDEX($AR$1:$AR$151,SMALL(IF($N$2:$N$151&lt;&gt;"",ROW($N$2:$N$151)),ROW(N30))))</f>
        <v>#NUM!</v>
      </c>
      <c r="AS310" s="104" t="e">
        <f t="array" ref="AS310">IF(COUNTA($N$2:$N$151)&lt;ROW(N30),"",INDEX($AS$1:$AS$151,SMALL(IF($N$2:$N$151&lt;&gt;"",ROW($N$2:$N$151)),ROW(N30))))</f>
        <v>#NUM!</v>
      </c>
      <c r="AT310" s="104"/>
      <c r="AU310" s="104"/>
      <c r="AV310" s="104"/>
      <c r="AW310" s="104"/>
      <c r="AX310" s="104"/>
      <c r="AY310" s="104"/>
      <c r="AZ310" s="104"/>
      <c r="BA310" s="104"/>
      <c r="BB310" s="104"/>
      <c r="BC310" s="104"/>
      <c r="BD310" s="104"/>
      <c r="BE310" s="104"/>
      <c r="BF310" s="104"/>
      <c r="BG310" s="104"/>
      <c r="BH310" s="104"/>
      <c r="BI310" s="104"/>
      <c r="BJ310" s="104"/>
      <c r="BK310" s="104"/>
      <c r="BL310" s="104"/>
      <c r="BM310" s="104"/>
      <c r="BN310" s="104"/>
      <c r="BO310" s="104"/>
      <c r="BP310" s="104"/>
      <c r="BQ310" s="104"/>
      <c r="BR310" s="104"/>
      <c r="BS310" s="104"/>
    </row>
    <row r="311" spans="6:71" ht="12.75" customHeight="1" x14ac:dyDescent="0.15">
      <c r="F311" s="104"/>
      <c r="G311" s="104"/>
      <c r="H311" s="104"/>
      <c r="I311" s="104"/>
      <c r="J311" s="104">
        <v>31</v>
      </c>
      <c r="K311" s="104" t="e">
        <f t="array" ref="K311">IF(COUNTA($N$2:$N$151)&lt;ROW(N31),"",INDEX($K$1:$K$151,SMALL(IF($N$2:$N$151&lt;&gt;"",ROW($N$2:$N$151)),ROW(N31))))</f>
        <v>#NUM!</v>
      </c>
      <c r="L311" s="104" t="e">
        <f t="array" ref="L311">IF(COUNTA($N$2:$N$151)&lt;ROW(N31),"",INDEX($L$1:$L$151,SMALL(IF($N$2:$N$151&lt;&gt;"",ROW($N$2:$N$151)),ROW(N31))))</f>
        <v>#NUM!</v>
      </c>
      <c r="M311" s="104" t="e">
        <f t="array" ref="M311">IF(COUNTA($N$2:$N$151)&lt;ROW(N31),"",INDEX($N$1:$N$151,SMALL(IF($N$2:$N$151&lt;&gt;"",ROW($N$2:$N$151)),ROW(N31))))</f>
        <v>#NUM!</v>
      </c>
      <c r="N311" s="104"/>
      <c r="O311" s="104"/>
      <c r="P311" s="104"/>
      <c r="Q311" s="104"/>
      <c r="R311" s="104" t="e">
        <f t="array" ref="R311">IF(COUNTA($N$2:$N$151)&lt;ROW(N31),"",INDEX($R$1:$R$151,SMALL(IF($N$2:$N$151&lt;&gt;"",ROW($N$2:$N$151)),ROW(N31))))</f>
        <v>#NUM!</v>
      </c>
      <c r="S311" s="104" t="e">
        <f t="array" ref="S311">IF(COUNTA($N$2:$N$151)&lt;ROW(N31),"",INDEX($S$1:$S$151,SMALL(IF($N$2:$N$151&lt;&gt;"",ROW($N$2:$N$151)),ROW(N31))))</f>
        <v>#NUM!</v>
      </c>
      <c r="T311" s="104" t="e">
        <f t="array" ref="T311">IF(COUNTA($N$2:$N$151)&lt;ROW(N31),"",INDEX($T$1:$T$151,SMALL(IF($N$2:$N$151&lt;&gt;"",ROW($N$2:$N$151)),ROW(N31))))</f>
        <v>#NUM!</v>
      </c>
      <c r="U311" s="104" t="e">
        <f t="array" ref="U311">IF(COUNTA($N$2:$N$151)&lt;ROW(N31),"",INDEX($U$1:$U$151,SMALL(IF($N$2:$N$151&lt;&gt;"",ROW($N$2:$N$151)),ROW(N31))))</f>
        <v>#NUM!</v>
      </c>
      <c r="V311" s="104" t="e">
        <f t="array" ref="V311">IF(COUNTA($N$2:$N$151)&lt;ROW(N31),"",INDEX($V$1:$V$151,SMALL(IF($N$2:$N$151&lt;&gt;"",ROW($N$2:$N$151)),ROW(N31))))</f>
        <v>#NUM!</v>
      </c>
      <c r="W311" s="104" t="e">
        <f t="array" ref="W311">IF(COUNTA($N$2:$N$151)&lt;ROW(N31),"",INDEX($W$1:$W$151,SMALL(IF($N$2:$N$151&lt;&gt;"",ROW($N$2:$N$151)),ROW(N31))))</f>
        <v>#NUM!</v>
      </c>
      <c r="X311" s="104" t="e">
        <f t="array" ref="X311">IF(COUNTA($N$2:$N$151)&lt;ROW(N31),"",INDEX($X$1:$X$151,SMALL(IF($N$2:$N$151&lt;&gt;"",ROW($N$2:$N$151)),ROW(N31))))</f>
        <v>#NUM!</v>
      </c>
      <c r="Y311" s="104" t="e">
        <f t="array" ref="Y311">IF(COUNTA($N$2:$N$151)&lt;ROW(N31),"",INDEX($Y$1:$Y$151,SMALL(IF($N$2:$N$151&lt;&gt;"",ROW($N$2:$N$151)),ROW(N31))))</f>
        <v>#NUM!</v>
      </c>
      <c r="Z311" s="104" t="e">
        <f t="array" ref="Z311">IF(COUNTA($N$2:$N$151)&lt;ROW(N31),"",INDEX($Z$1:$Z$151,SMALL(IF($N$2:$N$151&lt;&gt;"",ROW($N$2:$N$151)),ROW(N31))))</f>
        <v>#NUM!</v>
      </c>
      <c r="AA311" s="104" t="e">
        <f t="array" ref="AA311">IF(COUNTA($N$2:$N$151)&lt;ROW(N31),"",INDEX($AA$1:$AA$151,SMALL(IF($N$2:$N$151&lt;&gt;"",ROW($N$2:$N$151)),ROW(N31))))</f>
        <v>#NUM!</v>
      </c>
      <c r="AB311" s="104" t="e">
        <f t="array" ref="AB311">IF(COUNTA($N$2:$N$151)&lt;ROW(N31),"",INDEX($AB$1:$AB$151,SMALL(IF($N$2:$N$151&lt;&gt;"",ROW($N$2:$N$151)),ROW(N31))))</f>
        <v>#NUM!</v>
      </c>
      <c r="AC311" s="104" t="e">
        <f t="array" ref="AC311">IF(COUNTA($N$2:$N$151)&lt;ROW(N31),"",INDEX($AC$1:$AC$151,SMALL(IF($N$2:$N$151&lt;&gt;"",ROW($N$2:$N$151)),ROW(N31))))</f>
        <v>#NUM!</v>
      </c>
      <c r="AD311" s="104" t="e">
        <f t="array" ref="AD311">IF(COUNTA($N$2:$N$151)&lt;ROW(N31),"",INDEX($AD$1:$AD$151,SMALL(IF($N$2:$N$151&lt;&gt;"",ROW($N$2:$N$151)),ROW(N31))))</f>
        <v>#NUM!</v>
      </c>
      <c r="AE311" s="104" t="e">
        <f t="array" ref="AE311">IF(COUNTA($N$2:$N$151)&lt;ROW(N31),"",INDEX($AE$1:$AE$151,SMALL(IF($N$2:$N$151&lt;&gt;"",ROW($N$2:$N$151)),ROW(N31))))</f>
        <v>#NUM!</v>
      </c>
      <c r="AF311" s="104" t="e">
        <f t="array" ref="AF311">IF(COUNTA($N$2:$N$151)&lt;ROW(N31),"",INDEX($AF$1:$AF$151,SMALL(IF($N$2:$N$151&lt;&gt;"",ROW($N$2:$N$151)),ROW(N31))))</f>
        <v>#NUM!</v>
      </c>
      <c r="AG311" s="104" t="e">
        <f t="array" ref="AG311">IF(COUNTA($N$2:$N$151)&lt;ROW(N31),"",INDEX($AG$1:$AG$151,SMALL(IF($N$2:$N$151&lt;&gt;"",ROW($N$2:$N$151)),ROW(N31))))</f>
        <v>#NUM!</v>
      </c>
      <c r="AH311" s="104" t="e">
        <f t="array" ref="AH311">IF(COUNTA($N$2:$N$151)&lt;ROW(N31),"",INDEX($AH$1:$AH$151,SMALL(IF($N$2:$N$151&lt;&gt;"",ROW($N$2:$N$151)),ROW(N31))))</f>
        <v>#NUM!</v>
      </c>
      <c r="AI311" s="104" t="e">
        <f t="array" ref="AI311">IF(COUNTA($N$2:$N$151)&lt;ROW(N31),"",INDEX($AI$1:$AI$151,SMALL(IF($N$2:$N$151&lt;&gt;"",ROW($N$2:$N$151)),ROW(N31))))</f>
        <v>#NUM!</v>
      </c>
      <c r="AJ311" s="104" t="e">
        <f t="array" ref="AJ311">IF(COUNTA($N$2:$N$151)&lt;ROW(N31),"",INDEX($AJ$1:$AJ$151,SMALL(IF($N$2:$N$151&lt;&gt;"",ROW($N$2:$N$151)),ROW(N31))))</f>
        <v>#NUM!</v>
      </c>
      <c r="AK311" s="104" t="e">
        <f t="array" ref="AK311">IF(COUNTA($N$2:$N$151)&lt;ROW(N31),"",INDEX($AK$1:$AK$151,SMALL(IF($N$2:$N$151&lt;&gt;"",ROW($N$2:$N$151)),ROW(N31))))</f>
        <v>#NUM!</v>
      </c>
      <c r="AL311" s="104" t="e">
        <f t="array" ref="AL311">IF(COUNTA($N$2:$N$151)&lt;ROW(N31),"",INDEX($AL$1:$AL$151,SMALL(IF($N$2:$N$151&lt;&gt;"",ROW($N$2:$N$151)),ROW(N31))))</f>
        <v>#NUM!</v>
      </c>
      <c r="AM311" s="104" t="e">
        <f t="array" ref="AM311">IF(COUNTA($N$2:$N$151)&lt;ROW(N31),"",INDEX($AM$1:$AM$151,SMALL(IF($N$2:$N$151&lt;&gt;"",ROW($N$2:$N$151)),ROW(N31))))</f>
        <v>#NUM!</v>
      </c>
      <c r="AN311" s="104" t="e">
        <f t="array" ref="AN311">IF(COUNTA($N$2:$N$151)&lt;ROW(N31),"",INDEX($AN$1:$AN$151,SMALL(IF($N$2:$N$151&lt;&gt;"",ROW($N$2:$N$151)),ROW(N31))))</f>
        <v>#NUM!</v>
      </c>
      <c r="AO311" s="104" t="e">
        <f t="array" ref="AO311">IF(COUNTA($N$2:$N$151)&lt;ROW(N31),"",INDEX($AO$1:$AO$151,SMALL(IF($N$2:$N$151&lt;&gt;"",ROW($N$2:$N$151)),ROW(N31))))</f>
        <v>#NUM!</v>
      </c>
      <c r="AP311" s="104" t="e">
        <f t="array" ref="AP311">IF(COUNTA($N$2:$N$151)&lt;ROW(N31),"",INDEX($AP$1:$AP$151,SMALL(IF($N$2:$N$151&lt;&gt;"",ROW($N$2:$N$151)),ROW(N31))))</f>
        <v>#NUM!</v>
      </c>
      <c r="AQ311" s="104" t="e">
        <f t="array" ref="AQ311">IF(COUNTA($N$2:$N$151)&lt;ROW(N31),"",INDEX($AQ$1:$AQ$151,SMALL(IF($N$2:$N$151&lt;&gt;"",ROW($N$2:$N$151)),ROW(N31))))</f>
        <v>#NUM!</v>
      </c>
      <c r="AR311" s="104" t="e">
        <f t="array" ref="AR311">IF(COUNTA($N$2:$N$151)&lt;ROW(N31),"",INDEX($AR$1:$AR$151,SMALL(IF($N$2:$N$151&lt;&gt;"",ROW($N$2:$N$151)),ROW(N31))))</f>
        <v>#NUM!</v>
      </c>
      <c r="AS311" s="104" t="e">
        <f t="array" ref="AS311">IF(COUNTA($N$2:$N$151)&lt;ROW(N31),"",INDEX($AS$1:$AS$151,SMALL(IF($N$2:$N$151&lt;&gt;"",ROW($N$2:$N$151)),ROW(N31))))</f>
        <v>#NUM!</v>
      </c>
      <c r="AT311" s="104"/>
      <c r="AU311" s="104"/>
      <c r="AV311" s="104"/>
      <c r="AW311" s="104"/>
      <c r="AX311" s="104"/>
      <c r="AY311" s="104"/>
      <c r="AZ311" s="104"/>
      <c r="BA311" s="104"/>
      <c r="BB311" s="104"/>
      <c r="BC311" s="104"/>
      <c r="BD311" s="104"/>
      <c r="BE311" s="104"/>
      <c r="BF311" s="104"/>
      <c r="BG311" s="104"/>
      <c r="BH311" s="104"/>
      <c r="BI311" s="104"/>
      <c r="BJ311" s="104"/>
      <c r="BK311" s="104"/>
      <c r="BL311" s="104"/>
      <c r="BM311" s="104"/>
      <c r="BN311" s="104"/>
      <c r="BO311" s="104"/>
      <c r="BP311" s="104"/>
      <c r="BQ311" s="104"/>
      <c r="BR311" s="104"/>
      <c r="BS311" s="104"/>
    </row>
    <row r="312" spans="6:71" ht="12.75" customHeight="1" x14ac:dyDescent="0.15">
      <c r="F312" s="104"/>
      <c r="G312" s="104"/>
      <c r="H312" s="104"/>
      <c r="I312" s="104"/>
      <c r="J312" s="104">
        <v>32</v>
      </c>
      <c r="K312" s="104" t="e">
        <f t="array" ref="K312">IF(COUNTA($N$2:$N$151)&lt;ROW(N32),"",INDEX($K$1:$K$151,SMALL(IF($N$2:$N$151&lt;&gt;"",ROW($N$2:$N$151)),ROW(N32))))</f>
        <v>#NUM!</v>
      </c>
      <c r="L312" s="104" t="e">
        <f t="array" ref="L312">IF(COUNTA($N$2:$N$151)&lt;ROW(N32),"",INDEX($L$1:$L$151,SMALL(IF($N$2:$N$151&lt;&gt;"",ROW($N$2:$N$151)),ROW(N32))))</f>
        <v>#NUM!</v>
      </c>
      <c r="M312" s="104" t="e">
        <f t="array" ref="M312">IF(COUNTA($N$2:$N$151)&lt;ROW(N32),"",INDEX($N$1:$N$151,SMALL(IF($N$2:$N$151&lt;&gt;"",ROW($N$2:$N$151)),ROW(N32))))</f>
        <v>#NUM!</v>
      </c>
      <c r="N312" s="104"/>
      <c r="O312" s="104"/>
      <c r="P312" s="104"/>
      <c r="Q312" s="104"/>
      <c r="R312" s="104" t="e">
        <f t="array" ref="R312">IF(COUNTA($N$2:$N$151)&lt;ROW(N32),"",INDEX($R$1:$R$151,SMALL(IF($N$2:$N$151&lt;&gt;"",ROW($N$2:$N$151)),ROW(N32))))</f>
        <v>#NUM!</v>
      </c>
      <c r="S312" s="104" t="e">
        <f t="array" ref="S312">IF(COUNTA($N$2:$N$151)&lt;ROW(N32),"",INDEX($S$1:$S$151,SMALL(IF($N$2:$N$151&lt;&gt;"",ROW($N$2:$N$151)),ROW(N32))))</f>
        <v>#NUM!</v>
      </c>
      <c r="T312" s="104" t="e">
        <f t="array" ref="T312">IF(COUNTA($N$2:$N$151)&lt;ROW(N32),"",INDEX($T$1:$T$151,SMALL(IF($N$2:$N$151&lt;&gt;"",ROW($N$2:$N$151)),ROW(N32))))</f>
        <v>#NUM!</v>
      </c>
      <c r="U312" s="104" t="e">
        <f t="array" ref="U312">IF(COUNTA($N$2:$N$151)&lt;ROW(N32),"",INDEX($U$1:$U$151,SMALL(IF($N$2:$N$151&lt;&gt;"",ROW($N$2:$N$151)),ROW(N32))))</f>
        <v>#NUM!</v>
      </c>
      <c r="V312" s="104" t="e">
        <f t="array" ref="V312">IF(COUNTA($N$2:$N$151)&lt;ROW(N32),"",INDEX($V$1:$V$151,SMALL(IF($N$2:$N$151&lt;&gt;"",ROW($N$2:$N$151)),ROW(N32))))</f>
        <v>#NUM!</v>
      </c>
      <c r="W312" s="104" t="e">
        <f t="array" ref="W312">IF(COUNTA($N$2:$N$151)&lt;ROW(N32),"",INDEX($W$1:$W$151,SMALL(IF($N$2:$N$151&lt;&gt;"",ROW($N$2:$N$151)),ROW(N32))))</f>
        <v>#NUM!</v>
      </c>
      <c r="X312" s="104" t="e">
        <f t="array" ref="X312">IF(COUNTA($N$2:$N$151)&lt;ROW(N32),"",INDEX($X$1:$X$151,SMALL(IF($N$2:$N$151&lt;&gt;"",ROW($N$2:$N$151)),ROW(N32))))</f>
        <v>#NUM!</v>
      </c>
      <c r="Y312" s="104" t="e">
        <f t="array" ref="Y312">IF(COUNTA($N$2:$N$151)&lt;ROW(N32),"",INDEX($Y$1:$Y$151,SMALL(IF($N$2:$N$151&lt;&gt;"",ROW($N$2:$N$151)),ROW(N32))))</f>
        <v>#NUM!</v>
      </c>
      <c r="Z312" s="104" t="e">
        <f t="array" ref="Z312">IF(COUNTA($N$2:$N$151)&lt;ROW(N32),"",INDEX($Z$1:$Z$151,SMALL(IF($N$2:$N$151&lt;&gt;"",ROW($N$2:$N$151)),ROW(N32))))</f>
        <v>#NUM!</v>
      </c>
      <c r="AA312" s="104" t="e">
        <f t="array" ref="AA312">IF(COUNTA($N$2:$N$151)&lt;ROW(N32),"",INDEX($AA$1:$AA$151,SMALL(IF($N$2:$N$151&lt;&gt;"",ROW($N$2:$N$151)),ROW(N32))))</f>
        <v>#NUM!</v>
      </c>
      <c r="AB312" s="104" t="e">
        <f t="array" ref="AB312">IF(COUNTA($N$2:$N$151)&lt;ROW(N32),"",INDEX($AB$1:$AB$151,SMALL(IF($N$2:$N$151&lt;&gt;"",ROW($N$2:$N$151)),ROW(N32))))</f>
        <v>#NUM!</v>
      </c>
      <c r="AC312" s="104" t="e">
        <f t="array" ref="AC312">IF(COUNTA($N$2:$N$151)&lt;ROW(N32),"",INDEX($AC$1:$AC$151,SMALL(IF($N$2:$N$151&lt;&gt;"",ROW($N$2:$N$151)),ROW(N32))))</f>
        <v>#NUM!</v>
      </c>
      <c r="AD312" s="104" t="e">
        <f t="array" ref="AD312">IF(COUNTA($N$2:$N$151)&lt;ROW(N32),"",INDEX($AD$1:$AD$151,SMALL(IF($N$2:$N$151&lt;&gt;"",ROW($N$2:$N$151)),ROW(N32))))</f>
        <v>#NUM!</v>
      </c>
      <c r="AE312" s="104" t="e">
        <f t="array" ref="AE312">IF(COUNTA($N$2:$N$151)&lt;ROW(N32),"",INDEX($AE$1:$AE$151,SMALL(IF($N$2:$N$151&lt;&gt;"",ROW($N$2:$N$151)),ROW(N32))))</f>
        <v>#NUM!</v>
      </c>
      <c r="AF312" s="104" t="e">
        <f t="array" ref="AF312">IF(COUNTA($N$2:$N$151)&lt;ROW(N32),"",INDEX($AF$1:$AF$151,SMALL(IF($N$2:$N$151&lt;&gt;"",ROW($N$2:$N$151)),ROW(N32))))</f>
        <v>#NUM!</v>
      </c>
      <c r="AG312" s="104" t="e">
        <f t="array" ref="AG312">IF(COUNTA($N$2:$N$151)&lt;ROW(N32),"",INDEX($AG$1:$AG$151,SMALL(IF($N$2:$N$151&lt;&gt;"",ROW($N$2:$N$151)),ROW(N32))))</f>
        <v>#NUM!</v>
      </c>
      <c r="AH312" s="104" t="e">
        <f t="array" ref="AH312">IF(COUNTA($N$2:$N$151)&lt;ROW(N32),"",INDEX($AH$1:$AH$151,SMALL(IF($N$2:$N$151&lt;&gt;"",ROW($N$2:$N$151)),ROW(N32))))</f>
        <v>#NUM!</v>
      </c>
      <c r="AI312" s="104" t="e">
        <f t="array" ref="AI312">IF(COUNTA($N$2:$N$151)&lt;ROW(N32),"",INDEX($AI$1:$AI$151,SMALL(IF($N$2:$N$151&lt;&gt;"",ROW($N$2:$N$151)),ROW(N32))))</f>
        <v>#NUM!</v>
      </c>
      <c r="AJ312" s="104" t="e">
        <f t="array" ref="AJ312">IF(COUNTA($N$2:$N$151)&lt;ROW(N32),"",INDEX($AJ$1:$AJ$151,SMALL(IF($N$2:$N$151&lt;&gt;"",ROW($N$2:$N$151)),ROW(N32))))</f>
        <v>#NUM!</v>
      </c>
      <c r="AK312" s="104" t="e">
        <f t="array" ref="AK312">IF(COUNTA($N$2:$N$151)&lt;ROW(N32),"",INDEX($AK$1:$AK$151,SMALL(IF($N$2:$N$151&lt;&gt;"",ROW($N$2:$N$151)),ROW(N32))))</f>
        <v>#NUM!</v>
      </c>
      <c r="AL312" s="104" t="e">
        <f t="array" ref="AL312">IF(COUNTA($N$2:$N$151)&lt;ROW(N32),"",INDEX($AL$1:$AL$151,SMALL(IF($N$2:$N$151&lt;&gt;"",ROW($N$2:$N$151)),ROW(N32))))</f>
        <v>#NUM!</v>
      </c>
      <c r="AM312" s="104" t="e">
        <f t="array" ref="AM312">IF(COUNTA($N$2:$N$151)&lt;ROW(N32),"",INDEX($AM$1:$AM$151,SMALL(IF($N$2:$N$151&lt;&gt;"",ROW($N$2:$N$151)),ROW(N32))))</f>
        <v>#NUM!</v>
      </c>
      <c r="AN312" s="104" t="e">
        <f t="array" ref="AN312">IF(COUNTA($N$2:$N$151)&lt;ROW(N32),"",INDEX($AN$1:$AN$151,SMALL(IF($N$2:$N$151&lt;&gt;"",ROW($N$2:$N$151)),ROW(N32))))</f>
        <v>#NUM!</v>
      </c>
      <c r="AO312" s="104" t="e">
        <f t="array" ref="AO312">IF(COUNTA($N$2:$N$151)&lt;ROW(N32),"",INDEX($AO$1:$AO$151,SMALL(IF($N$2:$N$151&lt;&gt;"",ROW($N$2:$N$151)),ROW(N32))))</f>
        <v>#NUM!</v>
      </c>
      <c r="AP312" s="104" t="e">
        <f t="array" ref="AP312">IF(COUNTA($N$2:$N$151)&lt;ROW(N32),"",INDEX($AP$1:$AP$151,SMALL(IF($N$2:$N$151&lt;&gt;"",ROW($N$2:$N$151)),ROW(N32))))</f>
        <v>#NUM!</v>
      </c>
      <c r="AQ312" s="104" t="e">
        <f t="array" ref="AQ312">IF(COUNTA($N$2:$N$151)&lt;ROW(N32),"",INDEX($AQ$1:$AQ$151,SMALL(IF($N$2:$N$151&lt;&gt;"",ROW($N$2:$N$151)),ROW(N32))))</f>
        <v>#NUM!</v>
      </c>
      <c r="AR312" s="104" t="e">
        <f t="array" ref="AR312">IF(COUNTA($N$2:$N$151)&lt;ROW(N32),"",INDEX($AR$1:$AR$151,SMALL(IF($N$2:$N$151&lt;&gt;"",ROW($N$2:$N$151)),ROW(N32))))</f>
        <v>#NUM!</v>
      </c>
      <c r="AS312" s="104" t="e">
        <f t="array" ref="AS312">IF(COUNTA($N$2:$N$151)&lt;ROW(N32),"",INDEX($AS$1:$AS$151,SMALL(IF($N$2:$N$151&lt;&gt;"",ROW($N$2:$N$151)),ROW(N32))))</f>
        <v>#NUM!</v>
      </c>
      <c r="AT312" s="104"/>
      <c r="AU312" s="104"/>
      <c r="AV312" s="104"/>
      <c r="AW312" s="104"/>
      <c r="AX312" s="104"/>
      <c r="AY312" s="104"/>
      <c r="AZ312" s="104"/>
      <c r="BA312" s="104"/>
      <c r="BB312" s="104"/>
      <c r="BC312" s="104"/>
      <c r="BD312" s="104"/>
      <c r="BE312" s="104"/>
      <c r="BF312" s="104"/>
      <c r="BG312" s="104"/>
      <c r="BH312" s="104"/>
      <c r="BI312" s="104"/>
      <c r="BJ312" s="104"/>
      <c r="BK312" s="104"/>
      <c r="BL312" s="104"/>
      <c r="BM312" s="104"/>
      <c r="BN312" s="104"/>
      <c r="BO312" s="104"/>
      <c r="BP312" s="104"/>
      <c r="BQ312" s="104"/>
      <c r="BR312" s="104"/>
      <c r="BS312" s="104"/>
    </row>
    <row r="313" spans="6:71" ht="12.75" customHeight="1" x14ac:dyDescent="0.15">
      <c r="F313" s="104"/>
      <c r="G313" s="104"/>
      <c r="H313" s="104"/>
      <c r="I313" s="104"/>
      <c r="J313" s="104">
        <v>33</v>
      </c>
      <c r="K313" s="104" t="e">
        <f t="array" ref="K313">IF(COUNTA($N$2:$N$151)&lt;ROW(N33),"",INDEX($K$1:$K$151,SMALL(IF($N$2:$N$151&lt;&gt;"",ROW($N$2:$N$151)),ROW(N33))))</f>
        <v>#NUM!</v>
      </c>
      <c r="L313" s="104" t="e">
        <f t="array" ref="L313">IF(COUNTA($N$2:$N$151)&lt;ROW(N33),"",INDEX($L$1:$L$151,SMALL(IF($N$2:$N$151&lt;&gt;"",ROW($N$2:$N$151)),ROW(N33))))</f>
        <v>#NUM!</v>
      </c>
      <c r="M313" s="104" t="e">
        <f t="array" ref="M313">IF(COUNTA($N$2:$N$151)&lt;ROW(N33),"",INDEX($N$1:$N$151,SMALL(IF($N$2:$N$151&lt;&gt;"",ROW($N$2:$N$151)),ROW(N33))))</f>
        <v>#NUM!</v>
      </c>
      <c r="N313" s="104"/>
      <c r="O313" s="104"/>
      <c r="P313" s="104"/>
      <c r="Q313" s="104"/>
      <c r="R313" s="104" t="e">
        <f t="array" ref="R313">IF(COUNTA($N$2:$N$151)&lt;ROW(N33),"",INDEX($R$1:$R$151,SMALL(IF($N$2:$N$151&lt;&gt;"",ROW($N$2:$N$151)),ROW(N33))))</f>
        <v>#NUM!</v>
      </c>
      <c r="S313" s="104" t="e">
        <f t="array" ref="S313">IF(COUNTA($N$2:$N$151)&lt;ROW(N33),"",INDEX($S$1:$S$151,SMALL(IF($N$2:$N$151&lt;&gt;"",ROW($N$2:$N$151)),ROW(N33))))</f>
        <v>#NUM!</v>
      </c>
      <c r="T313" s="104" t="e">
        <f t="array" ref="T313">IF(COUNTA($N$2:$N$151)&lt;ROW(N33),"",INDEX($T$1:$T$151,SMALL(IF($N$2:$N$151&lt;&gt;"",ROW($N$2:$N$151)),ROW(N33))))</f>
        <v>#NUM!</v>
      </c>
      <c r="U313" s="104" t="e">
        <f t="array" ref="U313">IF(COUNTA($N$2:$N$151)&lt;ROW(N33),"",INDEX($U$1:$U$151,SMALL(IF($N$2:$N$151&lt;&gt;"",ROW($N$2:$N$151)),ROW(N33))))</f>
        <v>#NUM!</v>
      </c>
      <c r="V313" s="104" t="e">
        <f t="array" ref="V313">IF(COUNTA($N$2:$N$151)&lt;ROW(N33),"",INDEX($V$1:$V$151,SMALL(IF($N$2:$N$151&lt;&gt;"",ROW($N$2:$N$151)),ROW(N33))))</f>
        <v>#NUM!</v>
      </c>
      <c r="W313" s="104" t="e">
        <f t="array" ref="W313">IF(COUNTA($N$2:$N$151)&lt;ROW(N33),"",INDEX($W$1:$W$151,SMALL(IF($N$2:$N$151&lt;&gt;"",ROW($N$2:$N$151)),ROW(N33))))</f>
        <v>#NUM!</v>
      </c>
      <c r="X313" s="104" t="e">
        <f t="array" ref="X313">IF(COUNTA($N$2:$N$151)&lt;ROW(N33),"",INDEX($X$1:$X$151,SMALL(IF($N$2:$N$151&lt;&gt;"",ROW($N$2:$N$151)),ROW(N33))))</f>
        <v>#NUM!</v>
      </c>
      <c r="Y313" s="104" t="e">
        <f t="array" ref="Y313">IF(COUNTA($N$2:$N$151)&lt;ROW(N33),"",INDEX($Y$1:$Y$151,SMALL(IF($N$2:$N$151&lt;&gt;"",ROW($N$2:$N$151)),ROW(N33))))</f>
        <v>#NUM!</v>
      </c>
      <c r="Z313" s="104" t="e">
        <f t="array" ref="Z313">IF(COUNTA($N$2:$N$151)&lt;ROW(N33),"",INDEX($Z$1:$Z$151,SMALL(IF($N$2:$N$151&lt;&gt;"",ROW($N$2:$N$151)),ROW(N33))))</f>
        <v>#NUM!</v>
      </c>
      <c r="AA313" s="104" t="e">
        <f t="array" ref="AA313">IF(COUNTA($N$2:$N$151)&lt;ROW(N33),"",INDEX($AA$1:$AA$151,SMALL(IF($N$2:$N$151&lt;&gt;"",ROW($N$2:$N$151)),ROW(N33))))</f>
        <v>#NUM!</v>
      </c>
      <c r="AB313" s="104" t="e">
        <f t="array" ref="AB313">IF(COUNTA($N$2:$N$151)&lt;ROW(N33),"",INDEX($AB$1:$AB$151,SMALL(IF($N$2:$N$151&lt;&gt;"",ROW($N$2:$N$151)),ROW(N33))))</f>
        <v>#NUM!</v>
      </c>
      <c r="AC313" s="104" t="e">
        <f t="array" ref="AC313">IF(COUNTA($N$2:$N$151)&lt;ROW(N33),"",INDEX($AC$1:$AC$151,SMALL(IF($N$2:$N$151&lt;&gt;"",ROW($N$2:$N$151)),ROW(N33))))</f>
        <v>#NUM!</v>
      </c>
      <c r="AD313" s="104" t="e">
        <f t="array" ref="AD313">IF(COUNTA($N$2:$N$151)&lt;ROW(N33),"",INDEX($AD$1:$AD$151,SMALL(IF($N$2:$N$151&lt;&gt;"",ROW($N$2:$N$151)),ROW(N33))))</f>
        <v>#NUM!</v>
      </c>
      <c r="AE313" s="104" t="e">
        <f t="array" ref="AE313">IF(COUNTA($N$2:$N$151)&lt;ROW(N33),"",INDEX($AE$1:$AE$151,SMALL(IF($N$2:$N$151&lt;&gt;"",ROW($N$2:$N$151)),ROW(N33))))</f>
        <v>#NUM!</v>
      </c>
      <c r="AF313" s="104" t="e">
        <f t="array" ref="AF313">IF(COUNTA($N$2:$N$151)&lt;ROW(N33),"",INDEX($AF$1:$AF$151,SMALL(IF($N$2:$N$151&lt;&gt;"",ROW($N$2:$N$151)),ROW(N33))))</f>
        <v>#NUM!</v>
      </c>
      <c r="AG313" s="104" t="e">
        <f t="array" ref="AG313">IF(COUNTA($N$2:$N$151)&lt;ROW(N33),"",INDEX($AG$1:$AG$151,SMALL(IF($N$2:$N$151&lt;&gt;"",ROW($N$2:$N$151)),ROW(N33))))</f>
        <v>#NUM!</v>
      </c>
      <c r="AH313" s="104" t="e">
        <f t="array" ref="AH313">IF(COUNTA($N$2:$N$151)&lt;ROW(N33),"",INDEX($AH$1:$AH$151,SMALL(IF($N$2:$N$151&lt;&gt;"",ROW($N$2:$N$151)),ROW(N33))))</f>
        <v>#NUM!</v>
      </c>
      <c r="AI313" s="104" t="e">
        <f t="array" ref="AI313">IF(COUNTA($N$2:$N$151)&lt;ROW(N33),"",INDEX($AI$1:$AI$151,SMALL(IF($N$2:$N$151&lt;&gt;"",ROW($N$2:$N$151)),ROW(N33))))</f>
        <v>#NUM!</v>
      </c>
      <c r="AJ313" s="104" t="e">
        <f t="array" ref="AJ313">IF(COUNTA($N$2:$N$151)&lt;ROW(N33),"",INDEX($AJ$1:$AJ$151,SMALL(IF($N$2:$N$151&lt;&gt;"",ROW($N$2:$N$151)),ROW(N33))))</f>
        <v>#NUM!</v>
      </c>
      <c r="AK313" s="104" t="e">
        <f t="array" ref="AK313">IF(COUNTA($N$2:$N$151)&lt;ROW(N33),"",INDEX($AK$1:$AK$151,SMALL(IF($N$2:$N$151&lt;&gt;"",ROW($N$2:$N$151)),ROW(N33))))</f>
        <v>#NUM!</v>
      </c>
      <c r="AL313" s="104" t="e">
        <f t="array" ref="AL313">IF(COUNTA($N$2:$N$151)&lt;ROW(N33),"",INDEX($AL$1:$AL$151,SMALL(IF($N$2:$N$151&lt;&gt;"",ROW($N$2:$N$151)),ROW(N33))))</f>
        <v>#NUM!</v>
      </c>
      <c r="AM313" s="104" t="e">
        <f t="array" ref="AM313">IF(COUNTA($N$2:$N$151)&lt;ROW(N33),"",INDEX($AM$1:$AM$151,SMALL(IF($N$2:$N$151&lt;&gt;"",ROW($N$2:$N$151)),ROW(N33))))</f>
        <v>#NUM!</v>
      </c>
      <c r="AN313" s="104" t="e">
        <f t="array" ref="AN313">IF(COUNTA($N$2:$N$151)&lt;ROW(N33),"",INDEX($AN$1:$AN$151,SMALL(IF($N$2:$N$151&lt;&gt;"",ROW($N$2:$N$151)),ROW(N33))))</f>
        <v>#NUM!</v>
      </c>
      <c r="AO313" s="104" t="e">
        <f t="array" ref="AO313">IF(COUNTA($N$2:$N$151)&lt;ROW(N33),"",INDEX($AO$1:$AO$151,SMALL(IF($N$2:$N$151&lt;&gt;"",ROW($N$2:$N$151)),ROW(N33))))</f>
        <v>#NUM!</v>
      </c>
      <c r="AP313" s="104" t="e">
        <f t="array" ref="AP313">IF(COUNTA($N$2:$N$151)&lt;ROW(N33),"",INDEX($AP$1:$AP$151,SMALL(IF($N$2:$N$151&lt;&gt;"",ROW($N$2:$N$151)),ROW(N33))))</f>
        <v>#NUM!</v>
      </c>
      <c r="AQ313" s="104" t="e">
        <f t="array" ref="AQ313">IF(COUNTA($N$2:$N$151)&lt;ROW(N33),"",INDEX($AQ$1:$AQ$151,SMALL(IF($N$2:$N$151&lt;&gt;"",ROW($N$2:$N$151)),ROW(N33))))</f>
        <v>#NUM!</v>
      </c>
      <c r="AR313" s="104" t="e">
        <f t="array" ref="AR313">IF(COUNTA($N$2:$N$151)&lt;ROW(N33),"",INDEX($AR$1:$AR$151,SMALL(IF($N$2:$N$151&lt;&gt;"",ROW($N$2:$N$151)),ROW(N33))))</f>
        <v>#NUM!</v>
      </c>
      <c r="AS313" s="104" t="e">
        <f t="array" ref="AS313">IF(COUNTA($N$2:$N$151)&lt;ROW(N33),"",INDEX($AS$1:$AS$151,SMALL(IF($N$2:$N$151&lt;&gt;"",ROW($N$2:$N$151)),ROW(N33))))</f>
        <v>#NUM!</v>
      </c>
      <c r="AT313" s="104"/>
      <c r="AU313" s="104"/>
      <c r="AV313" s="104"/>
      <c r="AW313" s="104"/>
      <c r="AX313" s="104"/>
      <c r="AY313" s="104"/>
      <c r="AZ313" s="104"/>
      <c r="BA313" s="104"/>
      <c r="BB313" s="104"/>
      <c r="BC313" s="104"/>
      <c r="BD313" s="104"/>
      <c r="BE313" s="104"/>
      <c r="BF313" s="104"/>
      <c r="BG313" s="104"/>
      <c r="BH313" s="104"/>
      <c r="BI313" s="104"/>
      <c r="BJ313" s="104"/>
      <c r="BK313" s="104"/>
      <c r="BL313" s="104"/>
      <c r="BM313" s="104"/>
      <c r="BN313" s="104"/>
      <c r="BO313" s="104"/>
      <c r="BP313" s="104"/>
      <c r="BQ313" s="104"/>
      <c r="BR313" s="104"/>
      <c r="BS313" s="104"/>
    </row>
    <row r="314" spans="6:71" ht="12.75" customHeight="1" x14ac:dyDescent="0.15">
      <c r="F314" s="104"/>
      <c r="G314" s="104"/>
      <c r="H314" s="104"/>
      <c r="I314" s="104"/>
      <c r="J314" s="104">
        <v>34</v>
      </c>
      <c r="K314" s="104" t="e">
        <f t="array" ref="K314">IF(COUNTA($N$2:$N$151)&lt;ROW(N34),"",INDEX($K$1:$K$151,SMALL(IF($N$2:$N$151&lt;&gt;"",ROW($N$2:$N$151)),ROW(N34))))</f>
        <v>#NUM!</v>
      </c>
      <c r="L314" s="104" t="e">
        <f t="array" ref="L314">IF(COUNTA($N$2:$N$151)&lt;ROW(N34),"",INDEX($L$1:$L$151,SMALL(IF($N$2:$N$151&lt;&gt;"",ROW($N$2:$N$151)),ROW(N34))))</f>
        <v>#NUM!</v>
      </c>
      <c r="M314" s="104" t="e">
        <f t="array" ref="M314">IF(COUNTA($N$2:$N$151)&lt;ROW(N34),"",INDEX($N$1:$N$151,SMALL(IF($N$2:$N$151&lt;&gt;"",ROW($N$2:$N$151)),ROW(N34))))</f>
        <v>#NUM!</v>
      </c>
      <c r="N314" s="104"/>
      <c r="O314" s="104"/>
      <c r="P314" s="104"/>
      <c r="Q314" s="104"/>
      <c r="R314" s="104" t="e">
        <f t="array" ref="R314">IF(COUNTA($N$2:$N$151)&lt;ROW(N34),"",INDEX($R$1:$R$151,SMALL(IF($N$2:$N$151&lt;&gt;"",ROW($N$2:$N$151)),ROW(N34))))</f>
        <v>#NUM!</v>
      </c>
      <c r="S314" s="104" t="e">
        <f t="array" ref="S314">IF(COUNTA($N$2:$N$151)&lt;ROW(N34),"",INDEX($S$1:$S$151,SMALL(IF($N$2:$N$151&lt;&gt;"",ROW($N$2:$N$151)),ROW(N34))))</f>
        <v>#NUM!</v>
      </c>
      <c r="T314" s="104" t="e">
        <f t="array" ref="T314">IF(COUNTA($N$2:$N$151)&lt;ROW(N34),"",INDEX($T$1:$T$151,SMALL(IF($N$2:$N$151&lt;&gt;"",ROW($N$2:$N$151)),ROW(N34))))</f>
        <v>#NUM!</v>
      </c>
      <c r="U314" s="104" t="e">
        <f t="array" ref="U314">IF(COUNTA($N$2:$N$151)&lt;ROW(N34),"",INDEX($U$1:$U$151,SMALL(IF($N$2:$N$151&lt;&gt;"",ROW($N$2:$N$151)),ROW(N34))))</f>
        <v>#NUM!</v>
      </c>
      <c r="V314" s="104" t="e">
        <f t="array" ref="V314">IF(COUNTA($N$2:$N$151)&lt;ROW(N34),"",INDEX($V$1:$V$151,SMALL(IF($N$2:$N$151&lt;&gt;"",ROW($N$2:$N$151)),ROW(N34))))</f>
        <v>#NUM!</v>
      </c>
      <c r="W314" s="104" t="e">
        <f t="array" ref="W314">IF(COUNTA($N$2:$N$151)&lt;ROW(N34),"",INDEX($W$1:$W$151,SMALL(IF($N$2:$N$151&lt;&gt;"",ROW($N$2:$N$151)),ROW(N34))))</f>
        <v>#NUM!</v>
      </c>
      <c r="X314" s="104" t="e">
        <f t="array" ref="X314">IF(COUNTA($N$2:$N$151)&lt;ROW(N34),"",INDEX($X$1:$X$151,SMALL(IF($N$2:$N$151&lt;&gt;"",ROW($N$2:$N$151)),ROW(N34))))</f>
        <v>#NUM!</v>
      </c>
      <c r="Y314" s="104" t="e">
        <f t="array" ref="Y314">IF(COUNTA($N$2:$N$151)&lt;ROW(N34),"",INDEX($Y$1:$Y$151,SMALL(IF($N$2:$N$151&lt;&gt;"",ROW($N$2:$N$151)),ROW(N34))))</f>
        <v>#NUM!</v>
      </c>
      <c r="Z314" s="104" t="e">
        <f t="array" ref="Z314">IF(COUNTA($N$2:$N$151)&lt;ROW(N34),"",INDEX($Z$1:$Z$151,SMALL(IF($N$2:$N$151&lt;&gt;"",ROW($N$2:$N$151)),ROW(N34))))</f>
        <v>#NUM!</v>
      </c>
      <c r="AA314" s="104" t="e">
        <f t="array" ref="AA314">IF(COUNTA($N$2:$N$151)&lt;ROW(N34),"",INDEX($AA$1:$AA$151,SMALL(IF($N$2:$N$151&lt;&gt;"",ROW($N$2:$N$151)),ROW(N34))))</f>
        <v>#NUM!</v>
      </c>
      <c r="AB314" s="104" t="e">
        <f t="array" ref="AB314">IF(COUNTA($N$2:$N$151)&lt;ROW(N34),"",INDEX($AB$1:$AB$151,SMALL(IF($N$2:$N$151&lt;&gt;"",ROW($N$2:$N$151)),ROW(N34))))</f>
        <v>#NUM!</v>
      </c>
      <c r="AC314" s="104" t="e">
        <f t="array" ref="AC314">IF(COUNTA($N$2:$N$151)&lt;ROW(N34),"",INDEX($AC$1:$AC$151,SMALL(IF($N$2:$N$151&lt;&gt;"",ROW($N$2:$N$151)),ROW(N34))))</f>
        <v>#NUM!</v>
      </c>
      <c r="AD314" s="104" t="e">
        <f t="array" ref="AD314">IF(COUNTA($N$2:$N$151)&lt;ROW(N34),"",INDEX($AD$1:$AD$151,SMALL(IF($N$2:$N$151&lt;&gt;"",ROW($N$2:$N$151)),ROW(N34))))</f>
        <v>#NUM!</v>
      </c>
      <c r="AE314" s="104" t="e">
        <f t="array" ref="AE314">IF(COUNTA($N$2:$N$151)&lt;ROW(N34),"",INDEX($AE$1:$AE$151,SMALL(IF($N$2:$N$151&lt;&gt;"",ROW($N$2:$N$151)),ROW(N34))))</f>
        <v>#NUM!</v>
      </c>
      <c r="AF314" s="104" t="e">
        <f t="array" ref="AF314">IF(COUNTA($N$2:$N$151)&lt;ROW(N34),"",INDEX($AF$1:$AF$151,SMALL(IF($N$2:$N$151&lt;&gt;"",ROW($N$2:$N$151)),ROW(N34))))</f>
        <v>#NUM!</v>
      </c>
      <c r="AG314" s="104" t="e">
        <f t="array" ref="AG314">IF(COUNTA($N$2:$N$151)&lt;ROW(N34),"",INDEX($AG$1:$AG$151,SMALL(IF($N$2:$N$151&lt;&gt;"",ROW($N$2:$N$151)),ROW(N34))))</f>
        <v>#NUM!</v>
      </c>
      <c r="AH314" s="104" t="e">
        <f t="array" ref="AH314">IF(COUNTA($N$2:$N$151)&lt;ROW(N34),"",INDEX($AH$1:$AH$151,SMALL(IF($N$2:$N$151&lt;&gt;"",ROW($N$2:$N$151)),ROW(N34))))</f>
        <v>#NUM!</v>
      </c>
      <c r="AI314" s="104" t="e">
        <f t="array" ref="AI314">IF(COUNTA($N$2:$N$151)&lt;ROW(N34),"",INDEX($AI$1:$AI$151,SMALL(IF($N$2:$N$151&lt;&gt;"",ROW($N$2:$N$151)),ROW(N34))))</f>
        <v>#NUM!</v>
      </c>
      <c r="AJ314" s="104" t="e">
        <f t="array" ref="AJ314">IF(COUNTA($N$2:$N$151)&lt;ROW(N34),"",INDEX($AJ$1:$AJ$151,SMALL(IF($N$2:$N$151&lt;&gt;"",ROW($N$2:$N$151)),ROW(N34))))</f>
        <v>#NUM!</v>
      </c>
      <c r="AK314" s="104" t="e">
        <f t="array" ref="AK314">IF(COUNTA($N$2:$N$151)&lt;ROW(N34),"",INDEX($AK$1:$AK$151,SMALL(IF($N$2:$N$151&lt;&gt;"",ROW($N$2:$N$151)),ROW(N34))))</f>
        <v>#NUM!</v>
      </c>
      <c r="AL314" s="104" t="e">
        <f t="array" ref="AL314">IF(COUNTA($N$2:$N$151)&lt;ROW(N34),"",INDEX($AL$1:$AL$151,SMALL(IF($N$2:$N$151&lt;&gt;"",ROW($N$2:$N$151)),ROW(N34))))</f>
        <v>#NUM!</v>
      </c>
      <c r="AM314" s="104" t="e">
        <f t="array" ref="AM314">IF(COUNTA($N$2:$N$151)&lt;ROW(N34),"",INDEX($AM$1:$AM$151,SMALL(IF($N$2:$N$151&lt;&gt;"",ROW($N$2:$N$151)),ROW(N34))))</f>
        <v>#NUM!</v>
      </c>
      <c r="AN314" s="104" t="e">
        <f t="array" ref="AN314">IF(COUNTA($N$2:$N$151)&lt;ROW(N34),"",INDEX($AN$1:$AN$151,SMALL(IF($N$2:$N$151&lt;&gt;"",ROW($N$2:$N$151)),ROW(N34))))</f>
        <v>#NUM!</v>
      </c>
      <c r="AO314" s="104" t="e">
        <f t="array" ref="AO314">IF(COUNTA($N$2:$N$151)&lt;ROW(N34),"",INDEX($AO$1:$AO$151,SMALL(IF($N$2:$N$151&lt;&gt;"",ROW($N$2:$N$151)),ROW(N34))))</f>
        <v>#NUM!</v>
      </c>
      <c r="AP314" s="104" t="e">
        <f t="array" ref="AP314">IF(COUNTA($N$2:$N$151)&lt;ROW(N34),"",INDEX($AP$1:$AP$151,SMALL(IF($N$2:$N$151&lt;&gt;"",ROW($N$2:$N$151)),ROW(N34))))</f>
        <v>#NUM!</v>
      </c>
      <c r="AQ314" s="104" t="e">
        <f t="array" ref="AQ314">IF(COUNTA($N$2:$N$151)&lt;ROW(N34),"",INDEX($AQ$1:$AQ$151,SMALL(IF($N$2:$N$151&lt;&gt;"",ROW($N$2:$N$151)),ROW(N34))))</f>
        <v>#NUM!</v>
      </c>
      <c r="AR314" s="104" t="e">
        <f t="array" ref="AR314">IF(COUNTA($N$2:$N$151)&lt;ROW(N34),"",INDEX($AR$1:$AR$151,SMALL(IF($N$2:$N$151&lt;&gt;"",ROW($N$2:$N$151)),ROW(N34))))</f>
        <v>#NUM!</v>
      </c>
      <c r="AS314" s="104" t="e">
        <f t="array" ref="AS314">IF(COUNTA($N$2:$N$151)&lt;ROW(N34),"",INDEX($AS$1:$AS$151,SMALL(IF($N$2:$N$151&lt;&gt;"",ROW($N$2:$N$151)),ROW(N34))))</f>
        <v>#NUM!</v>
      </c>
      <c r="AT314" s="104"/>
      <c r="AU314" s="104"/>
      <c r="AV314" s="104"/>
      <c r="AW314" s="104"/>
      <c r="AX314" s="104"/>
      <c r="AY314" s="104"/>
      <c r="AZ314" s="104"/>
      <c r="BA314" s="104"/>
      <c r="BB314" s="104"/>
      <c r="BC314" s="104"/>
      <c r="BD314" s="104"/>
      <c r="BE314" s="104"/>
      <c r="BF314" s="104"/>
      <c r="BG314" s="104"/>
      <c r="BH314" s="104"/>
      <c r="BI314" s="104"/>
      <c r="BJ314" s="104"/>
      <c r="BK314" s="104"/>
      <c r="BL314" s="104"/>
      <c r="BM314" s="104"/>
      <c r="BN314" s="104"/>
      <c r="BO314" s="104"/>
      <c r="BP314" s="104"/>
      <c r="BQ314" s="104"/>
      <c r="BR314" s="104"/>
      <c r="BS314" s="104"/>
    </row>
    <row r="315" spans="6:71" ht="12.75" customHeight="1" x14ac:dyDescent="0.15">
      <c r="F315" s="104"/>
      <c r="G315" s="104"/>
      <c r="H315" s="104"/>
      <c r="I315" s="104"/>
      <c r="J315" s="104">
        <v>35</v>
      </c>
      <c r="K315" s="104" t="e">
        <f t="array" ref="K315">IF(COUNTA($N$2:$N$151)&lt;ROW(N35),"",INDEX($K$1:$K$151,SMALL(IF($N$2:$N$151&lt;&gt;"",ROW($N$2:$N$151)),ROW(N35))))</f>
        <v>#NUM!</v>
      </c>
      <c r="L315" s="104" t="e">
        <f t="array" ref="L315">IF(COUNTA($N$2:$N$151)&lt;ROW(N35),"",INDEX($L$1:$L$151,SMALL(IF($N$2:$N$151&lt;&gt;"",ROW($N$2:$N$151)),ROW(N35))))</f>
        <v>#NUM!</v>
      </c>
      <c r="M315" s="104" t="e">
        <f t="array" ref="M315">IF(COUNTA($N$2:$N$151)&lt;ROW(N35),"",INDEX($N$1:$N$151,SMALL(IF($N$2:$N$151&lt;&gt;"",ROW($N$2:$N$151)),ROW(N35))))</f>
        <v>#NUM!</v>
      </c>
      <c r="N315" s="104"/>
      <c r="O315" s="104"/>
      <c r="P315" s="104"/>
      <c r="Q315" s="104"/>
      <c r="R315" s="104" t="e">
        <f t="array" ref="R315">IF(COUNTA($N$2:$N$151)&lt;ROW(N35),"",INDEX($R$1:$R$151,SMALL(IF($N$2:$N$151&lt;&gt;"",ROW($N$2:$N$151)),ROW(N35))))</f>
        <v>#NUM!</v>
      </c>
      <c r="S315" s="104" t="e">
        <f t="array" ref="S315">IF(COUNTA($N$2:$N$151)&lt;ROW(N35),"",INDEX($S$1:$S$151,SMALL(IF($N$2:$N$151&lt;&gt;"",ROW($N$2:$N$151)),ROW(N35))))</f>
        <v>#NUM!</v>
      </c>
      <c r="T315" s="104" t="e">
        <f t="array" ref="T315">IF(COUNTA($N$2:$N$151)&lt;ROW(N35),"",INDEX($T$1:$T$151,SMALL(IF($N$2:$N$151&lt;&gt;"",ROW($N$2:$N$151)),ROW(N35))))</f>
        <v>#NUM!</v>
      </c>
      <c r="U315" s="104" t="e">
        <f t="array" ref="U315">IF(COUNTA($N$2:$N$151)&lt;ROW(N35),"",INDEX($U$1:$U$151,SMALL(IF($N$2:$N$151&lt;&gt;"",ROW($N$2:$N$151)),ROW(N35))))</f>
        <v>#NUM!</v>
      </c>
      <c r="V315" s="104" t="e">
        <f t="array" ref="V315">IF(COUNTA($N$2:$N$151)&lt;ROW(N35),"",INDEX($V$1:$V$151,SMALL(IF($N$2:$N$151&lt;&gt;"",ROW($N$2:$N$151)),ROW(N35))))</f>
        <v>#NUM!</v>
      </c>
      <c r="W315" s="104" t="e">
        <f t="array" ref="W315">IF(COUNTA($N$2:$N$151)&lt;ROW(N35),"",INDEX($W$1:$W$151,SMALL(IF($N$2:$N$151&lt;&gt;"",ROW($N$2:$N$151)),ROW(N35))))</f>
        <v>#NUM!</v>
      </c>
      <c r="X315" s="104" t="e">
        <f t="array" ref="X315">IF(COUNTA($N$2:$N$151)&lt;ROW(N35),"",INDEX($X$1:$X$151,SMALL(IF($N$2:$N$151&lt;&gt;"",ROW($N$2:$N$151)),ROW(N35))))</f>
        <v>#NUM!</v>
      </c>
      <c r="Y315" s="104" t="e">
        <f t="array" ref="Y315">IF(COUNTA($N$2:$N$151)&lt;ROW(N35),"",INDEX($Y$1:$Y$151,SMALL(IF($N$2:$N$151&lt;&gt;"",ROW($N$2:$N$151)),ROW(N35))))</f>
        <v>#NUM!</v>
      </c>
      <c r="Z315" s="104" t="e">
        <f t="array" ref="Z315">IF(COUNTA($N$2:$N$151)&lt;ROW(N35),"",INDEX($Z$1:$Z$151,SMALL(IF($N$2:$N$151&lt;&gt;"",ROW($N$2:$N$151)),ROW(N35))))</f>
        <v>#NUM!</v>
      </c>
      <c r="AA315" s="104" t="e">
        <f t="array" ref="AA315">IF(COUNTA($N$2:$N$151)&lt;ROW(N35),"",INDEX($AA$1:$AA$151,SMALL(IF($N$2:$N$151&lt;&gt;"",ROW($N$2:$N$151)),ROW(N35))))</f>
        <v>#NUM!</v>
      </c>
      <c r="AB315" s="104" t="e">
        <f t="array" ref="AB315">IF(COUNTA($N$2:$N$151)&lt;ROW(N35),"",INDEX($AB$1:$AB$151,SMALL(IF($N$2:$N$151&lt;&gt;"",ROW($N$2:$N$151)),ROW(N35))))</f>
        <v>#NUM!</v>
      </c>
      <c r="AC315" s="104" t="e">
        <f t="array" ref="AC315">IF(COUNTA($N$2:$N$151)&lt;ROW(N35),"",INDEX($AC$1:$AC$151,SMALL(IF($N$2:$N$151&lt;&gt;"",ROW($N$2:$N$151)),ROW(N35))))</f>
        <v>#NUM!</v>
      </c>
      <c r="AD315" s="104" t="e">
        <f t="array" ref="AD315">IF(COUNTA($N$2:$N$151)&lt;ROW(N35),"",INDEX($AD$1:$AD$151,SMALL(IF($N$2:$N$151&lt;&gt;"",ROW($N$2:$N$151)),ROW(N35))))</f>
        <v>#NUM!</v>
      </c>
      <c r="AE315" s="104" t="e">
        <f t="array" ref="AE315">IF(COUNTA($N$2:$N$151)&lt;ROW(N35),"",INDEX($AE$1:$AE$151,SMALL(IF($N$2:$N$151&lt;&gt;"",ROW($N$2:$N$151)),ROW(N35))))</f>
        <v>#NUM!</v>
      </c>
      <c r="AF315" s="104" t="e">
        <f t="array" ref="AF315">IF(COUNTA($N$2:$N$151)&lt;ROW(N35),"",INDEX($AF$1:$AF$151,SMALL(IF($N$2:$N$151&lt;&gt;"",ROW($N$2:$N$151)),ROW(N35))))</f>
        <v>#NUM!</v>
      </c>
      <c r="AG315" s="104" t="e">
        <f t="array" ref="AG315">IF(COUNTA($N$2:$N$151)&lt;ROW(N35),"",INDEX($AG$1:$AG$151,SMALL(IF($N$2:$N$151&lt;&gt;"",ROW($N$2:$N$151)),ROW(N35))))</f>
        <v>#NUM!</v>
      </c>
      <c r="AH315" s="104" t="e">
        <f t="array" ref="AH315">IF(COUNTA($N$2:$N$151)&lt;ROW(N35),"",INDEX($AH$1:$AH$151,SMALL(IF($N$2:$N$151&lt;&gt;"",ROW($N$2:$N$151)),ROW(N35))))</f>
        <v>#NUM!</v>
      </c>
      <c r="AI315" s="104" t="e">
        <f t="array" ref="AI315">IF(COUNTA($N$2:$N$151)&lt;ROW(N35),"",INDEX($AI$1:$AI$151,SMALL(IF($N$2:$N$151&lt;&gt;"",ROW($N$2:$N$151)),ROW(N35))))</f>
        <v>#NUM!</v>
      </c>
      <c r="AJ315" s="104" t="e">
        <f t="array" ref="AJ315">IF(COUNTA($N$2:$N$151)&lt;ROW(N35),"",INDEX($AJ$1:$AJ$151,SMALL(IF($N$2:$N$151&lt;&gt;"",ROW($N$2:$N$151)),ROW(N35))))</f>
        <v>#NUM!</v>
      </c>
      <c r="AK315" s="104" t="e">
        <f t="array" ref="AK315">IF(COUNTA($N$2:$N$151)&lt;ROW(N35),"",INDEX($AK$1:$AK$151,SMALL(IF($N$2:$N$151&lt;&gt;"",ROW($N$2:$N$151)),ROW(N35))))</f>
        <v>#NUM!</v>
      </c>
      <c r="AL315" s="104" t="e">
        <f t="array" ref="AL315">IF(COUNTA($N$2:$N$151)&lt;ROW(N35),"",INDEX($AL$1:$AL$151,SMALL(IF($N$2:$N$151&lt;&gt;"",ROW($N$2:$N$151)),ROW(N35))))</f>
        <v>#NUM!</v>
      </c>
      <c r="AM315" s="104" t="e">
        <f t="array" ref="AM315">IF(COUNTA($N$2:$N$151)&lt;ROW(N35),"",INDEX($AM$1:$AM$151,SMALL(IF($N$2:$N$151&lt;&gt;"",ROW($N$2:$N$151)),ROW(N35))))</f>
        <v>#NUM!</v>
      </c>
      <c r="AN315" s="104" t="e">
        <f t="array" ref="AN315">IF(COUNTA($N$2:$N$151)&lt;ROW(N35),"",INDEX($AN$1:$AN$151,SMALL(IF($N$2:$N$151&lt;&gt;"",ROW($N$2:$N$151)),ROW(N35))))</f>
        <v>#NUM!</v>
      </c>
      <c r="AO315" s="104" t="e">
        <f t="array" ref="AO315">IF(COUNTA($N$2:$N$151)&lt;ROW(N35),"",INDEX($AO$1:$AO$151,SMALL(IF($N$2:$N$151&lt;&gt;"",ROW($N$2:$N$151)),ROW(N35))))</f>
        <v>#NUM!</v>
      </c>
      <c r="AP315" s="104" t="e">
        <f t="array" ref="AP315">IF(COUNTA($N$2:$N$151)&lt;ROW(N35),"",INDEX($AP$1:$AP$151,SMALL(IF($N$2:$N$151&lt;&gt;"",ROW($N$2:$N$151)),ROW(N35))))</f>
        <v>#NUM!</v>
      </c>
      <c r="AQ315" s="104" t="e">
        <f t="array" ref="AQ315">IF(COUNTA($N$2:$N$151)&lt;ROW(N35),"",INDEX($AQ$1:$AQ$151,SMALL(IF($N$2:$N$151&lt;&gt;"",ROW($N$2:$N$151)),ROW(N35))))</f>
        <v>#NUM!</v>
      </c>
      <c r="AR315" s="104" t="e">
        <f t="array" ref="AR315">IF(COUNTA($N$2:$N$151)&lt;ROW(N35),"",INDEX($AR$1:$AR$151,SMALL(IF($N$2:$N$151&lt;&gt;"",ROW($N$2:$N$151)),ROW(N35))))</f>
        <v>#NUM!</v>
      </c>
      <c r="AS315" s="104" t="e">
        <f t="array" ref="AS315">IF(COUNTA($N$2:$N$151)&lt;ROW(N35),"",INDEX($AS$1:$AS$151,SMALL(IF($N$2:$N$151&lt;&gt;"",ROW($N$2:$N$151)),ROW(N35))))</f>
        <v>#NUM!</v>
      </c>
      <c r="AT315" s="104"/>
      <c r="AU315" s="104"/>
      <c r="AV315" s="104"/>
      <c r="AW315" s="104"/>
      <c r="AX315" s="104"/>
      <c r="AY315" s="104"/>
      <c r="AZ315" s="104"/>
      <c r="BA315" s="104"/>
      <c r="BB315" s="104"/>
      <c r="BC315" s="104"/>
      <c r="BD315" s="104"/>
      <c r="BE315" s="104"/>
      <c r="BF315" s="104"/>
      <c r="BG315" s="104"/>
      <c r="BH315" s="104"/>
      <c r="BI315" s="104"/>
      <c r="BJ315" s="104"/>
      <c r="BK315" s="104"/>
      <c r="BL315" s="104"/>
      <c r="BM315" s="104"/>
      <c r="BN315" s="104"/>
      <c r="BO315" s="104"/>
      <c r="BP315" s="104"/>
      <c r="BQ315" s="104"/>
      <c r="BR315" s="104"/>
      <c r="BS315" s="104"/>
    </row>
    <row r="316" spans="6:71" ht="12.75" customHeight="1" x14ac:dyDescent="0.15">
      <c r="F316" s="104"/>
      <c r="G316" s="104"/>
      <c r="H316" s="104"/>
      <c r="I316" s="104"/>
      <c r="J316" s="104">
        <v>36</v>
      </c>
      <c r="K316" s="104" t="e">
        <f t="array" ref="K316">IF(COUNTA($N$2:$N$151)&lt;ROW(N36),"",INDEX($K$1:$K$151,SMALL(IF($N$2:$N$151&lt;&gt;"",ROW($N$2:$N$151)),ROW(N36))))</f>
        <v>#NUM!</v>
      </c>
      <c r="L316" s="104" t="e">
        <f t="array" ref="L316">IF(COUNTA($N$2:$N$151)&lt;ROW(N36),"",INDEX($L$1:$L$151,SMALL(IF($N$2:$N$151&lt;&gt;"",ROW($N$2:$N$151)),ROW(N36))))</f>
        <v>#NUM!</v>
      </c>
      <c r="M316" s="104" t="e">
        <f t="array" ref="M316">IF(COUNTA($N$2:$N$151)&lt;ROW(N36),"",INDEX($N$1:$N$151,SMALL(IF($N$2:$N$151&lt;&gt;"",ROW($N$2:$N$151)),ROW(N36))))</f>
        <v>#NUM!</v>
      </c>
      <c r="N316" s="104"/>
      <c r="O316" s="104"/>
      <c r="P316" s="104"/>
      <c r="Q316" s="104"/>
      <c r="R316" s="104" t="e">
        <f t="array" ref="R316">IF(COUNTA($N$2:$N$151)&lt;ROW(N36),"",INDEX($R$1:$R$151,SMALL(IF($N$2:$N$151&lt;&gt;"",ROW($N$2:$N$151)),ROW(N36))))</f>
        <v>#NUM!</v>
      </c>
      <c r="S316" s="104" t="e">
        <f t="array" ref="S316">IF(COUNTA($N$2:$N$151)&lt;ROW(N36),"",INDEX($S$1:$S$151,SMALL(IF($N$2:$N$151&lt;&gt;"",ROW($N$2:$N$151)),ROW(N36))))</f>
        <v>#NUM!</v>
      </c>
      <c r="T316" s="104" t="e">
        <f t="array" ref="T316">IF(COUNTA($N$2:$N$151)&lt;ROW(N36),"",INDEX($T$1:$T$151,SMALL(IF($N$2:$N$151&lt;&gt;"",ROW($N$2:$N$151)),ROW(N36))))</f>
        <v>#NUM!</v>
      </c>
      <c r="U316" s="104" t="e">
        <f t="array" ref="U316">IF(COUNTA($N$2:$N$151)&lt;ROW(N36),"",INDEX($U$1:$U$151,SMALL(IF($N$2:$N$151&lt;&gt;"",ROW($N$2:$N$151)),ROW(N36))))</f>
        <v>#NUM!</v>
      </c>
      <c r="V316" s="104" t="e">
        <f t="array" ref="V316">IF(COUNTA($N$2:$N$151)&lt;ROW(N36),"",INDEX($V$1:$V$151,SMALL(IF($N$2:$N$151&lt;&gt;"",ROW($N$2:$N$151)),ROW(N36))))</f>
        <v>#NUM!</v>
      </c>
      <c r="W316" s="104" t="e">
        <f t="array" ref="W316">IF(COUNTA($N$2:$N$151)&lt;ROW(N36),"",INDEX($W$1:$W$151,SMALL(IF($N$2:$N$151&lt;&gt;"",ROW($N$2:$N$151)),ROW(N36))))</f>
        <v>#NUM!</v>
      </c>
      <c r="X316" s="104" t="e">
        <f t="array" ref="X316">IF(COUNTA($N$2:$N$151)&lt;ROW(N36),"",INDEX($X$1:$X$151,SMALL(IF($N$2:$N$151&lt;&gt;"",ROW($N$2:$N$151)),ROW(N36))))</f>
        <v>#NUM!</v>
      </c>
      <c r="Y316" s="104" t="e">
        <f t="array" ref="Y316">IF(COUNTA($N$2:$N$151)&lt;ROW(N36),"",INDEX($Y$1:$Y$151,SMALL(IF($N$2:$N$151&lt;&gt;"",ROW($N$2:$N$151)),ROW(N36))))</f>
        <v>#NUM!</v>
      </c>
      <c r="Z316" s="104" t="e">
        <f t="array" ref="Z316">IF(COUNTA($N$2:$N$151)&lt;ROW(N36),"",INDEX($Z$1:$Z$151,SMALL(IF($N$2:$N$151&lt;&gt;"",ROW($N$2:$N$151)),ROW(N36))))</f>
        <v>#NUM!</v>
      </c>
      <c r="AA316" s="104" t="e">
        <f t="array" ref="AA316">IF(COUNTA($N$2:$N$151)&lt;ROW(N36),"",INDEX($AA$1:$AA$151,SMALL(IF($N$2:$N$151&lt;&gt;"",ROW($N$2:$N$151)),ROW(N36))))</f>
        <v>#NUM!</v>
      </c>
      <c r="AB316" s="104" t="e">
        <f t="array" ref="AB316">IF(COUNTA($N$2:$N$151)&lt;ROW(N36),"",INDEX($AB$1:$AB$151,SMALL(IF($N$2:$N$151&lt;&gt;"",ROW($N$2:$N$151)),ROW(N36))))</f>
        <v>#NUM!</v>
      </c>
      <c r="AC316" s="104" t="e">
        <f t="array" ref="AC316">IF(COUNTA($N$2:$N$151)&lt;ROW(N36),"",INDEX($AC$1:$AC$151,SMALL(IF($N$2:$N$151&lt;&gt;"",ROW($N$2:$N$151)),ROW(N36))))</f>
        <v>#NUM!</v>
      </c>
      <c r="AD316" s="104" t="e">
        <f t="array" ref="AD316">IF(COUNTA($N$2:$N$151)&lt;ROW(N36),"",INDEX($AD$1:$AD$151,SMALL(IF($N$2:$N$151&lt;&gt;"",ROW($N$2:$N$151)),ROW(N36))))</f>
        <v>#NUM!</v>
      </c>
      <c r="AE316" s="104" t="e">
        <f t="array" ref="AE316">IF(COUNTA($N$2:$N$151)&lt;ROW(N36),"",INDEX($AE$1:$AE$151,SMALL(IF($N$2:$N$151&lt;&gt;"",ROW($N$2:$N$151)),ROW(N36))))</f>
        <v>#NUM!</v>
      </c>
      <c r="AF316" s="104" t="e">
        <f t="array" ref="AF316">IF(COUNTA($N$2:$N$151)&lt;ROW(N36),"",INDEX($AF$1:$AF$151,SMALL(IF($N$2:$N$151&lt;&gt;"",ROW($N$2:$N$151)),ROW(N36))))</f>
        <v>#NUM!</v>
      </c>
      <c r="AG316" s="104" t="e">
        <f t="array" ref="AG316">IF(COUNTA($N$2:$N$151)&lt;ROW(N36),"",INDEX($AG$1:$AG$151,SMALL(IF($N$2:$N$151&lt;&gt;"",ROW($N$2:$N$151)),ROW(N36))))</f>
        <v>#NUM!</v>
      </c>
      <c r="AH316" s="104" t="e">
        <f t="array" ref="AH316">IF(COUNTA($N$2:$N$151)&lt;ROW(N36),"",INDEX($AH$1:$AH$151,SMALL(IF($N$2:$N$151&lt;&gt;"",ROW($N$2:$N$151)),ROW(N36))))</f>
        <v>#NUM!</v>
      </c>
      <c r="AI316" s="104" t="e">
        <f t="array" ref="AI316">IF(COUNTA($N$2:$N$151)&lt;ROW(N36),"",INDEX($AI$1:$AI$151,SMALL(IF($N$2:$N$151&lt;&gt;"",ROW($N$2:$N$151)),ROW(N36))))</f>
        <v>#NUM!</v>
      </c>
      <c r="AJ316" s="104" t="e">
        <f t="array" ref="AJ316">IF(COUNTA($N$2:$N$151)&lt;ROW(N36),"",INDEX($AJ$1:$AJ$151,SMALL(IF($N$2:$N$151&lt;&gt;"",ROW($N$2:$N$151)),ROW(N36))))</f>
        <v>#NUM!</v>
      </c>
      <c r="AK316" s="104" t="e">
        <f t="array" ref="AK316">IF(COUNTA($N$2:$N$151)&lt;ROW(N36),"",INDEX($AK$1:$AK$151,SMALL(IF($N$2:$N$151&lt;&gt;"",ROW($N$2:$N$151)),ROW(N36))))</f>
        <v>#NUM!</v>
      </c>
      <c r="AL316" s="104" t="e">
        <f t="array" ref="AL316">IF(COUNTA($N$2:$N$151)&lt;ROW(N36),"",INDEX($AL$1:$AL$151,SMALL(IF($N$2:$N$151&lt;&gt;"",ROW($N$2:$N$151)),ROW(N36))))</f>
        <v>#NUM!</v>
      </c>
      <c r="AM316" s="104" t="e">
        <f t="array" ref="AM316">IF(COUNTA($N$2:$N$151)&lt;ROW(N36),"",INDEX($AM$1:$AM$151,SMALL(IF($N$2:$N$151&lt;&gt;"",ROW($N$2:$N$151)),ROW(N36))))</f>
        <v>#NUM!</v>
      </c>
      <c r="AN316" s="104" t="e">
        <f t="array" ref="AN316">IF(COUNTA($N$2:$N$151)&lt;ROW(N36),"",INDEX($AN$1:$AN$151,SMALL(IF($N$2:$N$151&lt;&gt;"",ROW($N$2:$N$151)),ROW(N36))))</f>
        <v>#NUM!</v>
      </c>
      <c r="AO316" s="104" t="e">
        <f t="array" ref="AO316">IF(COUNTA($N$2:$N$151)&lt;ROW(N36),"",INDEX($AO$1:$AO$151,SMALL(IF($N$2:$N$151&lt;&gt;"",ROW($N$2:$N$151)),ROW(N36))))</f>
        <v>#NUM!</v>
      </c>
      <c r="AP316" s="104" t="e">
        <f t="array" ref="AP316">IF(COUNTA($N$2:$N$151)&lt;ROW(N36),"",INDEX($AP$1:$AP$151,SMALL(IF($N$2:$N$151&lt;&gt;"",ROW($N$2:$N$151)),ROW(N36))))</f>
        <v>#NUM!</v>
      </c>
      <c r="AQ316" s="104" t="e">
        <f t="array" ref="AQ316">IF(COUNTA($N$2:$N$151)&lt;ROW(N36),"",INDEX($AQ$1:$AQ$151,SMALL(IF($N$2:$N$151&lt;&gt;"",ROW($N$2:$N$151)),ROW(N36))))</f>
        <v>#NUM!</v>
      </c>
      <c r="AR316" s="104" t="e">
        <f t="array" ref="AR316">IF(COUNTA($N$2:$N$151)&lt;ROW(N36),"",INDEX($AR$1:$AR$151,SMALL(IF($N$2:$N$151&lt;&gt;"",ROW($N$2:$N$151)),ROW(N36))))</f>
        <v>#NUM!</v>
      </c>
      <c r="AS316" s="104" t="e">
        <f t="array" ref="AS316">IF(COUNTA($N$2:$N$151)&lt;ROW(N36),"",INDEX($AS$1:$AS$151,SMALL(IF($N$2:$N$151&lt;&gt;"",ROW($N$2:$N$151)),ROW(N36))))</f>
        <v>#NUM!</v>
      </c>
      <c r="AT316" s="104"/>
      <c r="AU316" s="104"/>
      <c r="AV316" s="104"/>
      <c r="AW316" s="104"/>
      <c r="AX316" s="104"/>
      <c r="AY316" s="104"/>
      <c r="AZ316" s="104"/>
      <c r="BA316" s="104"/>
      <c r="BB316" s="104"/>
      <c r="BC316" s="104"/>
      <c r="BD316" s="104"/>
      <c r="BE316" s="104"/>
      <c r="BF316" s="104"/>
      <c r="BG316" s="104"/>
      <c r="BH316" s="104"/>
      <c r="BI316" s="104"/>
      <c r="BJ316" s="104"/>
      <c r="BK316" s="104"/>
      <c r="BL316" s="104"/>
      <c r="BM316" s="104"/>
      <c r="BN316" s="104"/>
      <c r="BO316" s="104"/>
      <c r="BP316" s="104"/>
      <c r="BQ316" s="104"/>
      <c r="BR316" s="104"/>
      <c r="BS316" s="104"/>
    </row>
    <row r="317" spans="6:71" ht="12.75" customHeight="1" x14ac:dyDescent="0.15">
      <c r="F317" s="104"/>
      <c r="G317" s="104"/>
      <c r="H317" s="104"/>
      <c r="I317" s="104"/>
      <c r="J317" s="104">
        <v>37</v>
      </c>
      <c r="K317" s="104" t="e">
        <f t="array" ref="K317">IF(COUNTA($N$2:$N$151)&lt;ROW(N37),"",INDEX($K$1:$K$151,SMALL(IF($N$2:$N$151&lt;&gt;"",ROW($N$2:$N$151)),ROW(N37))))</f>
        <v>#NUM!</v>
      </c>
      <c r="L317" s="104" t="e">
        <f t="array" ref="L317">IF(COUNTA($N$2:$N$151)&lt;ROW(N37),"",INDEX($L$1:$L$151,SMALL(IF($N$2:$N$151&lt;&gt;"",ROW($N$2:$N$151)),ROW(N37))))</f>
        <v>#NUM!</v>
      </c>
      <c r="M317" s="104" t="e">
        <f t="array" ref="M317">IF(COUNTA($N$2:$N$151)&lt;ROW(N37),"",INDEX($N$1:$N$151,SMALL(IF($N$2:$N$151&lt;&gt;"",ROW($N$2:$N$151)),ROW(N37))))</f>
        <v>#NUM!</v>
      </c>
      <c r="N317" s="104"/>
      <c r="O317" s="104"/>
      <c r="P317" s="104"/>
      <c r="Q317" s="104"/>
      <c r="R317" s="104" t="e">
        <f t="array" ref="R317">IF(COUNTA($N$2:$N$151)&lt;ROW(N37),"",INDEX($R$1:$R$151,SMALL(IF($N$2:$N$151&lt;&gt;"",ROW($N$2:$N$151)),ROW(N37))))</f>
        <v>#NUM!</v>
      </c>
      <c r="S317" s="104" t="e">
        <f t="array" ref="S317">IF(COUNTA($N$2:$N$151)&lt;ROW(N37),"",INDEX($S$1:$S$151,SMALL(IF($N$2:$N$151&lt;&gt;"",ROW($N$2:$N$151)),ROW(N37))))</f>
        <v>#NUM!</v>
      </c>
      <c r="T317" s="104" t="e">
        <f t="array" ref="T317">IF(COUNTA($N$2:$N$151)&lt;ROW(N37),"",INDEX($T$1:$T$151,SMALL(IF($N$2:$N$151&lt;&gt;"",ROW($N$2:$N$151)),ROW(N37))))</f>
        <v>#NUM!</v>
      </c>
      <c r="U317" s="104" t="e">
        <f t="array" ref="U317">IF(COUNTA($N$2:$N$151)&lt;ROW(N37),"",INDEX($U$1:$U$151,SMALL(IF($N$2:$N$151&lt;&gt;"",ROW($N$2:$N$151)),ROW(N37))))</f>
        <v>#NUM!</v>
      </c>
      <c r="V317" s="104" t="e">
        <f t="array" ref="V317">IF(COUNTA($N$2:$N$151)&lt;ROW(N37),"",INDEX($V$1:$V$151,SMALL(IF($N$2:$N$151&lt;&gt;"",ROW($N$2:$N$151)),ROW(N37))))</f>
        <v>#NUM!</v>
      </c>
      <c r="W317" s="104" t="e">
        <f t="array" ref="W317">IF(COUNTA($N$2:$N$151)&lt;ROW(N37),"",INDEX($W$1:$W$151,SMALL(IF($N$2:$N$151&lt;&gt;"",ROW($N$2:$N$151)),ROW(N37))))</f>
        <v>#NUM!</v>
      </c>
      <c r="X317" s="104" t="e">
        <f t="array" ref="X317">IF(COUNTA($N$2:$N$151)&lt;ROW(N37),"",INDEX($X$1:$X$151,SMALL(IF($N$2:$N$151&lt;&gt;"",ROW($N$2:$N$151)),ROW(N37))))</f>
        <v>#NUM!</v>
      </c>
      <c r="Y317" s="104" t="e">
        <f t="array" ref="Y317">IF(COUNTA($N$2:$N$151)&lt;ROW(N37),"",INDEX($Y$1:$Y$151,SMALL(IF($N$2:$N$151&lt;&gt;"",ROW($N$2:$N$151)),ROW(N37))))</f>
        <v>#NUM!</v>
      </c>
      <c r="Z317" s="104" t="e">
        <f t="array" ref="Z317">IF(COUNTA($N$2:$N$151)&lt;ROW(N37),"",INDEX($Z$1:$Z$151,SMALL(IF($N$2:$N$151&lt;&gt;"",ROW($N$2:$N$151)),ROW(N37))))</f>
        <v>#NUM!</v>
      </c>
      <c r="AA317" s="104" t="e">
        <f t="array" ref="AA317">IF(COUNTA($N$2:$N$151)&lt;ROW(N37),"",INDEX($AA$1:$AA$151,SMALL(IF($N$2:$N$151&lt;&gt;"",ROW($N$2:$N$151)),ROW(N37))))</f>
        <v>#NUM!</v>
      </c>
      <c r="AB317" s="104" t="e">
        <f t="array" ref="AB317">IF(COUNTA($N$2:$N$151)&lt;ROW(N37),"",INDEX($AB$1:$AB$151,SMALL(IF($N$2:$N$151&lt;&gt;"",ROW($N$2:$N$151)),ROW(N37))))</f>
        <v>#NUM!</v>
      </c>
      <c r="AC317" s="104" t="e">
        <f t="array" ref="AC317">IF(COUNTA($N$2:$N$151)&lt;ROW(N37),"",INDEX($AC$1:$AC$151,SMALL(IF($N$2:$N$151&lt;&gt;"",ROW($N$2:$N$151)),ROW(N37))))</f>
        <v>#NUM!</v>
      </c>
      <c r="AD317" s="104" t="e">
        <f t="array" ref="AD317">IF(COUNTA($N$2:$N$151)&lt;ROW(N37),"",INDEX($AD$1:$AD$151,SMALL(IF($N$2:$N$151&lt;&gt;"",ROW($N$2:$N$151)),ROW(N37))))</f>
        <v>#NUM!</v>
      </c>
      <c r="AE317" s="104" t="e">
        <f t="array" ref="AE317">IF(COUNTA($N$2:$N$151)&lt;ROW(N37),"",INDEX($AE$1:$AE$151,SMALL(IF($N$2:$N$151&lt;&gt;"",ROW($N$2:$N$151)),ROW(N37))))</f>
        <v>#NUM!</v>
      </c>
      <c r="AF317" s="104" t="e">
        <f t="array" ref="AF317">IF(COUNTA($N$2:$N$151)&lt;ROW(N37),"",INDEX($AF$1:$AF$151,SMALL(IF($N$2:$N$151&lt;&gt;"",ROW($N$2:$N$151)),ROW(N37))))</f>
        <v>#NUM!</v>
      </c>
      <c r="AG317" s="104" t="e">
        <f t="array" ref="AG317">IF(COUNTA($N$2:$N$151)&lt;ROW(N37),"",INDEX($AG$1:$AG$151,SMALL(IF($N$2:$N$151&lt;&gt;"",ROW($N$2:$N$151)),ROW(N37))))</f>
        <v>#NUM!</v>
      </c>
      <c r="AH317" s="104" t="e">
        <f t="array" ref="AH317">IF(COUNTA($N$2:$N$151)&lt;ROW(N37),"",INDEX($AH$1:$AH$151,SMALL(IF($N$2:$N$151&lt;&gt;"",ROW($N$2:$N$151)),ROW(N37))))</f>
        <v>#NUM!</v>
      </c>
      <c r="AI317" s="104" t="e">
        <f t="array" ref="AI317">IF(COUNTA($N$2:$N$151)&lt;ROW(N37),"",INDEX($AI$1:$AI$151,SMALL(IF($N$2:$N$151&lt;&gt;"",ROW($N$2:$N$151)),ROW(N37))))</f>
        <v>#NUM!</v>
      </c>
      <c r="AJ317" s="104" t="e">
        <f t="array" ref="AJ317">IF(COUNTA($N$2:$N$151)&lt;ROW(N37),"",INDEX($AJ$1:$AJ$151,SMALL(IF($N$2:$N$151&lt;&gt;"",ROW($N$2:$N$151)),ROW(N37))))</f>
        <v>#NUM!</v>
      </c>
      <c r="AK317" s="104" t="e">
        <f t="array" ref="AK317">IF(COUNTA($N$2:$N$151)&lt;ROW(N37),"",INDEX($AK$1:$AK$151,SMALL(IF($N$2:$N$151&lt;&gt;"",ROW($N$2:$N$151)),ROW(N37))))</f>
        <v>#NUM!</v>
      </c>
      <c r="AL317" s="104" t="e">
        <f t="array" ref="AL317">IF(COUNTA($N$2:$N$151)&lt;ROW(N37),"",INDEX($AL$1:$AL$151,SMALL(IF($N$2:$N$151&lt;&gt;"",ROW($N$2:$N$151)),ROW(N37))))</f>
        <v>#NUM!</v>
      </c>
      <c r="AM317" s="104" t="e">
        <f t="array" ref="AM317">IF(COUNTA($N$2:$N$151)&lt;ROW(N37),"",INDEX($AM$1:$AM$151,SMALL(IF($N$2:$N$151&lt;&gt;"",ROW($N$2:$N$151)),ROW(N37))))</f>
        <v>#NUM!</v>
      </c>
      <c r="AN317" s="104" t="e">
        <f t="array" ref="AN317">IF(COUNTA($N$2:$N$151)&lt;ROW(N37),"",INDEX($AN$1:$AN$151,SMALL(IF($N$2:$N$151&lt;&gt;"",ROW($N$2:$N$151)),ROW(N37))))</f>
        <v>#NUM!</v>
      </c>
      <c r="AO317" s="104" t="e">
        <f t="array" ref="AO317">IF(COUNTA($N$2:$N$151)&lt;ROW(N37),"",INDEX($AO$1:$AO$151,SMALL(IF($N$2:$N$151&lt;&gt;"",ROW($N$2:$N$151)),ROW(N37))))</f>
        <v>#NUM!</v>
      </c>
      <c r="AP317" s="104" t="e">
        <f t="array" ref="AP317">IF(COUNTA($N$2:$N$151)&lt;ROW(N37),"",INDEX($AP$1:$AP$151,SMALL(IF($N$2:$N$151&lt;&gt;"",ROW($N$2:$N$151)),ROW(N37))))</f>
        <v>#NUM!</v>
      </c>
      <c r="AQ317" s="104" t="e">
        <f t="array" ref="AQ317">IF(COUNTA($N$2:$N$151)&lt;ROW(N37),"",INDEX($AQ$1:$AQ$151,SMALL(IF($N$2:$N$151&lt;&gt;"",ROW($N$2:$N$151)),ROW(N37))))</f>
        <v>#NUM!</v>
      </c>
      <c r="AR317" s="104" t="e">
        <f t="array" ref="AR317">IF(COUNTA($N$2:$N$151)&lt;ROW(N37),"",INDEX($AR$1:$AR$151,SMALL(IF($N$2:$N$151&lt;&gt;"",ROW($N$2:$N$151)),ROW(N37))))</f>
        <v>#NUM!</v>
      </c>
      <c r="AS317" s="104" t="e">
        <f t="array" ref="AS317">IF(COUNTA($N$2:$N$151)&lt;ROW(N37),"",INDEX($AS$1:$AS$151,SMALL(IF($N$2:$N$151&lt;&gt;"",ROW($N$2:$N$151)),ROW(N37))))</f>
        <v>#NUM!</v>
      </c>
      <c r="AT317" s="104"/>
      <c r="AU317" s="104"/>
      <c r="AV317" s="104"/>
      <c r="AW317" s="104"/>
      <c r="AX317" s="104"/>
      <c r="AY317" s="104"/>
      <c r="AZ317" s="104"/>
      <c r="BA317" s="104"/>
      <c r="BB317" s="104"/>
      <c r="BC317" s="104"/>
      <c r="BD317" s="104"/>
      <c r="BE317" s="104"/>
      <c r="BF317" s="104"/>
      <c r="BG317" s="104"/>
      <c r="BH317" s="104"/>
      <c r="BI317" s="104"/>
      <c r="BJ317" s="104"/>
      <c r="BK317" s="104"/>
      <c r="BL317" s="104"/>
      <c r="BM317" s="104"/>
      <c r="BN317" s="104"/>
      <c r="BO317" s="104"/>
      <c r="BP317" s="104"/>
      <c r="BQ317" s="104"/>
      <c r="BR317" s="104"/>
      <c r="BS317" s="104"/>
    </row>
    <row r="318" spans="6:71" ht="12.75" customHeight="1" x14ac:dyDescent="0.15">
      <c r="F318" s="104"/>
      <c r="G318" s="104"/>
      <c r="H318" s="104"/>
      <c r="I318" s="104"/>
      <c r="J318" s="104"/>
      <c r="K318" s="104"/>
      <c r="L318" s="104"/>
      <c r="M318" s="104"/>
      <c r="N318" s="104"/>
      <c r="O318" s="104"/>
      <c r="P318" s="104"/>
      <c r="Q318" s="104"/>
      <c r="R318" s="104"/>
      <c r="S318" s="104"/>
      <c r="T318" s="104"/>
      <c r="U318" s="104"/>
      <c r="V318" s="104"/>
      <c r="W318" s="104"/>
      <c r="X318" s="104"/>
      <c r="Y318" s="104"/>
      <c r="Z318" s="104"/>
      <c r="AA318" s="104"/>
      <c r="AB318" s="104"/>
      <c r="AC318" s="104"/>
      <c r="AD318" s="104"/>
      <c r="AE318" s="104"/>
      <c r="AF318" s="104"/>
      <c r="AG318" s="104"/>
      <c r="AH318" s="104"/>
      <c r="AI318" s="104"/>
      <c r="AJ318" s="104"/>
      <c r="AK318" s="104"/>
      <c r="AL318" s="104"/>
      <c r="AM318" s="104"/>
      <c r="AN318" s="104"/>
      <c r="AO318" s="104"/>
      <c r="AP318" s="104"/>
      <c r="AQ318" s="104"/>
      <c r="AR318" s="104"/>
      <c r="AS318" s="104"/>
      <c r="AT318" s="104"/>
      <c r="AU318" s="104"/>
      <c r="AV318" s="104"/>
      <c r="AW318" s="104"/>
      <c r="AX318" s="104"/>
      <c r="AY318" s="104"/>
      <c r="AZ318" s="104"/>
      <c r="BA318" s="104"/>
      <c r="BB318" s="104"/>
      <c r="BC318" s="104"/>
      <c r="BD318" s="104"/>
      <c r="BE318" s="104"/>
      <c r="BF318" s="104"/>
      <c r="BG318" s="104"/>
      <c r="BH318" s="104"/>
      <c r="BI318" s="104"/>
      <c r="BJ318" s="104"/>
      <c r="BK318" s="104"/>
      <c r="BL318" s="104"/>
      <c r="BM318" s="104"/>
      <c r="BN318" s="104"/>
      <c r="BO318" s="104"/>
      <c r="BP318" s="104"/>
      <c r="BQ318" s="104"/>
      <c r="BR318" s="104"/>
      <c r="BS318" s="104"/>
    </row>
    <row r="319" spans="6:71" ht="12.75" customHeight="1" x14ac:dyDescent="0.15">
      <c r="F319" s="104"/>
      <c r="G319" s="104"/>
      <c r="H319" s="104"/>
      <c r="I319" s="104"/>
      <c r="J319" s="104"/>
      <c r="K319" s="104"/>
      <c r="L319" s="104"/>
      <c r="M319" s="104"/>
      <c r="N319" s="104"/>
      <c r="O319" s="104"/>
      <c r="P319" s="104"/>
      <c r="Q319" s="104"/>
      <c r="R319" s="104"/>
      <c r="S319" s="104"/>
      <c r="T319" s="104"/>
      <c r="U319" s="104"/>
      <c r="V319" s="104"/>
      <c r="W319" s="104"/>
      <c r="X319" s="104"/>
      <c r="Y319" s="104"/>
      <c r="Z319" s="104"/>
      <c r="AA319" s="104"/>
      <c r="AB319" s="104"/>
      <c r="AC319" s="104"/>
      <c r="AD319" s="104"/>
      <c r="AE319" s="104"/>
      <c r="AF319" s="104"/>
      <c r="AG319" s="104"/>
      <c r="AH319" s="104"/>
      <c r="AI319" s="104"/>
      <c r="AJ319" s="104"/>
      <c r="AK319" s="104"/>
      <c r="AL319" s="104"/>
      <c r="AM319" s="104"/>
      <c r="AN319" s="104"/>
      <c r="AO319" s="104"/>
      <c r="AP319" s="104"/>
      <c r="AQ319" s="104"/>
      <c r="AR319" s="104"/>
      <c r="AS319" s="104"/>
      <c r="AT319" s="104"/>
      <c r="AU319" s="104"/>
      <c r="AV319" s="104"/>
      <c r="AW319" s="104"/>
      <c r="AX319" s="104"/>
      <c r="AY319" s="104"/>
      <c r="AZ319" s="104"/>
      <c r="BA319" s="104"/>
      <c r="BB319" s="104"/>
      <c r="BC319" s="104"/>
      <c r="BD319" s="104"/>
      <c r="BE319" s="104"/>
      <c r="BF319" s="104"/>
      <c r="BG319" s="104"/>
      <c r="BH319" s="104"/>
      <c r="BI319" s="104"/>
      <c r="BJ319" s="104"/>
      <c r="BK319" s="104"/>
      <c r="BL319" s="104"/>
      <c r="BM319" s="104"/>
      <c r="BN319" s="104"/>
      <c r="BO319" s="104"/>
      <c r="BP319" s="104"/>
      <c r="BQ319" s="104"/>
      <c r="BR319" s="104"/>
      <c r="BS319" s="104"/>
    </row>
    <row r="320" spans="6:71" ht="12.75" customHeight="1" x14ac:dyDescent="0.15">
      <c r="F320" s="104"/>
      <c r="G320" s="104"/>
      <c r="H320" s="104"/>
      <c r="I320" s="104"/>
      <c r="J320" s="104"/>
      <c r="K320" s="104"/>
      <c r="L320" s="104"/>
      <c r="M320" s="104"/>
      <c r="N320" s="104"/>
      <c r="O320" s="104"/>
      <c r="P320" s="104"/>
      <c r="Q320" s="104"/>
      <c r="R320" s="104"/>
      <c r="S320" s="104"/>
      <c r="T320" s="104"/>
      <c r="U320" s="104"/>
      <c r="V320" s="104"/>
      <c r="W320" s="104"/>
      <c r="X320" s="104"/>
      <c r="Y320" s="104"/>
      <c r="Z320" s="104"/>
      <c r="AA320" s="104"/>
      <c r="AB320" s="104"/>
      <c r="AC320" s="104"/>
      <c r="AD320" s="104"/>
      <c r="AE320" s="104"/>
      <c r="AF320" s="104"/>
      <c r="AG320" s="104"/>
      <c r="AH320" s="104"/>
      <c r="AI320" s="104"/>
      <c r="AJ320" s="104"/>
      <c r="AK320" s="104"/>
      <c r="AL320" s="104"/>
      <c r="AM320" s="104"/>
      <c r="AN320" s="104"/>
      <c r="AO320" s="104"/>
      <c r="AP320" s="104"/>
      <c r="AQ320" s="104"/>
      <c r="AR320" s="104"/>
      <c r="AS320" s="104"/>
      <c r="AT320" s="104"/>
      <c r="AU320" s="104"/>
      <c r="AV320" s="104"/>
      <c r="AW320" s="104"/>
      <c r="AX320" s="104"/>
      <c r="AY320" s="104"/>
      <c r="AZ320" s="104"/>
      <c r="BA320" s="104"/>
      <c r="BB320" s="104"/>
      <c r="BC320" s="104"/>
      <c r="BD320" s="104"/>
      <c r="BE320" s="104"/>
      <c r="BF320" s="104"/>
      <c r="BG320" s="104"/>
      <c r="BH320" s="104"/>
      <c r="BI320" s="104"/>
      <c r="BJ320" s="104"/>
      <c r="BK320" s="104"/>
      <c r="BL320" s="104"/>
      <c r="BM320" s="104"/>
      <c r="BN320" s="104"/>
      <c r="BO320" s="104"/>
      <c r="BP320" s="104"/>
      <c r="BQ320" s="104"/>
      <c r="BR320" s="104"/>
      <c r="BS320" s="104"/>
    </row>
    <row r="321" spans="6:71" ht="12.75" customHeight="1" x14ac:dyDescent="0.15">
      <c r="F321" s="104"/>
      <c r="G321" s="104"/>
      <c r="H321" s="104"/>
      <c r="I321" s="104"/>
      <c r="J321" s="104"/>
      <c r="K321" s="104"/>
      <c r="L321" s="104"/>
      <c r="M321" s="104"/>
      <c r="N321" s="104"/>
      <c r="O321" s="104"/>
      <c r="P321" s="104"/>
      <c r="Q321" s="104"/>
      <c r="R321" s="104"/>
      <c r="S321" s="104"/>
      <c r="T321" s="104"/>
      <c r="U321" s="104"/>
      <c r="V321" s="104"/>
      <c r="W321" s="104"/>
      <c r="X321" s="104"/>
      <c r="Y321" s="104"/>
      <c r="Z321" s="104"/>
      <c r="AA321" s="104"/>
      <c r="AB321" s="104"/>
      <c r="AC321" s="104"/>
      <c r="AD321" s="104"/>
      <c r="AE321" s="104"/>
      <c r="AF321" s="104"/>
      <c r="AG321" s="104"/>
      <c r="AH321" s="104"/>
      <c r="AI321" s="104"/>
      <c r="AJ321" s="104"/>
      <c r="AK321" s="104"/>
      <c r="AL321" s="104"/>
      <c r="AM321" s="104"/>
      <c r="AN321" s="104"/>
      <c r="AO321" s="104"/>
      <c r="AP321" s="104"/>
      <c r="AQ321" s="104"/>
      <c r="AR321" s="104"/>
      <c r="AS321" s="104"/>
      <c r="AT321" s="104"/>
      <c r="AU321" s="104"/>
      <c r="AV321" s="104"/>
      <c r="AW321" s="104"/>
      <c r="AX321" s="104"/>
      <c r="AY321" s="104"/>
      <c r="AZ321" s="104"/>
      <c r="BA321" s="104"/>
      <c r="BB321" s="104"/>
      <c r="BC321" s="104"/>
      <c r="BD321" s="104"/>
      <c r="BE321" s="104"/>
      <c r="BF321" s="104"/>
      <c r="BG321" s="104"/>
      <c r="BH321" s="104"/>
      <c r="BI321" s="104"/>
      <c r="BJ321" s="104"/>
      <c r="BK321" s="104"/>
      <c r="BL321" s="104"/>
      <c r="BM321" s="104"/>
      <c r="BN321" s="104"/>
      <c r="BO321" s="104"/>
      <c r="BP321" s="104"/>
      <c r="BQ321" s="104"/>
      <c r="BR321" s="104"/>
      <c r="BS321" s="104"/>
    </row>
    <row r="322" spans="6:71" ht="12.75" customHeight="1" x14ac:dyDescent="0.15">
      <c r="F322" s="104"/>
      <c r="G322" s="104"/>
      <c r="H322" s="104"/>
      <c r="I322" s="104"/>
      <c r="J322" s="104"/>
      <c r="K322" s="104"/>
      <c r="L322" s="104"/>
      <c r="M322" s="104"/>
      <c r="N322" s="104"/>
      <c r="O322" s="104"/>
      <c r="P322" s="104"/>
      <c r="Q322" s="104"/>
      <c r="R322" s="104"/>
      <c r="S322" s="104"/>
      <c r="T322" s="104"/>
      <c r="U322" s="104"/>
      <c r="V322" s="104"/>
      <c r="W322" s="104"/>
      <c r="X322" s="104"/>
      <c r="Y322" s="104"/>
      <c r="Z322" s="104"/>
      <c r="AA322" s="104"/>
      <c r="AB322" s="104"/>
      <c r="AC322" s="104"/>
      <c r="AD322" s="104"/>
      <c r="AE322" s="104"/>
      <c r="AF322" s="104"/>
      <c r="AG322" s="104"/>
      <c r="AH322" s="104"/>
      <c r="AI322" s="104"/>
      <c r="AJ322" s="104"/>
      <c r="AK322" s="104"/>
      <c r="AL322" s="104"/>
      <c r="AM322" s="104"/>
      <c r="AN322" s="104"/>
      <c r="AO322" s="104"/>
      <c r="AP322" s="104"/>
      <c r="AQ322" s="104"/>
      <c r="AR322" s="104"/>
      <c r="AS322" s="104"/>
      <c r="AT322" s="104"/>
      <c r="AU322" s="104"/>
      <c r="AV322" s="104"/>
      <c r="AW322" s="104"/>
      <c r="AX322" s="104"/>
      <c r="AY322" s="104"/>
      <c r="AZ322" s="104"/>
      <c r="BA322" s="104"/>
      <c r="BB322" s="104"/>
      <c r="BC322" s="104"/>
      <c r="BD322" s="104"/>
      <c r="BE322" s="104"/>
      <c r="BF322" s="104"/>
      <c r="BG322" s="104"/>
      <c r="BH322" s="104"/>
      <c r="BI322" s="104"/>
      <c r="BJ322" s="104"/>
      <c r="BK322" s="104"/>
      <c r="BL322" s="104"/>
      <c r="BM322" s="104"/>
      <c r="BN322" s="104"/>
      <c r="BO322" s="104"/>
      <c r="BP322" s="104"/>
      <c r="BQ322" s="104"/>
      <c r="BR322" s="104"/>
      <c r="BS322" s="104"/>
    </row>
    <row r="323" spans="6:71" ht="12.75" customHeight="1" x14ac:dyDescent="0.15">
      <c r="F323" s="104"/>
      <c r="G323" s="104"/>
      <c r="H323" s="104"/>
      <c r="I323" s="104"/>
      <c r="J323" s="104"/>
      <c r="K323" s="104"/>
      <c r="L323" s="104"/>
      <c r="M323" s="104"/>
      <c r="N323" s="104"/>
      <c r="O323" s="104"/>
      <c r="P323" s="104"/>
      <c r="Q323" s="104"/>
      <c r="R323" s="104"/>
      <c r="S323" s="104"/>
      <c r="T323" s="104"/>
      <c r="U323" s="104"/>
      <c r="V323" s="104"/>
      <c r="W323" s="104"/>
      <c r="X323" s="104"/>
      <c r="Y323" s="104"/>
      <c r="Z323" s="104"/>
      <c r="AA323" s="104"/>
      <c r="AB323" s="104"/>
      <c r="AC323" s="104"/>
      <c r="AD323" s="104"/>
      <c r="AE323" s="104"/>
      <c r="AF323" s="104"/>
      <c r="AG323" s="104"/>
      <c r="AH323" s="104"/>
      <c r="AI323" s="104"/>
      <c r="AJ323" s="104"/>
      <c r="AK323" s="104"/>
      <c r="AL323" s="104"/>
      <c r="AM323" s="104"/>
      <c r="AN323" s="104"/>
      <c r="AO323" s="104"/>
      <c r="AP323" s="104"/>
      <c r="AQ323" s="104"/>
      <c r="AR323" s="104"/>
      <c r="AS323" s="104"/>
      <c r="AT323" s="104"/>
      <c r="AU323" s="104"/>
      <c r="AV323" s="104"/>
      <c r="AW323" s="104"/>
      <c r="AX323" s="104"/>
      <c r="AY323" s="104"/>
      <c r="AZ323" s="104"/>
      <c r="BA323" s="104"/>
      <c r="BB323" s="104"/>
      <c r="BC323" s="104"/>
      <c r="BD323" s="104"/>
      <c r="BE323" s="104"/>
      <c r="BF323" s="104"/>
      <c r="BG323" s="104"/>
      <c r="BH323" s="104"/>
      <c r="BI323" s="104"/>
      <c r="BJ323" s="104"/>
      <c r="BK323" s="104"/>
      <c r="BL323" s="104"/>
      <c r="BM323" s="104"/>
      <c r="BN323" s="104"/>
      <c r="BO323" s="104"/>
      <c r="BP323" s="104"/>
      <c r="BQ323" s="104"/>
      <c r="BR323" s="104"/>
      <c r="BS323" s="104"/>
    </row>
    <row r="324" spans="6:71" ht="12.75" customHeight="1" x14ac:dyDescent="0.15">
      <c r="F324" s="104"/>
      <c r="G324" s="104"/>
      <c r="H324" s="104"/>
      <c r="I324" s="104"/>
      <c r="J324" s="104"/>
      <c r="K324" s="104"/>
      <c r="L324" s="104"/>
      <c r="M324" s="104"/>
      <c r="N324" s="104"/>
      <c r="O324" s="104"/>
      <c r="P324" s="104"/>
      <c r="Q324" s="104"/>
      <c r="R324" s="104"/>
      <c r="S324" s="104"/>
      <c r="T324" s="104"/>
      <c r="U324" s="104"/>
      <c r="V324" s="104"/>
      <c r="W324" s="104"/>
      <c r="X324" s="104"/>
      <c r="Y324" s="104"/>
      <c r="Z324" s="104"/>
      <c r="AA324" s="104"/>
      <c r="AB324" s="104"/>
      <c r="AC324" s="104"/>
      <c r="AD324" s="104"/>
      <c r="AE324" s="104"/>
      <c r="AF324" s="104"/>
      <c r="AG324" s="104"/>
      <c r="AH324" s="104"/>
      <c r="AI324" s="104"/>
      <c r="AJ324" s="104"/>
      <c r="AK324" s="104"/>
      <c r="AL324" s="104"/>
      <c r="AM324" s="104"/>
      <c r="AN324" s="104"/>
      <c r="AO324" s="104"/>
      <c r="AP324" s="104"/>
      <c r="AQ324" s="104"/>
      <c r="AR324" s="104"/>
      <c r="AS324" s="104"/>
      <c r="AT324" s="104"/>
      <c r="AU324" s="104"/>
      <c r="AV324" s="104"/>
      <c r="AW324" s="104"/>
      <c r="AX324" s="104"/>
      <c r="AY324" s="104"/>
      <c r="AZ324" s="104"/>
      <c r="BA324" s="104"/>
      <c r="BB324" s="104"/>
      <c r="BC324" s="104"/>
      <c r="BD324" s="104"/>
      <c r="BE324" s="104"/>
      <c r="BF324" s="104"/>
      <c r="BG324" s="104"/>
      <c r="BH324" s="104"/>
      <c r="BI324" s="104"/>
      <c r="BJ324" s="104"/>
      <c r="BK324" s="104"/>
      <c r="BL324" s="104"/>
      <c r="BM324" s="104"/>
      <c r="BN324" s="104"/>
      <c r="BO324" s="104"/>
      <c r="BP324" s="104"/>
      <c r="BQ324" s="104"/>
      <c r="BR324" s="104"/>
      <c r="BS324" s="104"/>
    </row>
    <row r="325" spans="6:71" ht="12.75" customHeight="1" x14ac:dyDescent="0.15">
      <c r="F325" s="104"/>
      <c r="G325" s="104"/>
      <c r="H325" s="104"/>
      <c r="I325" s="104"/>
      <c r="J325" s="104"/>
      <c r="K325" s="104"/>
      <c r="L325" s="104"/>
      <c r="M325" s="104"/>
      <c r="N325" s="104"/>
      <c r="O325" s="104"/>
      <c r="P325" s="104"/>
      <c r="Q325" s="104"/>
      <c r="R325" s="104"/>
      <c r="S325" s="104"/>
      <c r="T325" s="104"/>
      <c r="U325" s="104"/>
      <c r="V325" s="104"/>
      <c r="W325" s="104"/>
      <c r="X325" s="104"/>
      <c r="Y325" s="104"/>
      <c r="Z325" s="104"/>
      <c r="AA325" s="104"/>
      <c r="AB325" s="104"/>
      <c r="AC325" s="104"/>
      <c r="AD325" s="104"/>
      <c r="AE325" s="104"/>
      <c r="AF325" s="104"/>
      <c r="AG325" s="104"/>
      <c r="AH325" s="104"/>
      <c r="AI325" s="104"/>
      <c r="AJ325" s="104"/>
      <c r="AK325" s="104"/>
      <c r="AL325" s="104"/>
      <c r="AM325" s="104"/>
      <c r="AN325" s="104"/>
      <c r="AO325" s="104"/>
      <c r="AP325" s="104"/>
      <c r="AQ325" s="104"/>
      <c r="AR325" s="104"/>
      <c r="AS325" s="104"/>
      <c r="AT325" s="104"/>
      <c r="AU325" s="104"/>
      <c r="AV325" s="104"/>
      <c r="AW325" s="104"/>
      <c r="AX325" s="104"/>
      <c r="AY325" s="104"/>
      <c r="AZ325" s="104"/>
      <c r="BA325" s="104"/>
      <c r="BB325" s="104"/>
      <c r="BC325" s="104"/>
      <c r="BD325" s="104"/>
      <c r="BE325" s="104"/>
      <c r="BF325" s="104"/>
      <c r="BG325" s="104"/>
      <c r="BH325" s="104"/>
      <c r="BI325" s="104"/>
      <c r="BJ325" s="104"/>
      <c r="BK325" s="104"/>
      <c r="BL325" s="104"/>
      <c r="BM325" s="104"/>
      <c r="BN325" s="104"/>
      <c r="BO325" s="104"/>
      <c r="BP325" s="104"/>
      <c r="BQ325" s="104"/>
      <c r="BR325" s="104"/>
      <c r="BS325" s="104"/>
    </row>
    <row r="326" spans="6:71" ht="12.75" customHeight="1" x14ac:dyDescent="0.15">
      <c r="F326" s="104"/>
      <c r="G326" s="104"/>
      <c r="H326" s="104"/>
      <c r="I326" s="104"/>
      <c r="J326" s="104"/>
      <c r="K326" s="104"/>
      <c r="L326" s="104"/>
      <c r="M326" s="104"/>
      <c r="N326" s="104"/>
      <c r="O326" s="104"/>
      <c r="P326" s="104"/>
      <c r="Q326" s="104"/>
      <c r="R326" s="104"/>
      <c r="S326" s="104"/>
      <c r="T326" s="104"/>
      <c r="U326" s="104"/>
      <c r="V326" s="104"/>
      <c r="W326" s="104"/>
      <c r="X326" s="104"/>
      <c r="Y326" s="104"/>
      <c r="Z326" s="104"/>
      <c r="AA326" s="104"/>
      <c r="AB326" s="104"/>
      <c r="AC326" s="104"/>
      <c r="AD326" s="104"/>
      <c r="AE326" s="104"/>
      <c r="AF326" s="104"/>
      <c r="AG326" s="104"/>
      <c r="AH326" s="104"/>
      <c r="AI326" s="104"/>
      <c r="AJ326" s="104"/>
      <c r="AK326" s="104"/>
      <c r="AL326" s="104"/>
      <c r="AM326" s="104"/>
      <c r="AN326" s="104"/>
      <c r="AO326" s="104"/>
      <c r="AP326" s="104"/>
      <c r="AQ326" s="104"/>
      <c r="AR326" s="104"/>
      <c r="AS326" s="104"/>
      <c r="AT326" s="104"/>
      <c r="AU326" s="104"/>
      <c r="AV326" s="104"/>
      <c r="AW326" s="104"/>
      <c r="AX326" s="104"/>
      <c r="AY326" s="104"/>
      <c r="AZ326" s="104"/>
      <c r="BA326" s="104"/>
      <c r="BB326" s="104"/>
      <c r="BC326" s="104"/>
      <c r="BD326" s="104"/>
      <c r="BE326" s="104"/>
      <c r="BF326" s="104"/>
      <c r="BG326" s="104"/>
      <c r="BH326" s="104"/>
      <c r="BI326" s="104"/>
      <c r="BJ326" s="104"/>
      <c r="BK326" s="104"/>
      <c r="BL326" s="104"/>
      <c r="BM326" s="104"/>
      <c r="BN326" s="104"/>
      <c r="BO326" s="104"/>
      <c r="BP326" s="104"/>
      <c r="BQ326" s="104"/>
      <c r="BR326" s="104"/>
      <c r="BS326" s="104"/>
    </row>
    <row r="327" spans="6:71" ht="12.75" customHeight="1" x14ac:dyDescent="0.15">
      <c r="F327" s="104"/>
      <c r="G327" s="104"/>
      <c r="H327" s="104"/>
      <c r="I327" s="104"/>
      <c r="J327" s="104"/>
      <c r="K327" s="104"/>
      <c r="L327" s="104"/>
      <c r="M327" s="104"/>
      <c r="N327" s="104"/>
      <c r="O327" s="104"/>
      <c r="P327" s="104"/>
      <c r="Q327" s="104"/>
      <c r="R327" s="104"/>
      <c r="S327" s="104"/>
      <c r="T327" s="104"/>
      <c r="U327" s="104"/>
      <c r="V327" s="104"/>
      <c r="W327" s="104"/>
      <c r="X327" s="104"/>
      <c r="Y327" s="104"/>
      <c r="Z327" s="104"/>
      <c r="AA327" s="104"/>
      <c r="AB327" s="104"/>
      <c r="AC327" s="104"/>
      <c r="AD327" s="104"/>
      <c r="AE327" s="104"/>
      <c r="AF327" s="104"/>
      <c r="AG327" s="104"/>
      <c r="AH327" s="104"/>
      <c r="AI327" s="104"/>
      <c r="AJ327" s="104"/>
      <c r="AK327" s="104"/>
      <c r="AL327" s="104"/>
      <c r="AM327" s="104"/>
      <c r="AN327" s="104"/>
      <c r="AO327" s="104"/>
      <c r="AP327" s="104"/>
      <c r="AQ327" s="104"/>
      <c r="AR327" s="104"/>
      <c r="AS327" s="104"/>
      <c r="AT327" s="104"/>
      <c r="AU327" s="104"/>
      <c r="AV327" s="104"/>
      <c r="AW327" s="104"/>
      <c r="AX327" s="104"/>
      <c r="AY327" s="104"/>
      <c r="AZ327" s="104"/>
      <c r="BA327" s="104"/>
      <c r="BB327" s="104"/>
      <c r="BC327" s="104"/>
      <c r="BD327" s="104"/>
      <c r="BE327" s="104"/>
      <c r="BF327" s="104"/>
      <c r="BG327" s="104"/>
      <c r="BH327" s="104"/>
      <c r="BI327" s="104"/>
      <c r="BJ327" s="104"/>
      <c r="BK327" s="104"/>
      <c r="BL327" s="104"/>
      <c r="BM327" s="104"/>
      <c r="BN327" s="104"/>
      <c r="BO327" s="104"/>
      <c r="BP327" s="104"/>
      <c r="BQ327" s="104"/>
      <c r="BR327" s="104"/>
      <c r="BS327" s="104"/>
    </row>
    <row r="328" spans="6:71" ht="12.75" customHeight="1" x14ac:dyDescent="0.15">
      <c r="F328" s="104"/>
      <c r="G328" s="104"/>
      <c r="H328" s="104"/>
      <c r="I328" s="104"/>
      <c r="J328" s="104"/>
      <c r="K328" s="104"/>
      <c r="L328" s="104"/>
      <c r="M328" s="104"/>
      <c r="N328" s="104"/>
      <c r="O328" s="104"/>
      <c r="P328" s="104"/>
      <c r="Q328" s="104"/>
      <c r="R328" s="104"/>
      <c r="S328" s="104"/>
      <c r="T328" s="104"/>
      <c r="U328" s="104"/>
      <c r="V328" s="104"/>
      <c r="W328" s="104"/>
      <c r="X328" s="104"/>
      <c r="Y328" s="104"/>
      <c r="Z328" s="104"/>
      <c r="AA328" s="104"/>
      <c r="AB328" s="104"/>
      <c r="AC328" s="104"/>
      <c r="AD328" s="104"/>
      <c r="AE328" s="104"/>
      <c r="AF328" s="104"/>
      <c r="AG328" s="104"/>
      <c r="AH328" s="104"/>
      <c r="AI328" s="104"/>
      <c r="AJ328" s="104"/>
      <c r="AK328" s="104"/>
      <c r="AL328" s="104"/>
      <c r="AM328" s="104"/>
      <c r="AN328" s="104"/>
      <c r="AO328" s="104"/>
      <c r="AP328" s="104"/>
      <c r="AQ328" s="104"/>
      <c r="AR328" s="104"/>
      <c r="AS328" s="104"/>
      <c r="AT328" s="104"/>
      <c r="AU328" s="104"/>
      <c r="AV328" s="104"/>
      <c r="AW328" s="104"/>
      <c r="AX328" s="104"/>
      <c r="AY328" s="104"/>
      <c r="AZ328" s="104"/>
      <c r="BA328" s="104"/>
      <c r="BB328" s="104"/>
      <c r="BC328" s="104"/>
      <c r="BD328" s="104"/>
      <c r="BE328" s="104"/>
      <c r="BF328" s="104"/>
      <c r="BG328" s="104"/>
      <c r="BH328" s="104"/>
      <c r="BI328" s="104"/>
      <c r="BJ328" s="104"/>
      <c r="BK328" s="104"/>
      <c r="BL328" s="104"/>
      <c r="BM328" s="104"/>
      <c r="BN328" s="104"/>
      <c r="BO328" s="104"/>
      <c r="BP328" s="104"/>
      <c r="BQ328" s="104"/>
      <c r="BR328" s="104"/>
      <c r="BS328" s="104"/>
    </row>
    <row r="329" spans="6:71" ht="12.75" customHeight="1" x14ac:dyDescent="0.15">
      <c r="F329" s="104"/>
      <c r="G329" s="104"/>
      <c r="H329" s="104"/>
      <c r="I329" s="104"/>
      <c r="J329" s="104"/>
      <c r="K329" s="104"/>
      <c r="L329" s="104"/>
      <c r="M329" s="104"/>
      <c r="N329" s="104"/>
      <c r="O329" s="104"/>
      <c r="P329" s="104"/>
      <c r="Q329" s="104"/>
      <c r="R329" s="104"/>
      <c r="S329" s="104"/>
      <c r="T329" s="104"/>
      <c r="U329" s="104"/>
      <c r="V329" s="104"/>
      <c r="W329" s="104"/>
      <c r="X329" s="104"/>
      <c r="Y329" s="104"/>
      <c r="Z329" s="104"/>
      <c r="AA329" s="104"/>
      <c r="AB329" s="104"/>
      <c r="AC329" s="104"/>
      <c r="AD329" s="104"/>
      <c r="AE329" s="104"/>
      <c r="AF329" s="104"/>
      <c r="AG329" s="104"/>
      <c r="AH329" s="104"/>
      <c r="AI329" s="104"/>
      <c r="AJ329" s="104"/>
      <c r="AK329" s="104"/>
      <c r="AL329" s="104"/>
      <c r="AM329" s="104"/>
      <c r="AN329" s="104"/>
      <c r="AO329" s="104"/>
      <c r="AP329" s="104"/>
      <c r="AQ329" s="104"/>
      <c r="AR329" s="104"/>
      <c r="AS329" s="104"/>
      <c r="AT329" s="104"/>
      <c r="AU329" s="104"/>
      <c r="AV329" s="104"/>
      <c r="AW329" s="104"/>
      <c r="AX329" s="104"/>
      <c r="AY329" s="104"/>
      <c r="AZ329" s="104"/>
      <c r="BA329" s="104"/>
      <c r="BB329" s="104"/>
      <c r="BC329" s="104"/>
      <c r="BD329" s="104"/>
      <c r="BE329" s="104"/>
      <c r="BF329" s="104"/>
      <c r="BG329" s="104"/>
      <c r="BH329" s="104"/>
      <c r="BI329" s="104"/>
      <c r="BJ329" s="104"/>
      <c r="BK329" s="104"/>
      <c r="BL329" s="104"/>
      <c r="BM329" s="104"/>
      <c r="BN329" s="104"/>
      <c r="BO329" s="104"/>
      <c r="BP329" s="104"/>
      <c r="BQ329" s="104"/>
      <c r="BR329" s="104"/>
      <c r="BS329" s="104"/>
    </row>
    <row r="330" spans="6:71" ht="12.75" customHeight="1" x14ac:dyDescent="0.15">
      <c r="F330" s="104"/>
      <c r="G330" s="104"/>
      <c r="H330" s="104"/>
      <c r="I330" s="104"/>
      <c r="J330" s="104"/>
      <c r="K330" s="104"/>
      <c r="L330" s="104"/>
      <c r="M330" s="104"/>
      <c r="N330" s="104"/>
      <c r="O330" s="104"/>
      <c r="P330" s="104"/>
      <c r="Q330" s="104"/>
      <c r="R330" s="104"/>
      <c r="S330" s="104"/>
      <c r="T330" s="104"/>
      <c r="U330" s="104"/>
      <c r="V330" s="104"/>
      <c r="W330" s="104"/>
      <c r="X330" s="104"/>
      <c r="Y330" s="104"/>
      <c r="Z330" s="104"/>
      <c r="AA330" s="104"/>
      <c r="AB330" s="104"/>
      <c r="AC330" s="104"/>
      <c r="AD330" s="104"/>
      <c r="AE330" s="104"/>
      <c r="AF330" s="104"/>
      <c r="AG330" s="104"/>
      <c r="AH330" s="104"/>
      <c r="AI330" s="104"/>
      <c r="AJ330" s="104"/>
      <c r="AK330" s="104"/>
      <c r="AL330" s="104"/>
      <c r="AM330" s="104"/>
      <c r="AN330" s="104"/>
      <c r="AO330" s="104"/>
      <c r="AP330" s="104"/>
      <c r="AQ330" s="104"/>
      <c r="AR330" s="104"/>
      <c r="AS330" s="104"/>
      <c r="AT330" s="104"/>
      <c r="AU330" s="104"/>
      <c r="AV330" s="104"/>
      <c r="AW330" s="104"/>
      <c r="AX330" s="104"/>
      <c r="AY330" s="104"/>
      <c r="AZ330" s="104"/>
      <c r="BA330" s="104"/>
      <c r="BB330" s="104"/>
      <c r="BC330" s="104"/>
      <c r="BD330" s="104"/>
      <c r="BE330" s="104"/>
      <c r="BF330" s="104"/>
      <c r="BG330" s="104"/>
      <c r="BH330" s="104"/>
      <c r="BI330" s="104"/>
      <c r="BJ330" s="104"/>
      <c r="BK330" s="104"/>
      <c r="BL330" s="104"/>
      <c r="BM330" s="104"/>
      <c r="BN330" s="104"/>
      <c r="BO330" s="104"/>
      <c r="BP330" s="104"/>
      <c r="BQ330" s="104"/>
      <c r="BR330" s="104"/>
      <c r="BS330" s="104"/>
    </row>
    <row r="331" spans="6:71" ht="12.75" customHeight="1" x14ac:dyDescent="0.15">
      <c r="F331" s="104"/>
      <c r="G331" s="104"/>
      <c r="H331" s="104"/>
      <c r="I331" s="104"/>
      <c r="J331" s="104"/>
      <c r="K331" s="104"/>
      <c r="L331" s="104"/>
      <c r="M331" s="104"/>
      <c r="N331" s="104"/>
      <c r="O331" s="104"/>
      <c r="P331" s="104"/>
      <c r="Q331" s="104"/>
      <c r="R331" s="104"/>
      <c r="S331" s="104"/>
      <c r="T331" s="104"/>
      <c r="U331" s="104"/>
      <c r="V331" s="104"/>
      <c r="W331" s="104"/>
      <c r="X331" s="104"/>
      <c r="Y331" s="104"/>
      <c r="Z331" s="104"/>
      <c r="AA331" s="104"/>
      <c r="AB331" s="104"/>
      <c r="AC331" s="104"/>
      <c r="AD331" s="104"/>
      <c r="AE331" s="104"/>
      <c r="AF331" s="104"/>
      <c r="AG331" s="104"/>
      <c r="AH331" s="104"/>
      <c r="AI331" s="104"/>
      <c r="AJ331" s="104"/>
      <c r="AK331" s="104"/>
      <c r="AL331" s="104"/>
      <c r="AM331" s="104"/>
      <c r="AN331" s="104"/>
      <c r="AO331" s="104"/>
      <c r="AP331" s="104"/>
      <c r="AQ331" s="104"/>
      <c r="AR331" s="104"/>
      <c r="AS331" s="104"/>
      <c r="AT331" s="104"/>
      <c r="AU331" s="104"/>
      <c r="AV331" s="104"/>
      <c r="AW331" s="104"/>
      <c r="AX331" s="104"/>
      <c r="AY331" s="104"/>
      <c r="AZ331" s="104"/>
      <c r="BA331" s="104"/>
      <c r="BB331" s="104"/>
      <c r="BC331" s="104"/>
      <c r="BD331" s="104"/>
      <c r="BE331" s="104"/>
      <c r="BF331" s="104"/>
      <c r="BG331" s="104"/>
      <c r="BH331" s="104"/>
      <c r="BI331" s="104"/>
      <c r="BJ331" s="104"/>
      <c r="BK331" s="104"/>
      <c r="BL331" s="104"/>
      <c r="BM331" s="104"/>
      <c r="BN331" s="104"/>
      <c r="BO331" s="104"/>
      <c r="BP331" s="104"/>
      <c r="BQ331" s="104"/>
      <c r="BR331" s="104"/>
      <c r="BS331" s="104"/>
    </row>
    <row r="332" spans="6:71" ht="12.75" customHeight="1" x14ac:dyDescent="0.15">
      <c r="F332" s="104"/>
      <c r="G332" s="104"/>
      <c r="H332" s="104"/>
      <c r="I332" s="104"/>
      <c r="J332" s="104"/>
      <c r="K332" s="104"/>
      <c r="L332" s="104"/>
      <c r="M332" s="104"/>
      <c r="N332" s="104"/>
      <c r="O332" s="104"/>
      <c r="P332" s="104"/>
      <c r="Q332" s="104"/>
      <c r="R332" s="104"/>
      <c r="S332" s="104"/>
      <c r="T332" s="104"/>
      <c r="U332" s="104"/>
      <c r="V332" s="104"/>
      <c r="W332" s="104"/>
      <c r="X332" s="104"/>
      <c r="Y332" s="104"/>
      <c r="Z332" s="104"/>
      <c r="AA332" s="104"/>
      <c r="AB332" s="104"/>
      <c r="AC332" s="104"/>
      <c r="AD332" s="104"/>
      <c r="AE332" s="104"/>
      <c r="AF332" s="104"/>
      <c r="AG332" s="104"/>
      <c r="AH332" s="104"/>
      <c r="AI332" s="104"/>
      <c r="AJ332" s="104"/>
      <c r="AK332" s="104"/>
      <c r="AL332" s="104"/>
      <c r="AM332" s="104"/>
      <c r="AN332" s="104"/>
      <c r="AO332" s="104"/>
      <c r="AP332" s="104"/>
      <c r="AQ332" s="104"/>
      <c r="AR332" s="104"/>
      <c r="AS332" s="104"/>
      <c r="AT332" s="104"/>
      <c r="AU332" s="104"/>
      <c r="AV332" s="104"/>
      <c r="AW332" s="104"/>
      <c r="AX332" s="104"/>
      <c r="AY332" s="104"/>
      <c r="AZ332" s="104"/>
      <c r="BA332" s="104"/>
      <c r="BB332" s="104"/>
      <c r="BC332" s="104"/>
      <c r="BD332" s="104"/>
      <c r="BE332" s="104"/>
      <c r="BF332" s="104"/>
      <c r="BG332" s="104"/>
      <c r="BH332" s="104"/>
      <c r="BI332" s="104"/>
      <c r="BJ332" s="104"/>
      <c r="BK332" s="104"/>
      <c r="BL332" s="104"/>
      <c r="BM332" s="104"/>
      <c r="BN332" s="104"/>
      <c r="BO332" s="104"/>
      <c r="BP332" s="104"/>
      <c r="BQ332" s="104"/>
      <c r="BR332" s="104"/>
      <c r="BS332" s="104"/>
    </row>
    <row r="333" spans="6:71" ht="12.75" customHeight="1" x14ac:dyDescent="0.15">
      <c r="F333" s="104"/>
      <c r="G333" s="104"/>
      <c r="H333" s="104"/>
      <c r="I333" s="104"/>
      <c r="J333" s="104"/>
      <c r="K333" s="104"/>
      <c r="L333" s="104"/>
      <c r="M333" s="104"/>
      <c r="N333" s="104"/>
      <c r="O333" s="104"/>
      <c r="P333" s="104"/>
      <c r="Q333" s="104"/>
      <c r="R333" s="104"/>
      <c r="S333" s="104"/>
      <c r="T333" s="104"/>
      <c r="U333" s="104"/>
      <c r="V333" s="104"/>
      <c r="W333" s="104"/>
      <c r="X333" s="104"/>
      <c r="Y333" s="104"/>
      <c r="Z333" s="104"/>
      <c r="AA333" s="104"/>
      <c r="AB333" s="104"/>
      <c r="AC333" s="104"/>
      <c r="AD333" s="104"/>
      <c r="AE333" s="104"/>
      <c r="AF333" s="104"/>
      <c r="AG333" s="104"/>
      <c r="AH333" s="104"/>
      <c r="AI333" s="104"/>
      <c r="AJ333" s="104"/>
      <c r="AK333" s="104"/>
      <c r="AL333" s="104"/>
      <c r="AM333" s="104"/>
      <c r="AN333" s="104"/>
      <c r="AO333" s="104"/>
      <c r="AP333" s="104"/>
      <c r="AQ333" s="104"/>
      <c r="AR333" s="104"/>
      <c r="AS333" s="104"/>
      <c r="AT333" s="104"/>
      <c r="AU333" s="104"/>
      <c r="AV333" s="104"/>
      <c r="AW333" s="104"/>
      <c r="AX333" s="104"/>
      <c r="AY333" s="104"/>
      <c r="AZ333" s="104"/>
      <c r="BA333" s="104"/>
      <c r="BB333" s="104"/>
      <c r="BC333" s="104"/>
      <c r="BD333" s="104"/>
      <c r="BE333" s="104"/>
      <c r="BF333" s="104"/>
      <c r="BG333" s="104"/>
      <c r="BH333" s="104"/>
      <c r="BI333" s="104"/>
      <c r="BJ333" s="104"/>
      <c r="BK333" s="104"/>
      <c r="BL333" s="104"/>
      <c r="BM333" s="104"/>
      <c r="BN333" s="104"/>
      <c r="BO333" s="104"/>
      <c r="BP333" s="104"/>
      <c r="BQ333" s="104"/>
      <c r="BR333" s="104"/>
      <c r="BS333" s="104"/>
    </row>
  </sheetData>
  <sheetProtection algorithmName="SHA-512" hashValue="WVOC4PaK2Xu1zZmwML19Ko+3NdYcyu/qyeCY4c/t3926f5Q1/rkD36nz5lGhbPec5PbOhODF06r97Snqz4yAWg==" saltValue="aLNiVTX07ld679AAhWoUFg==" spinCount="100000" sheet="1" objects="1" scenarios="1"/>
  <mergeCells count="2">
    <mergeCell ref="D47:E47"/>
    <mergeCell ref="D48:E48"/>
  </mergeCells>
  <phoneticPr fontId="2"/>
  <conditionalFormatting sqref="B3">
    <cfRule type="cellIs" dxfId="2" priority="1" stopIfTrue="1" operator="notEqual">
      <formula>""</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E67"/>
  <sheetViews>
    <sheetView showGridLines="0" showRowColHeaders="0" workbookViewId="0">
      <selection activeCell="M2" sqref="M2:P2"/>
    </sheetView>
  </sheetViews>
  <sheetFormatPr defaultRowHeight="17.25" customHeight="1" x14ac:dyDescent="0.15"/>
  <cols>
    <col min="1" max="1" width="3.125" style="101" customWidth="1"/>
    <col min="2" max="2" width="2.5" style="13" customWidth="1"/>
    <col min="3" max="3" width="29.625" style="101" customWidth="1"/>
    <col min="4" max="4" width="4.125" style="103" customWidth="1"/>
    <col min="5" max="5" width="4.625" style="101" customWidth="1"/>
    <col min="6" max="8" width="0" style="101" hidden="1" customWidth="1"/>
    <col min="9" max="10" width="3.125" style="101" customWidth="1"/>
    <col min="11" max="34" width="3.5" style="101" customWidth="1"/>
    <col min="35" max="36" width="3.125" style="101" customWidth="1"/>
    <col min="37" max="52" width="4.375" style="115" hidden="1" customWidth="1"/>
    <col min="53" max="58" width="4.375" style="115" customWidth="1"/>
    <col min="59" max="71" width="9" style="115"/>
    <col min="72" max="83" width="9" style="243"/>
    <col min="84" max="16384" width="9" style="101"/>
  </cols>
  <sheetData>
    <row r="1" spans="1:83" s="13" customFormat="1" ht="12" customHeight="1" x14ac:dyDescent="0.15">
      <c r="A1" s="391"/>
      <c r="B1" s="391"/>
      <c r="C1" s="392" t="str">
        <f>IF(AND(基本情報!E8="",基本情報!M8="",基本情報!U8=""),"","ユーザ様メモ　・・・")</f>
        <v/>
      </c>
      <c r="D1" s="920" t="str">
        <f>IF($C$1="","",基本情報!C8&amp;"：")</f>
        <v/>
      </c>
      <c r="E1" s="920"/>
      <c r="F1" s="391"/>
      <c r="G1" s="391"/>
      <c r="H1" s="391"/>
      <c r="I1" s="930" t="str">
        <f>IF($C$1="","",基本情報!E8)</f>
        <v/>
      </c>
      <c r="J1" s="930"/>
      <c r="K1" s="930"/>
      <c r="L1" s="930"/>
      <c r="M1" s="930"/>
      <c r="N1" s="930"/>
      <c r="O1" s="930"/>
      <c r="P1" s="919" t="str">
        <f>IF($C$1="","",基本情報!K8&amp;"：")</f>
        <v/>
      </c>
      <c r="Q1" s="919"/>
      <c r="R1" s="919"/>
      <c r="S1" s="930" t="str">
        <f>IF($C$1="","",基本情報!M8)</f>
        <v/>
      </c>
      <c r="T1" s="930"/>
      <c r="U1" s="930"/>
      <c r="V1" s="930"/>
      <c r="W1" s="930"/>
      <c r="X1" s="930"/>
      <c r="Y1" s="930"/>
      <c r="Z1" s="919" t="str">
        <f>IF($C$1="","",基本情報!S8&amp;"：")</f>
        <v/>
      </c>
      <c r="AA1" s="919"/>
      <c r="AB1" s="919"/>
      <c r="AC1" s="930" t="str">
        <f>IF($C$1="","",基本情報!U8)</f>
        <v/>
      </c>
      <c r="AD1" s="930"/>
      <c r="AE1" s="930"/>
      <c r="AF1" s="930"/>
      <c r="AG1" s="930"/>
      <c r="AH1" s="930"/>
      <c r="AI1" s="919" t="str">
        <f>"Ver."&amp;改訂履歴!F1</f>
        <v>Ver.1</v>
      </c>
      <c r="AJ1" s="919"/>
      <c r="AK1" s="104"/>
      <c r="AL1" s="104"/>
      <c r="AM1" s="104"/>
      <c r="AN1" s="104"/>
      <c r="AO1" s="104"/>
      <c r="AP1" s="104"/>
      <c r="AQ1" s="104"/>
      <c r="AR1" s="104"/>
      <c r="AS1" s="104"/>
      <c r="AT1" s="104"/>
      <c r="AU1" s="104"/>
      <c r="AV1" s="104"/>
      <c r="AW1" s="104"/>
      <c r="AX1" s="104"/>
      <c r="AY1" s="104"/>
      <c r="AZ1" s="104"/>
      <c r="BA1" s="104"/>
      <c r="BB1" s="104"/>
      <c r="BC1" s="104"/>
      <c r="BD1" s="104"/>
      <c r="BE1" s="104"/>
      <c r="BF1" s="104"/>
      <c r="BG1" s="104"/>
      <c r="BH1" s="104"/>
      <c r="BI1" s="104"/>
      <c r="BJ1" s="104"/>
      <c r="BK1" s="104"/>
      <c r="BL1" s="104"/>
      <c r="BM1" s="104"/>
      <c r="BN1" s="104"/>
      <c r="BO1" s="104"/>
      <c r="BP1" s="104"/>
      <c r="BQ1" s="104"/>
      <c r="BR1" s="104"/>
      <c r="BS1" s="104"/>
    </row>
    <row r="2" spans="1:83" ht="20.25" customHeight="1" x14ac:dyDescent="0.15">
      <c r="C2" s="391" t="str">
        <f>基本情報!C4&amp;"　：　"&amp;IF(基本情報!E4="","",基本情報!E4&amp;"　殿")</f>
        <v>貴 社 名　：　</v>
      </c>
      <c r="D2" s="13"/>
      <c r="E2" s="924" t="s">
        <v>307</v>
      </c>
      <c r="F2" s="925"/>
      <c r="G2" s="925"/>
      <c r="H2" s="925"/>
      <c r="I2" s="926"/>
      <c r="J2" s="821" t="s">
        <v>305</v>
      </c>
      <c r="K2" s="822"/>
      <c r="L2" s="937"/>
      <c r="M2" s="931"/>
      <c r="N2" s="932"/>
      <c r="O2" s="932"/>
      <c r="P2" s="933"/>
      <c r="Q2" s="821" t="s">
        <v>437</v>
      </c>
      <c r="R2" s="822"/>
      <c r="S2" s="937"/>
      <c r="T2" s="931"/>
      <c r="U2" s="932"/>
      <c r="V2" s="933"/>
      <c r="W2" s="941" t="s">
        <v>302</v>
      </c>
      <c r="X2" s="941"/>
      <c r="Y2" s="943"/>
      <c r="Z2" s="944"/>
      <c r="AA2" s="944"/>
      <c r="AB2" s="944"/>
      <c r="AC2" s="945"/>
      <c r="AD2" s="941" t="s">
        <v>303</v>
      </c>
      <c r="AE2" s="941"/>
      <c r="AF2" s="943"/>
      <c r="AG2" s="944"/>
      <c r="AH2" s="944"/>
      <c r="AI2" s="944"/>
      <c r="AJ2" s="945"/>
    </row>
    <row r="3" spans="1:83" ht="20.25" customHeight="1" x14ac:dyDescent="0.15">
      <c r="C3" s="391" t="str">
        <f>基本情報!K4&amp;"　：　"&amp;IF(基本情報!M4="","",基本情報!M4)</f>
        <v>貴部署名　：　</v>
      </c>
      <c r="D3" s="13"/>
      <c r="E3" s="927"/>
      <c r="F3" s="928"/>
      <c r="G3" s="928"/>
      <c r="H3" s="928"/>
      <c r="I3" s="929"/>
      <c r="J3" s="953" t="str">
        <f>IF(基本情報!O6="有り",御発注用仕様書!AM3,御発注用仕様書!AL3)</f>
        <v>－</v>
      </c>
      <c r="K3" s="954"/>
      <c r="L3" s="955"/>
      <c r="M3" s="934"/>
      <c r="N3" s="935"/>
      <c r="O3" s="935"/>
      <c r="P3" s="935"/>
      <c r="Q3" s="935"/>
      <c r="R3" s="935"/>
      <c r="S3" s="935"/>
      <c r="T3" s="935"/>
      <c r="U3" s="935"/>
      <c r="V3" s="936"/>
      <c r="W3" s="942"/>
      <c r="X3" s="942"/>
      <c r="Y3" s="946"/>
      <c r="Z3" s="947"/>
      <c r="AA3" s="947"/>
      <c r="AB3" s="947"/>
      <c r="AC3" s="948"/>
      <c r="AD3" s="942"/>
      <c r="AE3" s="942"/>
      <c r="AF3" s="946"/>
      <c r="AG3" s="947"/>
      <c r="AH3" s="947"/>
      <c r="AI3" s="947"/>
      <c r="AJ3" s="948"/>
      <c r="AL3" s="313" t="s">
        <v>929</v>
      </c>
      <c r="AM3" s="313" t="s">
        <v>930</v>
      </c>
    </row>
    <row r="4" spans="1:83" ht="20.25" customHeight="1" x14ac:dyDescent="0.15">
      <c r="C4" s="391" t="str">
        <f>基本情報!S4&amp;"　：　"&amp;IF(基本情報!U4="","",基本情報!U4&amp;"　様")</f>
        <v>ご担当者名　：　</v>
      </c>
      <c r="D4" s="13"/>
      <c r="E4" s="956" t="s">
        <v>461</v>
      </c>
      <c r="F4" s="957"/>
      <c r="G4" s="957"/>
      <c r="H4" s="957"/>
      <c r="I4" s="957"/>
      <c r="J4" s="949"/>
      <c r="K4" s="950"/>
      <c r="L4" s="950"/>
      <c r="M4" s="950"/>
      <c r="N4" s="950"/>
      <c r="O4" s="950"/>
      <c r="P4" s="950"/>
      <c r="Q4" s="950"/>
      <c r="R4" s="950"/>
      <c r="S4" s="950"/>
      <c r="T4" s="950"/>
      <c r="U4" s="950"/>
      <c r="V4" s="950"/>
      <c r="W4" s="950"/>
      <c r="X4" s="950"/>
      <c r="Y4" s="950"/>
      <c r="Z4" s="950"/>
      <c r="AA4" s="950"/>
      <c r="AB4" s="950"/>
      <c r="AC4" s="950"/>
      <c r="AD4" s="950"/>
      <c r="AE4" s="950"/>
      <c r="AF4" s="950"/>
      <c r="AG4" s="950"/>
      <c r="AH4" s="950"/>
      <c r="AI4" s="950"/>
      <c r="AJ4" s="951"/>
      <c r="AL4" s="104" t="s">
        <v>462</v>
      </c>
    </row>
    <row r="5" spans="1:83" s="200" customFormat="1" ht="14.25" customHeight="1" x14ac:dyDescent="0.15">
      <c r="A5" s="245"/>
      <c r="B5" s="159"/>
      <c r="C5" s="238" t="str">
        <f>IF(OR(仕様書作成!R6&lt;&gt;"",仕様書作成!Z6&lt;&gt;""),AK5,IF(OR('I Oユニット部選択'!I1&lt;&gt;"",'I Oユニット部選択'!W1&lt;&gt;""),御発注用仕様書!AK6,IF(COUNTIF(C6:C51,"*ポートプラグ*")&gt;0,$AL$4,"")))</f>
        <v/>
      </c>
      <c r="D5" s="165" t="s">
        <v>463</v>
      </c>
      <c r="E5" s="165" t="s">
        <v>304</v>
      </c>
      <c r="F5" s="227"/>
      <c r="G5" s="227"/>
      <c r="H5" s="227"/>
      <c r="I5" s="783" t="s">
        <v>301</v>
      </c>
      <c r="J5" s="784"/>
      <c r="K5" s="160">
        <v>1</v>
      </c>
      <c r="L5" s="166">
        <v>2</v>
      </c>
      <c r="M5" s="160">
        <v>3</v>
      </c>
      <c r="N5" s="166">
        <v>4</v>
      </c>
      <c r="O5" s="160">
        <v>5</v>
      </c>
      <c r="P5" s="166">
        <v>6</v>
      </c>
      <c r="Q5" s="160">
        <v>7</v>
      </c>
      <c r="R5" s="166">
        <v>8</v>
      </c>
      <c r="S5" s="160">
        <v>9</v>
      </c>
      <c r="T5" s="166">
        <v>10</v>
      </c>
      <c r="U5" s="160">
        <v>11</v>
      </c>
      <c r="V5" s="166">
        <v>12</v>
      </c>
      <c r="W5" s="160">
        <v>13</v>
      </c>
      <c r="X5" s="166">
        <v>14</v>
      </c>
      <c r="Y5" s="160">
        <v>15</v>
      </c>
      <c r="Z5" s="166">
        <v>16</v>
      </c>
      <c r="AA5" s="160">
        <v>17</v>
      </c>
      <c r="AB5" s="166">
        <v>18</v>
      </c>
      <c r="AC5" s="160">
        <v>19</v>
      </c>
      <c r="AD5" s="166">
        <v>20</v>
      </c>
      <c r="AE5" s="160">
        <v>21</v>
      </c>
      <c r="AF5" s="166">
        <v>22</v>
      </c>
      <c r="AG5" s="160">
        <v>23</v>
      </c>
      <c r="AH5" s="166">
        <v>24</v>
      </c>
      <c r="AI5" s="782" t="s">
        <v>464</v>
      </c>
      <c r="AJ5" s="784"/>
      <c r="AK5" s="104" t="s">
        <v>899</v>
      </c>
      <c r="AL5" s="290" t="s">
        <v>540</v>
      </c>
      <c r="AM5" s="283"/>
      <c r="AN5" s="283"/>
      <c r="AO5" s="283"/>
      <c r="AP5" s="283"/>
      <c r="AQ5" s="283"/>
      <c r="AR5" s="283"/>
      <c r="AS5" s="283"/>
      <c r="AT5" s="283"/>
      <c r="AU5" s="283"/>
      <c r="AV5" s="283"/>
      <c r="AW5" s="283"/>
      <c r="AX5" s="283"/>
      <c r="AY5" s="283"/>
      <c r="AZ5" s="283"/>
      <c r="BA5" s="283"/>
      <c r="BB5" s="283"/>
      <c r="BC5" s="283"/>
      <c r="BD5" s="283"/>
      <c r="BE5" s="283"/>
      <c r="BF5" s="283"/>
      <c r="BG5" s="283"/>
      <c r="BH5" s="283"/>
      <c r="BI5" s="283"/>
      <c r="BJ5" s="283"/>
      <c r="BK5" s="283"/>
      <c r="BL5" s="283"/>
      <c r="BM5" s="283"/>
      <c r="BN5" s="283"/>
      <c r="BO5" s="283"/>
      <c r="BP5" s="283"/>
      <c r="BQ5" s="283"/>
      <c r="BR5" s="283"/>
      <c r="BS5" s="283"/>
      <c r="BT5" s="244"/>
      <c r="BU5" s="244"/>
      <c r="BV5" s="244"/>
      <c r="BW5" s="244"/>
      <c r="BX5" s="244"/>
      <c r="BY5" s="244"/>
      <c r="BZ5" s="244"/>
      <c r="CA5" s="244"/>
      <c r="CB5" s="244"/>
      <c r="CC5" s="244"/>
      <c r="CD5" s="244"/>
      <c r="CE5" s="244"/>
    </row>
    <row r="6" spans="1:83" ht="16.5" customHeight="1" x14ac:dyDescent="0.15">
      <c r="A6" s="961" t="s">
        <v>537</v>
      </c>
      <c r="B6" s="161">
        <v>1</v>
      </c>
      <c r="C6" s="167" t="str">
        <f>IF(ISERROR(発注情報!L281)=TRUE,"",IF(OR(発注情報!L281="",発注情報!L281=0),"",IF(OR(発注情報!L281=発注情報!$L$122,発注情報!L281=発注情報!$L$123,発注情報!L281=発注情報!$L$124,発注情報!L281=発注情報!$L$125,発注情報!L281=発注情報!$L$126,発注情報!L281=発注情報!$L$127,発注情報!L281=発注情報!$L$128,発注情報!L281=発注情報!$L$129,発注情報!L281=発注情報!$L$130,発注情報!L281=発注情報!$L$131,発注情報!L281=発注情報!$L$132,発注情報!L281=発注情報!$L$133,発注情報!L281=発注情報!$L$134,発注情報!L281=発注情報!$L$135,発注情報!L281=発注情報!$L$136,発注情報!L281=発注情報!$L$137,発注情報!L281=発注情報!$L$138,発注情報!L281=発注情報!$L$139,発注情報!L281=発注情報!$L$140,発注情報!L281=発注情報!$L$141,発注情報!L281=発注情報!$L$142,発注情報!L281=発注情報!$L$143,発注情報!L281=発注情報!$L$144,発注情報!L281=発注情報!$L$145,発注情報!L281=発注情報!$L$146,),"",IF(発注情報!K281=発注情報!$K$80,発注情報!L281&amp;" (SUP.)",IF(発注情報!K281=発注情報!$K$81,発注情報!L281&amp;" (EXH.)",発注情報!L281)))))</f>
        <v>必須項目に入力漏れがあります</v>
      </c>
      <c r="D6" s="168">
        <f>IF(ISERROR(発注情報!M281)=TRUE,"",IF(OR(発注情報!M281="",発注情報!M281=0),"",IF($C6="","",発注情報!M281)))</f>
        <v>1</v>
      </c>
      <c r="E6" s="168">
        <f>IF(D6="","",D6*発注情報!$D$2)</f>
        <v>1</v>
      </c>
      <c r="F6" s="228" t="str">
        <f>IF(ISERROR(発注情報!O154)=TRUE,"",IF(OR(発注情報!O154="",発注情報!O154=0),"",発注情報!O154))</f>
        <v/>
      </c>
      <c r="G6" s="228" t="str">
        <f>IF(ISERROR(発注情報!P154)=TRUE,"",IF(OR(発注情報!P154="",発注情報!P154=0),"",発注情報!P154))</f>
        <v/>
      </c>
      <c r="H6" s="228" t="str">
        <f>IF(ISERROR(発注情報!Q154)=TRUE,"",IF(OR(発注情報!Q154="",発注情報!Q154=0),"",発注情報!Q154))</f>
        <v/>
      </c>
      <c r="I6" s="169"/>
      <c r="J6" s="170"/>
      <c r="K6" s="171"/>
      <c r="L6" s="172"/>
      <c r="M6" s="172"/>
      <c r="N6" s="172"/>
      <c r="O6" s="172"/>
      <c r="P6" s="172"/>
      <c r="Q6" s="172"/>
      <c r="R6" s="172"/>
      <c r="S6" s="172"/>
      <c r="T6" s="172"/>
      <c r="U6" s="172"/>
      <c r="V6" s="172"/>
      <c r="W6" s="172"/>
      <c r="X6" s="172"/>
      <c r="Y6" s="172"/>
      <c r="Z6" s="172"/>
      <c r="AA6" s="172"/>
      <c r="AB6" s="172"/>
      <c r="AC6" s="172"/>
      <c r="AD6" s="172"/>
      <c r="AE6" s="172"/>
      <c r="AF6" s="172"/>
      <c r="AG6" s="172"/>
      <c r="AH6" s="173"/>
      <c r="AI6" s="169"/>
      <c r="AJ6" s="170"/>
      <c r="AK6" s="104" t="s">
        <v>900</v>
      </c>
    </row>
    <row r="7" spans="1:83" ht="16.5" customHeight="1" x14ac:dyDescent="0.15">
      <c r="A7" s="962"/>
      <c r="B7" s="161">
        <v>2</v>
      </c>
      <c r="C7" s="167" t="str">
        <f>IF(ISERROR(発注情報!L282)=TRUE,"",IF(OR(発注情報!L282="",発注情報!L282=0),"",IF(OR(発注情報!L282=発注情報!$L$122,発注情報!L282=発注情報!$L$123,発注情報!L282=発注情報!$L$124,発注情報!L282=発注情報!$L$125,発注情報!L282=発注情報!$L$126,発注情報!L282=発注情報!$L$127,発注情報!L282=発注情報!$L$128,発注情報!L282=発注情報!$L$129,発注情報!L282=発注情報!$L$130,発注情報!L282=発注情報!$L$131,発注情報!L282=発注情報!$L$132,発注情報!L282=発注情報!$L$133,発注情報!L282=発注情報!$L$134,発注情報!L282=発注情報!$L$135,発注情報!L282=発注情報!$L$136,発注情報!L282=発注情報!$L$137,発注情報!L282=発注情報!$L$138,発注情報!L282=発注情報!$L$139,発注情報!L282=発注情報!$L$140,発注情報!L282=発注情報!$L$141,発注情報!L282=発注情報!$L$142,発注情報!L282=発注情報!$L$143,発注情報!L282=発注情報!$L$144,発注情報!L282=発注情報!$L$145,発注情報!L282=発注情報!$L$146,),"",IF(発注情報!K282=発注情報!$K$80,発注情報!L282&amp;" (SUP.)",IF(発注情報!K282=発注情報!$K$81,発注情報!L282&amp;" (EXH.)",発注情報!L282)))))</f>
        <v/>
      </c>
      <c r="D7" s="168" t="str">
        <f>IF(ISERROR(発注情報!M282)=TRUE,"",IF(OR(発注情報!M282="",発注情報!M282=0),"",IF($C7="","",発注情報!M282)))</f>
        <v/>
      </c>
      <c r="E7" s="168" t="str">
        <f>IF(D7="","",D7*発注情報!$D$2)</f>
        <v/>
      </c>
      <c r="F7" s="228" t="str">
        <f>IF(ISERROR(発注情報!O282)=TRUE,"",IF(OR(発注情報!O282="",発注情報!O282=0),"",発注情報!O282))</f>
        <v/>
      </c>
      <c r="G7" s="228" t="str">
        <f>IF(ISERROR(発注情報!P282)=TRUE,"",IF(OR(発注情報!P282="",発注情報!P282=0),"",発注情報!P282))</f>
        <v/>
      </c>
      <c r="H7" s="228" t="str">
        <f>IF(ISERROR(発注情報!Q282)=TRUE,"",IF(OR(発注情報!Q282="",発注情報!Q282=0),"",発注情報!Q282))</f>
        <v/>
      </c>
      <c r="I7" s="174" t="str">
        <f>IF(ISERROR(発注情報!R282)=TRUE,"",IF(OR(発注情報!R282="",発注情報!R282=0),"",発注情報!R282))</f>
        <v/>
      </c>
      <c r="J7" s="175" t="str">
        <f>IF(ISERROR(発注情報!S282)=TRUE,"",IF(OR(発注情報!S282="",発注情報!S282=0),"",発注情報!S282))</f>
        <v/>
      </c>
      <c r="K7" s="176" t="str">
        <f>IF(ISERROR(発注情報!T282)=TRUE,"",IF(OR(発注情報!T282="",発注情報!T282=0),"",IF($C7="","",発注情報!T282)))</f>
        <v/>
      </c>
      <c r="L7" s="176" t="str">
        <f>IF(ISERROR(発注情報!U282)=TRUE,"",IF(OR(発注情報!U282="",発注情報!U282=0),"",IF($C7="","",発注情報!U282)))</f>
        <v/>
      </c>
      <c r="M7" s="176" t="str">
        <f>IF(ISERROR(発注情報!V282)=TRUE,"",IF(OR(発注情報!V282="",発注情報!V282=0),"",IF($C7="","",発注情報!V282)))</f>
        <v/>
      </c>
      <c r="N7" s="176" t="str">
        <f>IF(ISERROR(発注情報!W282)=TRUE,"",IF(OR(発注情報!W282="",発注情報!W282=0),"",IF($C7="","",発注情報!W282)))</f>
        <v/>
      </c>
      <c r="O7" s="176" t="str">
        <f>IF(ISERROR(発注情報!X282)=TRUE,"",IF(OR(発注情報!X282="",発注情報!X282=0),"",IF($C7="","",発注情報!X282)))</f>
        <v/>
      </c>
      <c r="P7" s="176" t="str">
        <f>IF(ISERROR(発注情報!Y282)=TRUE,"",IF(OR(発注情報!Y282="",発注情報!Y282=0),"",IF($C7="","",発注情報!Y282)))</f>
        <v/>
      </c>
      <c r="Q7" s="176" t="str">
        <f>IF(ISERROR(発注情報!Z282)=TRUE,"",IF(OR(発注情報!Z282="",発注情報!Z282=0),"",IF($C7="","",発注情報!Z282)))</f>
        <v/>
      </c>
      <c r="R7" s="176" t="str">
        <f>IF(ISERROR(発注情報!AA282)=TRUE,"",IF(OR(発注情報!AA282="",発注情報!AA282=0),"",IF($C7="","",発注情報!AA282)))</f>
        <v/>
      </c>
      <c r="S7" s="176" t="str">
        <f>IF(ISERROR(発注情報!AB282)=TRUE,"",IF(OR(発注情報!AB282="",発注情報!AB282=0),"",IF($C7="","",発注情報!AB282)))</f>
        <v/>
      </c>
      <c r="T7" s="176" t="str">
        <f>IF(ISERROR(発注情報!AC282)=TRUE,"",IF(OR(発注情報!AC282="",発注情報!AC282=0),"",IF($C7="","",発注情報!AC282)))</f>
        <v/>
      </c>
      <c r="U7" s="176" t="str">
        <f>IF(ISERROR(発注情報!AD282)=TRUE,"",IF(OR(発注情報!AD282="",発注情報!AD282=0),"",IF($C7="","",発注情報!AD282)))</f>
        <v/>
      </c>
      <c r="V7" s="176" t="str">
        <f>IF(ISERROR(発注情報!AE282)=TRUE,"",IF(OR(発注情報!AE282="",発注情報!AE282=0),"",IF($C7="","",発注情報!AE282)))</f>
        <v/>
      </c>
      <c r="W7" s="176" t="str">
        <f>IF(ISERROR(発注情報!AF282)=TRUE,"",IF(OR(発注情報!AF282="",発注情報!AF282=0),"",IF($C7="","",発注情報!AF282)))</f>
        <v/>
      </c>
      <c r="X7" s="176" t="str">
        <f>IF(ISERROR(発注情報!AG282)=TRUE,"",IF(OR(発注情報!AG282="",発注情報!AG282=0),"",IF($C7="","",発注情報!AG282)))</f>
        <v/>
      </c>
      <c r="Y7" s="176" t="str">
        <f>IF(ISERROR(発注情報!AH282)=TRUE,"",IF(OR(発注情報!AH282="",発注情報!AH282=0),"",IF($C7="","",発注情報!AH282)))</f>
        <v/>
      </c>
      <c r="Z7" s="176" t="str">
        <f>IF(ISERROR(発注情報!AI282)=TRUE,"",IF(OR(発注情報!AI282="",発注情報!AI282=0),"",IF($C7="","",発注情報!AI282)))</f>
        <v/>
      </c>
      <c r="AA7" s="176" t="str">
        <f>IF(ISERROR(発注情報!AJ282)=TRUE,"",IF(OR(発注情報!AJ282="",発注情報!AJ282=0),"",IF($C7="","",発注情報!AJ282)))</f>
        <v/>
      </c>
      <c r="AB7" s="176" t="str">
        <f>IF(ISERROR(発注情報!AK282)=TRUE,"",IF(OR(発注情報!AK282="",発注情報!AK282=0),"",IF($C7="","",発注情報!AK282)))</f>
        <v/>
      </c>
      <c r="AC7" s="176" t="str">
        <f>IF(ISERROR(発注情報!AL282)=TRUE,"",IF(OR(発注情報!AL282="",発注情報!AL282=0),"",IF($C7="","",発注情報!AL282)))</f>
        <v/>
      </c>
      <c r="AD7" s="176" t="str">
        <f>IF(ISERROR(発注情報!AM282)=TRUE,"",IF(OR(発注情報!AM282="",発注情報!AM282=0),"",IF($C7="","",発注情報!AM282)))</f>
        <v/>
      </c>
      <c r="AE7" s="176" t="str">
        <f>IF(ISERROR(発注情報!AN282)=TRUE,"",IF(OR(発注情報!AN282="",発注情報!AN282=0),"",IF($C7="","",発注情報!AN282)))</f>
        <v/>
      </c>
      <c r="AF7" s="176" t="str">
        <f>IF(ISERROR(発注情報!AO282)=TRUE,"",IF(OR(発注情報!AO282="",発注情報!AO282=0),"",IF($C7="","",発注情報!AO282)))</f>
        <v/>
      </c>
      <c r="AG7" s="176" t="str">
        <f>IF(ISERROR(発注情報!AP282)=TRUE,"",IF(OR(発注情報!AP282="",発注情報!AP282=0),"",IF($C7="","",発注情報!AP282)))</f>
        <v/>
      </c>
      <c r="AH7" s="176" t="str">
        <f>IF(ISERROR(発注情報!AQ282)=TRUE,"",IF(OR(発注情報!AQ282="",発注情報!AQ282=0),"",IF($C7="","",発注情報!AQ282)))</f>
        <v/>
      </c>
      <c r="AI7" s="174" t="str">
        <f>IF(ISERROR(発注情報!AR282)=TRUE,"",IF(OR(発注情報!AR282="",発注情報!AR282=0),"",発注情報!AR282))</f>
        <v/>
      </c>
      <c r="AJ7" s="175" t="str">
        <f>IF(ISERROR(発注情報!AS282)=TRUE,"",IF(OR(発注情報!AS282="",発注情報!AS282=0),"",発注情報!AS282))</f>
        <v/>
      </c>
    </row>
    <row r="8" spans="1:83" ht="16.5" customHeight="1" x14ac:dyDescent="0.15">
      <c r="A8" s="962"/>
      <c r="B8" s="177">
        <v>3</v>
      </c>
      <c r="C8" s="167" t="str">
        <f>IF(ISERROR(発注情報!L283)=TRUE,"",IF(OR(発注情報!L283="",発注情報!L283=0),"",IF(OR(発注情報!L283=発注情報!$L$122,発注情報!L283=発注情報!$L$123,発注情報!L283=発注情報!$L$124,発注情報!L283=発注情報!$L$125,発注情報!L283=発注情報!$L$126,発注情報!L283=発注情報!$L$127,発注情報!L283=発注情報!$L$128,発注情報!L283=発注情報!$L$129,発注情報!L283=発注情報!$L$130,発注情報!L283=発注情報!$L$131,発注情報!L283=発注情報!$L$132,発注情報!L283=発注情報!$L$133,発注情報!L283=発注情報!$L$134,発注情報!L283=発注情報!$L$135,発注情報!L283=発注情報!$L$136,発注情報!L283=発注情報!$L$137,発注情報!L283=発注情報!$L$138,発注情報!L283=発注情報!$L$139,発注情報!L283=発注情報!$L$140,発注情報!L283=発注情報!$L$141,発注情報!L283=発注情報!$L$142,発注情報!L283=発注情報!$L$143,発注情報!L283=発注情報!$L$144,発注情報!L283=発注情報!$L$145,発注情報!L283=発注情報!$L$146,),"",IF(発注情報!K283=発注情報!$K$80,発注情報!L283&amp;" (SUP.)",IF(発注情報!K283=発注情報!$K$81,発注情報!L283&amp;" (EXH.)",発注情報!L283)))))</f>
        <v/>
      </c>
      <c r="D8" s="168" t="str">
        <f>IF(ISERROR(発注情報!M283)=TRUE,"",IF(OR(発注情報!M283="",発注情報!M283=0),"",IF($C8="","",発注情報!M283)))</f>
        <v/>
      </c>
      <c r="E8" s="168" t="str">
        <f>IF(D8="","",D8*発注情報!$D$2)</f>
        <v/>
      </c>
      <c r="F8" s="228" t="str">
        <f>IF(ISERROR(発注情報!O283)=TRUE,"",IF(OR(発注情報!O283="",発注情報!O283=0),"",発注情報!O283))</f>
        <v/>
      </c>
      <c r="G8" s="228" t="str">
        <f>IF(ISERROR(発注情報!P283)=TRUE,"",IF(OR(発注情報!P283="",発注情報!P283=0),"",発注情報!P283))</f>
        <v/>
      </c>
      <c r="H8" s="228" t="str">
        <f>IF(ISERROR(発注情報!Q283)=TRUE,"",IF(OR(発注情報!Q283="",発注情報!Q283=0),"",発注情報!Q283))</f>
        <v/>
      </c>
      <c r="I8" s="174" t="str">
        <f>IF(ISERROR(発注情報!R283)=TRUE,"",IF(OR(発注情報!R283="",発注情報!R283=0),"",発注情報!R283))</f>
        <v/>
      </c>
      <c r="J8" s="175" t="str">
        <f>IF(ISERROR(発注情報!S283)=TRUE,"",IF(OR(発注情報!S283="",発注情報!S283=0),"",発注情報!S283))</f>
        <v/>
      </c>
      <c r="K8" s="176" t="str">
        <f>IF(ISERROR(発注情報!T283)=TRUE,"",IF(OR(発注情報!T283="",発注情報!T283=0),"",IF($C8="","",発注情報!T283)))</f>
        <v/>
      </c>
      <c r="L8" s="176" t="str">
        <f>IF(ISERROR(発注情報!U283)=TRUE,"",IF(OR(発注情報!U283="",発注情報!U283=0),"",IF($C8="","",発注情報!U283)))</f>
        <v/>
      </c>
      <c r="M8" s="176" t="str">
        <f>IF(ISERROR(発注情報!V283)=TRUE,"",IF(OR(発注情報!V283="",発注情報!V283=0),"",IF($C8="","",発注情報!V283)))</f>
        <v/>
      </c>
      <c r="N8" s="176" t="str">
        <f>IF(ISERROR(発注情報!W283)=TRUE,"",IF(OR(発注情報!W283="",発注情報!W283=0),"",IF($C8="","",発注情報!W283)))</f>
        <v/>
      </c>
      <c r="O8" s="176" t="str">
        <f>IF(ISERROR(発注情報!X283)=TRUE,"",IF(OR(発注情報!X283="",発注情報!X283=0),"",IF($C8="","",発注情報!X283)))</f>
        <v/>
      </c>
      <c r="P8" s="176" t="str">
        <f>IF(ISERROR(発注情報!Y283)=TRUE,"",IF(OR(発注情報!Y283="",発注情報!Y283=0),"",IF($C8="","",発注情報!Y283)))</f>
        <v/>
      </c>
      <c r="Q8" s="176" t="str">
        <f>IF(ISERROR(発注情報!Z283)=TRUE,"",IF(OR(発注情報!Z283="",発注情報!Z283=0),"",IF($C8="","",発注情報!Z283)))</f>
        <v/>
      </c>
      <c r="R8" s="176" t="str">
        <f>IF(ISERROR(発注情報!AA283)=TRUE,"",IF(OR(発注情報!AA283="",発注情報!AA283=0),"",IF($C8="","",発注情報!AA283)))</f>
        <v/>
      </c>
      <c r="S8" s="176" t="str">
        <f>IF(ISERROR(発注情報!AB283)=TRUE,"",IF(OR(発注情報!AB283="",発注情報!AB283=0),"",IF($C8="","",発注情報!AB283)))</f>
        <v/>
      </c>
      <c r="T8" s="176" t="str">
        <f>IF(ISERROR(発注情報!AC283)=TRUE,"",IF(OR(発注情報!AC283="",発注情報!AC283=0),"",IF($C8="","",発注情報!AC283)))</f>
        <v/>
      </c>
      <c r="U8" s="176" t="str">
        <f>IF(ISERROR(発注情報!AD283)=TRUE,"",IF(OR(発注情報!AD283="",発注情報!AD283=0),"",IF($C8="","",発注情報!AD283)))</f>
        <v/>
      </c>
      <c r="V8" s="176" t="str">
        <f>IF(ISERROR(発注情報!AE283)=TRUE,"",IF(OR(発注情報!AE283="",発注情報!AE283=0),"",IF($C8="","",発注情報!AE283)))</f>
        <v/>
      </c>
      <c r="W8" s="176" t="str">
        <f>IF(ISERROR(発注情報!AF283)=TRUE,"",IF(OR(発注情報!AF283="",発注情報!AF283=0),"",IF($C8="","",発注情報!AF283)))</f>
        <v/>
      </c>
      <c r="X8" s="176" t="str">
        <f>IF(ISERROR(発注情報!AG283)=TRUE,"",IF(OR(発注情報!AG283="",発注情報!AG283=0),"",IF($C8="","",発注情報!AG283)))</f>
        <v/>
      </c>
      <c r="Y8" s="176" t="str">
        <f>IF(ISERROR(発注情報!AH283)=TRUE,"",IF(OR(発注情報!AH283="",発注情報!AH283=0),"",IF($C8="","",発注情報!AH283)))</f>
        <v/>
      </c>
      <c r="Z8" s="176" t="str">
        <f>IF(ISERROR(発注情報!AI283)=TRUE,"",IF(OR(発注情報!AI283="",発注情報!AI283=0),"",IF($C8="","",発注情報!AI283)))</f>
        <v/>
      </c>
      <c r="AA8" s="176" t="str">
        <f>IF(ISERROR(発注情報!AJ283)=TRUE,"",IF(OR(発注情報!AJ283="",発注情報!AJ283=0),"",IF($C8="","",発注情報!AJ283)))</f>
        <v/>
      </c>
      <c r="AB8" s="176" t="str">
        <f>IF(ISERROR(発注情報!AK283)=TRUE,"",IF(OR(発注情報!AK283="",発注情報!AK283=0),"",IF($C8="","",発注情報!AK283)))</f>
        <v/>
      </c>
      <c r="AC8" s="176" t="str">
        <f>IF(ISERROR(発注情報!AL283)=TRUE,"",IF(OR(発注情報!AL283="",発注情報!AL283=0),"",IF($C8="","",発注情報!AL283)))</f>
        <v/>
      </c>
      <c r="AD8" s="176" t="str">
        <f>IF(ISERROR(発注情報!AM283)=TRUE,"",IF(OR(発注情報!AM283="",発注情報!AM283=0),"",IF($C8="","",発注情報!AM283)))</f>
        <v/>
      </c>
      <c r="AE8" s="176" t="str">
        <f>IF(ISERROR(発注情報!AN283)=TRUE,"",IF(OR(発注情報!AN283="",発注情報!AN283=0),"",IF($C8="","",発注情報!AN283)))</f>
        <v/>
      </c>
      <c r="AF8" s="176" t="str">
        <f>IF(ISERROR(発注情報!AO283)=TRUE,"",IF(OR(発注情報!AO283="",発注情報!AO283=0),"",IF($C8="","",発注情報!AO283)))</f>
        <v/>
      </c>
      <c r="AG8" s="176" t="str">
        <f>IF(ISERROR(発注情報!AP283)=TRUE,"",IF(OR(発注情報!AP283="",発注情報!AP283=0),"",IF($C8="","",発注情報!AP283)))</f>
        <v/>
      </c>
      <c r="AH8" s="176" t="str">
        <f>IF(ISERROR(発注情報!AQ283)=TRUE,"",IF(OR(発注情報!AQ283="",発注情報!AQ283=0),"",IF($C8="","",発注情報!AQ283)))</f>
        <v/>
      </c>
      <c r="AI8" s="174" t="str">
        <f>IF(ISERROR(発注情報!AR283)=TRUE,"",IF(OR(発注情報!AR283="",発注情報!AR283=0),"",発注情報!AR283))</f>
        <v/>
      </c>
      <c r="AJ8" s="175" t="str">
        <f>IF(ISERROR(発注情報!AS283)=TRUE,"",IF(OR(発注情報!AS283="",発注情報!AS283=0),"",発注情報!AS283))</f>
        <v/>
      </c>
    </row>
    <row r="9" spans="1:83" ht="16.5" customHeight="1" x14ac:dyDescent="0.15">
      <c r="A9" s="962"/>
      <c r="B9" s="161">
        <v>4</v>
      </c>
      <c r="C9" s="167" t="str">
        <f>IF(ISERROR(発注情報!L284)=TRUE,"",IF(OR(発注情報!L284="",発注情報!L284=0),"",IF(OR(発注情報!L284=発注情報!$L$122,発注情報!L284=発注情報!$L$123,発注情報!L284=発注情報!$L$124,発注情報!L284=発注情報!$L$125,発注情報!L284=発注情報!$L$126,発注情報!L284=発注情報!$L$127,発注情報!L284=発注情報!$L$128,発注情報!L284=発注情報!$L$129,発注情報!L284=発注情報!$L$130,発注情報!L284=発注情報!$L$131,発注情報!L284=発注情報!$L$132,発注情報!L284=発注情報!$L$133,発注情報!L284=発注情報!$L$134,発注情報!L284=発注情報!$L$135,発注情報!L284=発注情報!$L$136,発注情報!L284=発注情報!$L$137,発注情報!L284=発注情報!$L$138,発注情報!L284=発注情報!$L$139,発注情報!L284=発注情報!$L$140,発注情報!L284=発注情報!$L$141,発注情報!L284=発注情報!$L$142,発注情報!L284=発注情報!$L$143,発注情報!L284=発注情報!$L$144,発注情報!L284=発注情報!$L$145,発注情報!L284=発注情報!$L$146,),"",IF(発注情報!K284=発注情報!$K$80,発注情報!L284&amp;" (SUP.)",IF(発注情報!K284=発注情報!$K$81,発注情報!L284&amp;" (EXH.)",発注情報!L284)))))</f>
        <v/>
      </c>
      <c r="D9" s="168" t="str">
        <f>IF(ISERROR(発注情報!M284)=TRUE,"",IF(OR(発注情報!M284="",発注情報!M284=0),"",IF($C9="","",発注情報!M284)))</f>
        <v/>
      </c>
      <c r="E9" s="168" t="str">
        <f>IF(D9="","",D9*発注情報!$D$2)</f>
        <v/>
      </c>
      <c r="F9" s="228" t="str">
        <f>IF(ISERROR(発注情報!O284)=TRUE,"",IF(OR(発注情報!O284="",発注情報!O284=0),"",発注情報!O284))</f>
        <v/>
      </c>
      <c r="G9" s="228" t="str">
        <f>IF(ISERROR(発注情報!P284)=TRUE,"",IF(OR(発注情報!P284="",発注情報!P284=0),"",発注情報!P284))</f>
        <v/>
      </c>
      <c r="H9" s="228" t="str">
        <f>IF(ISERROR(発注情報!Q284)=TRUE,"",IF(OR(発注情報!Q284="",発注情報!Q284=0),"",発注情報!Q284))</f>
        <v/>
      </c>
      <c r="I9" s="174" t="str">
        <f>IF(ISERROR(発注情報!R284)=TRUE,"",IF(OR(発注情報!R284="",発注情報!R284=0),"",発注情報!R284))</f>
        <v/>
      </c>
      <c r="J9" s="175" t="str">
        <f>IF(ISERROR(発注情報!S284)=TRUE,"",IF(OR(発注情報!S284="",発注情報!S284=0),"",発注情報!S284))</f>
        <v/>
      </c>
      <c r="K9" s="176" t="str">
        <f>IF(ISERROR(発注情報!T284)=TRUE,"",IF(OR(発注情報!T284="",発注情報!T284=0),"",IF($C9="","",発注情報!T284)))</f>
        <v/>
      </c>
      <c r="L9" s="176" t="str">
        <f>IF(ISERROR(発注情報!U284)=TRUE,"",IF(OR(発注情報!U284="",発注情報!U284=0),"",IF($C9="","",発注情報!U284)))</f>
        <v/>
      </c>
      <c r="M9" s="176" t="str">
        <f>IF(ISERROR(発注情報!V284)=TRUE,"",IF(OR(発注情報!V284="",発注情報!V284=0),"",IF($C9="","",発注情報!V284)))</f>
        <v/>
      </c>
      <c r="N9" s="176" t="str">
        <f>IF(ISERROR(発注情報!W284)=TRUE,"",IF(OR(発注情報!W284="",発注情報!W284=0),"",IF($C9="","",発注情報!W284)))</f>
        <v/>
      </c>
      <c r="O9" s="176" t="str">
        <f>IF(ISERROR(発注情報!X284)=TRUE,"",IF(OR(発注情報!X284="",発注情報!X284=0),"",IF($C9="","",発注情報!X284)))</f>
        <v/>
      </c>
      <c r="P9" s="176" t="str">
        <f>IF(ISERROR(発注情報!Y284)=TRUE,"",IF(OR(発注情報!Y284="",発注情報!Y284=0),"",IF($C9="","",発注情報!Y284)))</f>
        <v/>
      </c>
      <c r="Q9" s="176" t="str">
        <f>IF(ISERROR(発注情報!Z284)=TRUE,"",IF(OR(発注情報!Z284="",発注情報!Z284=0),"",IF($C9="","",発注情報!Z284)))</f>
        <v/>
      </c>
      <c r="R9" s="176" t="str">
        <f>IF(ISERROR(発注情報!AA284)=TRUE,"",IF(OR(発注情報!AA284="",発注情報!AA284=0),"",IF($C9="","",発注情報!AA284)))</f>
        <v/>
      </c>
      <c r="S9" s="176" t="str">
        <f>IF(ISERROR(発注情報!AB284)=TRUE,"",IF(OR(発注情報!AB284="",発注情報!AB284=0),"",IF($C9="","",発注情報!AB284)))</f>
        <v/>
      </c>
      <c r="T9" s="176" t="str">
        <f>IF(ISERROR(発注情報!AC284)=TRUE,"",IF(OR(発注情報!AC284="",発注情報!AC284=0),"",IF($C9="","",発注情報!AC284)))</f>
        <v/>
      </c>
      <c r="U9" s="176" t="str">
        <f>IF(ISERROR(発注情報!AD284)=TRUE,"",IF(OR(発注情報!AD284="",発注情報!AD284=0),"",IF($C9="","",発注情報!AD284)))</f>
        <v/>
      </c>
      <c r="V9" s="176" t="str">
        <f>IF(ISERROR(発注情報!AE284)=TRUE,"",IF(OR(発注情報!AE284="",発注情報!AE284=0),"",IF($C9="","",発注情報!AE284)))</f>
        <v/>
      </c>
      <c r="W9" s="176" t="str">
        <f>IF(ISERROR(発注情報!AF284)=TRUE,"",IF(OR(発注情報!AF284="",発注情報!AF284=0),"",IF($C9="","",発注情報!AF284)))</f>
        <v/>
      </c>
      <c r="X9" s="176" t="str">
        <f>IF(ISERROR(発注情報!AG284)=TRUE,"",IF(OR(発注情報!AG284="",発注情報!AG284=0),"",IF($C9="","",発注情報!AG284)))</f>
        <v/>
      </c>
      <c r="Y9" s="176" t="str">
        <f>IF(ISERROR(発注情報!AH284)=TRUE,"",IF(OR(発注情報!AH284="",発注情報!AH284=0),"",IF($C9="","",発注情報!AH284)))</f>
        <v/>
      </c>
      <c r="Z9" s="176" t="str">
        <f>IF(ISERROR(発注情報!AI284)=TRUE,"",IF(OR(発注情報!AI284="",発注情報!AI284=0),"",IF($C9="","",発注情報!AI284)))</f>
        <v/>
      </c>
      <c r="AA9" s="176" t="str">
        <f>IF(ISERROR(発注情報!AJ284)=TRUE,"",IF(OR(発注情報!AJ284="",発注情報!AJ284=0),"",IF($C9="","",発注情報!AJ284)))</f>
        <v/>
      </c>
      <c r="AB9" s="176" t="str">
        <f>IF(ISERROR(発注情報!AK284)=TRUE,"",IF(OR(発注情報!AK284="",発注情報!AK284=0),"",IF($C9="","",発注情報!AK284)))</f>
        <v/>
      </c>
      <c r="AC9" s="176" t="str">
        <f>IF(ISERROR(発注情報!AL284)=TRUE,"",IF(OR(発注情報!AL284="",発注情報!AL284=0),"",IF($C9="","",発注情報!AL284)))</f>
        <v/>
      </c>
      <c r="AD9" s="176" t="str">
        <f>IF(ISERROR(発注情報!AM284)=TRUE,"",IF(OR(発注情報!AM284="",発注情報!AM284=0),"",IF($C9="","",発注情報!AM284)))</f>
        <v/>
      </c>
      <c r="AE9" s="176" t="str">
        <f>IF(ISERROR(発注情報!AN284)=TRUE,"",IF(OR(発注情報!AN284="",発注情報!AN284=0),"",IF($C9="","",発注情報!AN284)))</f>
        <v/>
      </c>
      <c r="AF9" s="176" t="str">
        <f>IF(ISERROR(発注情報!AO284)=TRUE,"",IF(OR(発注情報!AO284="",発注情報!AO284=0),"",IF($C9="","",発注情報!AO284)))</f>
        <v/>
      </c>
      <c r="AG9" s="176" t="str">
        <f>IF(ISERROR(発注情報!AP284)=TRUE,"",IF(OR(発注情報!AP284="",発注情報!AP284=0),"",IF($C9="","",発注情報!AP284)))</f>
        <v/>
      </c>
      <c r="AH9" s="176" t="str">
        <f>IF(ISERROR(発注情報!AQ284)=TRUE,"",IF(OR(発注情報!AQ284="",発注情報!AQ284=0),"",IF($C9="","",発注情報!AQ284)))</f>
        <v/>
      </c>
      <c r="AI9" s="174" t="str">
        <f>IF(ISERROR(発注情報!AR284)=TRUE,"",IF(OR(発注情報!AR284="",発注情報!AR284=0),"",発注情報!AR284))</f>
        <v/>
      </c>
      <c r="AJ9" s="175" t="str">
        <f>IF(ISERROR(発注情報!AS284)=TRUE,"",IF(OR(発注情報!AS284="",発注情報!AS284=0),"",発注情報!AS284))</f>
        <v/>
      </c>
    </row>
    <row r="10" spans="1:83" ht="16.5" customHeight="1" x14ac:dyDescent="0.15">
      <c r="A10" s="962"/>
      <c r="B10" s="177">
        <v>5</v>
      </c>
      <c r="C10" s="167" t="str">
        <f>IF(ISERROR(発注情報!L285)=TRUE,"",IF(OR(発注情報!L285="",発注情報!L285=0),"",IF(OR(発注情報!L285=発注情報!$L$122,発注情報!L285=発注情報!$L$123,発注情報!L285=発注情報!$L$124,発注情報!L285=発注情報!$L$125,発注情報!L285=発注情報!$L$126,発注情報!L285=発注情報!$L$127,発注情報!L285=発注情報!$L$128,発注情報!L285=発注情報!$L$129,発注情報!L285=発注情報!$L$130,発注情報!L285=発注情報!$L$131,発注情報!L285=発注情報!$L$132,発注情報!L285=発注情報!$L$133,発注情報!L285=発注情報!$L$134,発注情報!L285=発注情報!$L$135,発注情報!L285=発注情報!$L$136,発注情報!L285=発注情報!$L$137,発注情報!L285=発注情報!$L$138,発注情報!L285=発注情報!$L$139,発注情報!L285=発注情報!$L$140,発注情報!L285=発注情報!$L$141,発注情報!L285=発注情報!$L$142,発注情報!L285=発注情報!$L$143,発注情報!L285=発注情報!$L$144,発注情報!L285=発注情報!$L$145,発注情報!L285=発注情報!$L$146,),"",IF(発注情報!K285=発注情報!$K$80,発注情報!L285&amp;" (SUP.)",IF(発注情報!K285=発注情報!$K$81,発注情報!L285&amp;" (EXH.)",発注情報!L285)))))</f>
        <v/>
      </c>
      <c r="D10" s="168" t="str">
        <f>IF(ISERROR(発注情報!M285)=TRUE,"",IF(OR(発注情報!M285="",発注情報!M285=0),"",IF($C10="","",発注情報!M285)))</f>
        <v/>
      </c>
      <c r="E10" s="168" t="str">
        <f>IF(D10="","",D10*発注情報!$D$2)</f>
        <v/>
      </c>
      <c r="F10" s="228" t="str">
        <f>IF(ISERROR(発注情報!O285)=TRUE,"",IF(OR(発注情報!O285="",発注情報!O285=0),"",発注情報!O285))</f>
        <v/>
      </c>
      <c r="G10" s="228" t="str">
        <f>IF(ISERROR(発注情報!P285)=TRUE,"",IF(OR(発注情報!P285="",発注情報!P285=0),"",発注情報!P285))</f>
        <v/>
      </c>
      <c r="H10" s="228" t="str">
        <f>IF(ISERROR(発注情報!Q285)=TRUE,"",IF(OR(発注情報!Q285="",発注情報!Q285=0),"",発注情報!Q285))</f>
        <v/>
      </c>
      <c r="I10" s="174" t="str">
        <f>IF(ISERROR(発注情報!R285)=TRUE,"",IF(OR(発注情報!R285="",発注情報!R285=0),"",発注情報!R285))</f>
        <v/>
      </c>
      <c r="J10" s="175" t="str">
        <f>IF(ISERROR(発注情報!S285)=TRUE,"",IF(OR(発注情報!S285="",発注情報!S285=0),"",発注情報!S285))</f>
        <v/>
      </c>
      <c r="K10" s="176" t="str">
        <f>IF(ISERROR(発注情報!T285)=TRUE,"",IF(OR(発注情報!T285="",発注情報!T285=0),"",IF($C10="","",発注情報!T285)))</f>
        <v/>
      </c>
      <c r="L10" s="176" t="str">
        <f>IF(ISERROR(発注情報!U285)=TRUE,"",IF(OR(発注情報!U285="",発注情報!U285=0),"",IF($C10="","",発注情報!U285)))</f>
        <v/>
      </c>
      <c r="M10" s="176" t="str">
        <f>IF(ISERROR(発注情報!V285)=TRUE,"",IF(OR(発注情報!V285="",発注情報!V285=0),"",IF($C10="","",発注情報!V285)))</f>
        <v/>
      </c>
      <c r="N10" s="176" t="str">
        <f>IF(ISERROR(発注情報!W285)=TRUE,"",IF(OR(発注情報!W285="",発注情報!W285=0),"",IF($C10="","",発注情報!W285)))</f>
        <v/>
      </c>
      <c r="O10" s="176" t="str">
        <f>IF(ISERROR(発注情報!X285)=TRUE,"",IF(OR(発注情報!X285="",発注情報!X285=0),"",IF($C10="","",発注情報!X285)))</f>
        <v/>
      </c>
      <c r="P10" s="176" t="str">
        <f>IF(ISERROR(発注情報!Y285)=TRUE,"",IF(OR(発注情報!Y285="",発注情報!Y285=0),"",IF($C10="","",発注情報!Y285)))</f>
        <v/>
      </c>
      <c r="Q10" s="176" t="str">
        <f>IF(ISERROR(発注情報!Z285)=TRUE,"",IF(OR(発注情報!Z285="",発注情報!Z285=0),"",IF($C10="","",発注情報!Z285)))</f>
        <v/>
      </c>
      <c r="R10" s="176" t="str">
        <f>IF(ISERROR(発注情報!AA285)=TRUE,"",IF(OR(発注情報!AA285="",発注情報!AA285=0),"",IF($C10="","",発注情報!AA285)))</f>
        <v/>
      </c>
      <c r="S10" s="176" t="str">
        <f>IF(ISERROR(発注情報!AB285)=TRUE,"",IF(OR(発注情報!AB285="",発注情報!AB285=0),"",IF($C10="","",発注情報!AB285)))</f>
        <v/>
      </c>
      <c r="T10" s="176" t="str">
        <f>IF(ISERROR(発注情報!AC285)=TRUE,"",IF(OR(発注情報!AC285="",発注情報!AC285=0),"",IF($C10="","",発注情報!AC285)))</f>
        <v/>
      </c>
      <c r="U10" s="176" t="str">
        <f>IF(ISERROR(発注情報!AD285)=TRUE,"",IF(OR(発注情報!AD285="",発注情報!AD285=0),"",IF($C10="","",発注情報!AD285)))</f>
        <v/>
      </c>
      <c r="V10" s="176" t="str">
        <f>IF(ISERROR(発注情報!AE285)=TRUE,"",IF(OR(発注情報!AE285="",発注情報!AE285=0),"",IF($C10="","",発注情報!AE285)))</f>
        <v/>
      </c>
      <c r="W10" s="176" t="str">
        <f>IF(ISERROR(発注情報!AF285)=TRUE,"",IF(OR(発注情報!AF285="",発注情報!AF285=0),"",IF($C10="","",発注情報!AF285)))</f>
        <v/>
      </c>
      <c r="X10" s="176" t="str">
        <f>IF(ISERROR(発注情報!AG285)=TRUE,"",IF(OR(発注情報!AG285="",発注情報!AG285=0),"",IF($C10="","",発注情報!AG285)))</f>
        <v/>
      </c>
      <c r="Y10" s="176" t="str">
        <f>IF(ISERROR(発注情報!AH285)=TRUE,"",IF(OR(発注情報!AH285="",発注情報!AH285=0),"",IF($C10="","",発注情報!AH285)))</f>
        <v/>
      </c>
      <c r="Z10" s="176" t="str">
        <f>IF(ISERROR(発注情報!AI285)=TRUE,"",IF(OR(発注情報!AI285="",発注情報!AI285=0),"",IF($C10="","",発注情報!AI285)))</f>
        <v/>
      </c>
      <c r="AA10" s="176" t="str">
        <f>IF(ISERROR(発注情報!AJ285)=TRUE,"",IF(OR(発注情報!AJ285="",発注情報!AJ285=0),"",IF($C10="","",発注情報!AJ285)))</f>
        <v/>
      </c>
      <c r="AB10" s="176" t="str">
        <f>IF(ISERROR(発注情報!AK285)=TRUE,"",IF(OR(発注情報!AK285="",発注情報!AK285=0),"",IF($C10="","",発注情報!AK285)))</f>
        <v/>
      </c>
      <c r="AC10" s="176" t="str">
        <f>IF(ISERROR(発注情報!AL285)=TRUE,"",IF(OR(発注情報!AL285="",発注情報!AL285=0),"",IF($C10="","",発注情報!AL285)))</f>
        <v/>
      </c>
      <c r="AD10" s="176" t="str">
        <f>IF(ISERROR(発注情報!AM285)=TRUE,"",IF(OR(発注情報!AM285="",発注情報!AM285=0),"",IF($C10="","",発注情報!AM285)))</f>
        <v/>
      </c>
      <c r="AE10" s="176" t="str">
        <f>IF(ISERROR(発注情報!AN285)=TRUE,"",IF(OR(発注情報!AN285="",発注情報!AN285=0),"",IF($C10="","",発注情報!AN285)))</f>
        <v/>
      </c>
      <c r="AF10" s="176" t="str">
        <f>IF(ISERROR(発注情報!AO285)=TRUE,"",IF(OR(発注情報!AO285="",発注情報!AO285=0),"",IF($C10="","",発注情報!AO285)))</f>
        <v/>
      </c>
      <c r="AG10" s="176" t="str">
        <f>IF(ISERROR(発注情報!AP285)=TRUE,"",IF(OR(発注情報!AP285="",発注情報!AP285=0),"",IF($C10="","",発注情報!AP285)))</f>
        <v/>
      </c>
      <c r="AH10" s="176" t="str">
        <f>IF(ISERROR(発注情報!AQ285)=TRUE,"",IF(OR(発注情報!AQ285="",発注情報!AQ285=0),"",IF($C10="","",発注情報!AQ285)))</f>
        <v/>
      </c>
      <c r="AI10" s="174" t="str">
        <f>IF(ISERROR(発注情報!AR285)=TRUE,"",IF(OR(発注情報!AR285="",発注情報!AR285=0),"",発注情報!AR285))</f>
        <v/>
      </c>
      <c r="AJ10" s="175" t="str">
        <f>IF(ISERROR(発注情報!AS285)=TRUE,"",IF(OR(発注情報!AS285="",発注情報!AS285=0),"",発注情報!AS285))</f>
        <v/>
      </c>
    </row>
    <row r="11" spans="1:83" ht="16.5" customHeight="1" x14ac:dyDescent="0.15">
      <c r="A11" s="962"/>
      <c r="B11" s="161">
        <v>6</v>
      </c>
      <c r="C11" s="167" t="str">
        <f>IF(ISERROR(発注情報!L286)=TRUE,"",IF(OR(発注情報!L286="",発注情報!L286=0),"",IF(OR(発注情報!L286=発注情報!$L$122,発注情報!L286=発注情報!$L$123,発注情報!L286=発注情報!$L$124,発注情報!L286=発注情報!$L$125,発注情報!L286=発注情報!$L$126,発注情報!L286=発注情報!$L$127,発注情報!L286=発注情報!$L$128,発注情報!L286=発注情報!$L$129,発注情報!L286=発注情報!$L$130,発注情報!L286=発注情報!$L$131,発注情報!L286=発注情報!$L$132,発注情報!L286=発注情報!$L$133,発注情報!L286=発注情報!$L$134,発注情報!L286=発注情報!$L$135,発注情報!L286=発注情報!$L$136,発注情報!L286=発注情報!$L$137,発注情報!L286=発注情報!$L$138,発注情報!L286=発注情報!$L$139,発注情報!L286=発注情報!$L$140,発注情報!L286=発注情報!$L$141,発注情報!L286=発注情報!$L$142,発注情報!L286=発注情報!$L$143,発注情報!L286=発注情報!$L$144,発注情報!L286=発注情報!$L$145,発注情報!L286=発注情報!$L$146,),"",IF(発注情報!K286=発注情報!$K$80,発注情報!L286&amp;" (SUP.)",IF(発注情報!K286=発注情報!$K$81,発注情報!L286&amp;" (EXH.)",発注情報!L286)))))</f>
        <v/>
      </c>
      <c r="D11" s="168" t="str">
        <f>IF(ISERROR(発注情報!M286)=TRUE,"",IF(OR(発注情報!M286="",発注情報!M286=0),"",IF($C11="","",発注情報!M286)))</f>
        <v/>
      </c>
      <c r="E11" s="168" t="str">
        <f>IF(D11="","",D11*発注情報!$D$2)</f>
        <v/>
      </c>
      <c r="F11" s="228" t="str">
        <f>IF(ISERROR(発注情報!O286)=TRUE,"",IF(OR(発注情報!O286="",発注情報!O286=0),"",発注情報!O286))</f>
        <v/>
      </c>
      <c r="G11" s="228" t="str">
        <f>IF(ISERROR(発注情報!P286)=TRUE,"",IF(OR(発注情報!P286="",発注情報!P286=0),"",発注情報!P286))</f>
        <v/>
      </c>
      <c r="H11" s="228" t="str">
        <f>IF(ISERROR(発注情報!Q286)=TRUE,"",IF(OR(発注情報!Q286="",発注情報!Q286=0),"",発注情報!Q286))</f>
        <v/>
      </c>
      <c r="I11" s="174" t="str">
        <f>IF(ISERROR(発注情報!R286)=TRUE,"",IF(OR(発注情報!R286="",発注情報!R286=0),"",発注情報!R286))</f>
        <v/>
      </c>
      <c r="J11" s="175" t="str">
        <f>IF(ISERROR(発注情報!S286)=TRUE,"",IF(OR(発注情報!S286="",発注情報!S286=0),"",発注情報!S286))</f>
        <v/>
      </c>
      <c r="K11" s="176" t="str">
        <f>IF(ISERROR(発注情報!T286)=TRUE,"",IF(OR(発注情報!T286="",発注情報!T286=0),"",IF($C11="","",発注情報!T286)))</f>
        <v/>
      </c>
      <c r="L11" s="176" t="str">
        <f>IF(ISERROR(発注情報!U286)=TRUE,"",IF(OR(発注情報!U286="",発注情報!U286=0),"",IF($C11="","",発注情報!U286)))</f>
        <v/>
      </c>
      <c r="M11" s="176" t="str">
        <f>IF(ISERROR(発注情報!V286)=TRUE,"",IF(OR(発注情報!V286="",発注情報!V286=0),"",IF($C11="","",発注情報!V286)))</f>
        <v/>
      </c>
      <c r="N11" s="176" t="str">
        <f>IF(ISERROR(発注情報!W286)=TRUE,"",IF(OR(発注情報!W286="",発注情報!W286=0),"",IF($C11="","",発注情報!W286)))</f>
        <v/>
      </c>
      <c r="O11" s="176" t="str">
        <f>IF(ISERROR(発注情報!X286)=TRUE,"",IF(OR(発注情報!X286="",発注情報!X286=0),"",IF($C11="","",発注情報!X286)))</f>
        <v/>
      </c>
      <c r="P11" s="176" t="str">
        <f>IF(ISERROR(発注情報!Y286)=TRUE,"",IF(OR(発注情報!Y286="",発注情報!Y286=0),"",IF($C11="","",発注情報!Y286)))</f>
        <v/>
      </c>
      <c r="Q11" s="176" t="str">
        <f>IF(ISERROR(発注情報!Z286)=TRUE,"",IF(OR(発注情報!Z286="",発注情報!Z286=0),"",IF($C11="","",発注情報!Z286)))</f>
        <v/>
      </c>
      <c r="R11" s="176" t="str">
        <f>IF(ISERROR(発注情報!AA286)=TRUE,"",IF(OR(発注情報!AA286="",発注情報!AA286=0),"",IF($C11="","",発注情報!AA286)))</f>
        <v/>
      </c>
      <c r="S11" s="176" t="str">
        <f>IF(ISERROR(発注情報!AB286)=TRUE,"",IF(OR(発注情報!AB286="",発注情報!AB286=0),"",IF($C11="","",発注情報!AB286)))</f>
        <v/>
      </c>
      <c r="T11" s="176" t="str">
        <f>IF(ISERROR(発注情報!AC286)=TRUE,"",IF(OR(発注情報!AC286="",発注情報!AC286=0),"",IF($C11="","",発注情報!AC286)))</f>
        <v/>
      </c>
      <c r="U11" s="176" t="str">
        <f>IF(ISERROR(発注情報!AD286)=TRUE,"",IF(OR(発注情報!AD286="",発注情報!AD286=0),"",IF($C11="","",発注情報!AD286)))</f>
        <v/>
      </c>
      <c r="V11" s="176" t="str">
        <f>IF(ISERROR(発注情報!AE286)=TRUE,"",IF(OR(発注情報!AE286="",発注情報!AE286=0),"",IF($C11="","",発注情報!AE286)))</f>
        <v/>
      </c>
      <c r="W11" s="176" t="str">
        <f>IF(ISERROR(発注情報!AF286)=TRUE,"",IF(OR(発注情報!AF286="",発注情報!AF286=0),"",IF($C11="","",発注情報!AF286)))</f>
        <v/>
      </c>
      <c r="X11" s="176" t="str">
        <f>IF(ISERROR(発注情報!AG286)=TRUE,"",IF(OR(発注情報!AG286="",発注情報!AG286=0),"",IF($C11="","",発注情報!AG286)))</f>
        <v/>
      </c>
      <c r="Y11" s="176" t="str">
        <f>IF(ISERROR(発注情報!AH286)=TRUE,"",IF(OR(発注情報!AH286="",発注情報!AH286=0),"",IF($C11="","",発注情報!AH286)))</f>
        <v/>
      </c>
      <c r="Z11" s="176" t="str">
        <f>IF(ISERROR(発注情報!AI286)=TRUE,"",IF(OR(発注情報!AI286="",発注情報!AI286=0),"",IF($C11="","",発注情報!AI286)))</f>
        <v/>
      </c>
      <c r="AA11" s="176" t="str">
        <f>IF(ISERROR(発注情報!AJ286)=TRUE,"",IF(OR(発注情報!AJ286="",発注情報!AJ286=0),"",IF($C11="","",発注情報!AJ286)))</f>
        <v/>
      </c>
      <c r="AB11" s="176" t="str">
        <f>IF(ISERROR(発注情報!AK286)=TRUE,"",IF(OR(発注情報!AK286="",発注情報!AK286=0),"",IF($C11="","",発注情報!AK286)))</f>
        <v/>
      </c>
      <c r="AC11" s="176" t="str">
        <f>IF(ISERROR(発注情報!AL286)=TRUE,"",IF(OR(発注情報!AL286="",発注情報!AL286=0),"",IF($C11="","",発注情報!AL286)))</f>
        <v/>
      </c>
      <c r="AD11" s="176" t="str">
        <f>IF(ISERROR(発注情報!AM286)=TRUE,"",IF(OR(発注情報!AM286="",発注情報!AM286=0),"",IF($C11="","",発注情報!AM286)))</f>
        <v/>
      </c>
      <c r="AE11" s="176" t="str">
        <f>IF(ISERROR(発注情報!AN286)=TRUE,"",IF(OR(発注情報!AN286="",発注情報!AN286=0),"",IF($C11="","",発注情報!AN286)))</f>
        <v/>
      </c>
      <c r="AF11" s="176" t="str">
        <f>IF(ISERROR(発注情報!AO286)=TRUE,"",IF(OR(発注情報!AO286="",発注情報!AO286=0),"",IF($C11="","",発注情報!AO286)))</f>
        <v/>
      </c>
      <c r="AG11" s="176" t="str">
        <f>IF(ISERROR(発注情報!AP286)=TRUE,"",IF(OR(発注情報!AP286="",発注情報!AP286=0),"",IF($C11="","",発注情報!AP286)))</f>
        <v/>
      </c>
      <c r="AH11" s="176" t="str">
        <f>IF(ISERROR(発注情報!AQ286)=TRUE,"",IF(OR(発注情報!AQ286="",発注情報!AQ286=0),"",IF($C11="","",発注情報!AQ286)))</f>
        <v/>
      </c>
      <c r="AI11" s="174" t="str">
        <f>IF(ISERROR(発注情報!AR286)=TRUE,"",IF(OR(発注情報!AR286="",発注情報!AR286=0),"",発注情報!AR286))</f>
        <v/>
      </c>
      <c r="AJ11" s="175" t="str">
        <f>IF(ISERROR(発注情報!AS286)=TRUE,"",IF(OR(発注情報!AS286="",発注情報!AS286=0),"",発注情報!AS286))</f>
        <v/>
      </c>
    </row>
    <row r="12" spans="1:83" ht="16.5" customHeight="1" x14ac:dyDescent="0.15">
      <c r="A12" s="962"/>
      <c r="B12" s="177">
        <v>7</v>
      </c>
      <c r="C12" s="167" t="str">
        <f>IF(ISERROR(発注情報!L287)=TRUE,"",IF(OR(発注情報!L287="",発注情報!L287=0),"",IF(OR(発注情報!L287=発注情報!$L$122,発注情報!L287=発注情報!$L$123,発注情報!L287=発注情報!$L$124,発注情報!L287=発注情報!$L$125,発注情報!L287=発注情報!$L$126,発注情報!L287=発注情報!$L$127,発注情報!L287=発注情報!$L$128,発注情報!L287=発注情報!$L$129,発注情報!L287=発注情報!$L$130,発注情報!L287=発注情報!$L$131,発注情報!L287=発注情報!$L$132,発注情報!L287=発注情報!$L$133,発注情報!L287=発注情報!$L$134,発注情報!L287=発注情報!$L$135,発注情報!L287=発注情報!$L$136,発注情報!L287=発注情報!$L$137,発注情報!L287=発注情報!$L$138,発注情報!L287=発注情報!$L$139,発注情報!L287=発注情報!$L$140,発注情報!L287=発注情報!$L$141,発注情報!L287=発注情報!$L$142,発注情報!L287=発注情報!$L$143,発注情報!L287=発注情報!$L$144,発注情報!L287=発注情報!$L$145,発注情報!L287=発注情報!$L$146,),"",IF(発注情報!K287=発注情報!$K$80,発注情報!L287&amp;" (SUP.)",IF(発注情報!K287=発注情報!$K$81,発注情報!L287&amp;" (EXH.)",発注情報!L287)))))</f>
        <v/>
      </c>
      <c r="D12" s="168" t="str">
        <f>IF(ISERROR(発注情報!M287)=TRUE,"",IF(OR(発注情報!M287="",発注情報!M287=0),"",IF($C12="","",発注情報!M287)))</f>
        <v/>
      </c>
      <c r="E12" s="168" t="str">
        <f>IF(D12="","",D12*発注情報!$D$2)</f>
        <v/>
      </c>
      <c r="F12" s="228" t="str">
        <f>IF(ISERROR(発注情報!O287)=TRUE,"",IF(OR(発注情報!O287="",発注情報!O287=0),"",発注情報!O287))</f>
        <v/>
      </c>
      <c r="G12" s="228" t="str">
        <f>IF(ISERROR(発注情報!P287)=TRUE,"",IF(OR(発注情報!P287="",発注情報!P287=0),"",発注情報!P287))</f>
        <v/>
      </c>
      <c r="H12" s="228" t="str">
        <f>IF(ISERROR(発注情報!Q287)=TRUE,"",IF(OR(発注情報!Q287="",発注情報!Q287=0),"",発注情報!Q287))</f>
        <v/>
      </c>
      <c r="I12" s="174" t="str">
        <f>IF(ISERROR(発注情報!R287)=TRUE,"",IF(OR(発注情報!R287="",発注情報!R287=0),"",発注情報!R287))</f>
        <v/>
      </c>
      <c r="J12" s="175" t="str">
        <f>IF(ISERROR(発注情報!S287)=TRUE,"",IF(OR(発注情報!S287="",発注情報!S287=0),"",発注情報!S287))</f>
        <v/>
      </c>
      <c r="K12" s="176" t="str">
        <f>IF(ISERROR(発注情報!T287)=TRUE,"",IF(OR(発注情報!T287="",発注情報!T287=0),"",IF($C12="","",発注情報!T287)))</f>
        <v/>
      </c>
      <c r="L12" s="176" t="str">
        <f>IF(ISERROR(発注情報!U287)=TRUE,"",IF(OR(発注情報!U287="",発注情報!U287=0),"",IF($C12="","",発注情報!U287)))</f>
        <v/>
      </c>
      <c r="M12" s="176" t="str">
        <f>IF(ISERROR(発注情報!V287)=TRUE,"",IF(OR(発注情報!V287="",発注情報!V287=0),"",IF($C12="","",発注情報!V287)))</f>
        <v/>
      </c>
      <c r="N12" s="176" t="str">
        <f>IF(ISERROR(発注情報!W287)=TRUE,"",IF(OR(発注情報!W287="",発注情報!W287=0),"",IF($C12="","",発注情報!W287)))</f>
        <v/>
      </c>
      <c r="O12" s="176" t="str">
        <f>IF(ISERROR(発注情報!X287)=TRUE,"",IF(OR(発注情報!X287="",発注情報!X287=0),"",IF($C12="","",発注情報!X287)))</f>
        <v/>
      </c>
      <c r="P12" s="176" t="str">
        <f>IF(ISERROR(発注情報!Y287)=TRUE,"",IF(OR(発注情報!Y287="",発注情報!Y287=0),"",IF($C12="","",発注情報!Y287)))</f>
        <v/>
      </c>
      <c r="Q12" s="176" t="str">
        <f>IF(ISERROR(発注情報!Z287)=TRUE,"",IF(OR(発注情報!Z287="",発注情報!Z287=0),"",IF($C12="","",発注情報!Z287)))</f>
        <v/>
      </c>
      <c r="R12" s="176" t="str">
        <f>IF(ISERROR(発注情報!AA287)=TRUE,"",IF(OR(発注情報!AA287="",発注情報!AA287=0),"",IF($C12="","",発注情報!AA287)))</f>
        <v/>
      </c>
      <c r="S12" s="176" t="str">
        <f>IF(ISERROR(発注情報!AB287)=TRUE,"",IF(OR(発注情報!AB287="",発注情報!AB287=0),"",IF($C12="","",発注情報!AB287)))</f>
        <v/>
      </c>
      <c r="T12" s="176" t="str">
        <f>IF(ISERROR(発注情報!AC287)=TRUE,"",IF(OR(発注情報!AC287="",発注情報!AC287=0),"",IF($C12="","",発注情報!AC287)))</f>
        <v/>
      </c>
      <c r="U12" s="176" t="str">
        <f>IF(ISERROR(発注情報!AD287)=TRUE,"",IF(OR(発注情報!AD287="",発注情報!AD287=0),"",IF($C12="","",発注情報!AD287)))</f>
        <v/>
      </c>
      <c r="V12" s="176" t="str">
        <f>IF(ISERROR(発注情報!AE287)=TRUE,"",IF(OR(発注情報!AE287="",発注情報!AE287=0),"",IF($C12="","",発注情報!AE287)))</f>
        <v/>
      </c>
      <c r="W12" s="176" t="str">
        <f>IF(ISERROR(発注情報!AF287)=TRUE,"",IF(OR(発注情報!AF287="",発注情報!AF287=0),"",IF($C12="","",発注情報!AF287)))</f>
        <v/>
      </c>
      <c r="X12" s="176" t="str">
        <f>IF(ISERROR(発注情報!AG287)=TRUE,"",IF(OR(発注情報!AG287="",発注情報!AG287=0),"",IF($C12="","",発注情報!AG287)))</f>
        <v/>
      </c>
      <c r="Y12" s="176" t="str">
        <f>IF(ISERROR(発注情報!AH287)=TRUE,"",IF(OR(発注情報!AH287="",発注情報!AH287=0),"",IF($C12="","",発注情報!AH287)))</f>
        <v/>
      </c>
      <c r="Z12" s="176" t="str">
        <f>IF(ISERROR(発注情報!AI287)=TRUE,"",IF(OR(発注情報!AI287="",発注情報!AI287=0),"",IF($C12="","",発注情報!AI287)))</f>
        <v/>
      </c>
      <c r="AA12" s="176" t="str">
        <f>IF(ISERROR(発注情報!AJ287)=TRUE,"",IF(OR(発注情報!AJ287="",発注情報!AJ287=0),"",IF($C12="","",発注情報!AJ287)))</f>
        <v/>
      </c>
      <c r="AB12" s="176" t="str">
        <f>IF(ISERROR(発注情報!AK287)=TRUE,"",IF(OR(発注情報!AK287="",発注情報!AK287=0),"",IF($C12="","",発注情報!AK287)))</f>
        <v/>
      </c>
      <c r="AC12" s="176" t="str">
        <f>IF(ISERROR(発注情報!AL287)=TRUE,"",IF(OR(発注情報!AL287="",発注情報!AL287=0),"",IF($C12="","",発注情報!AL287)))</f>
        <v/>
      </c>
      <c r="AD12" s="176" t="str">
        <f>IF(ISERROR(発注情報!AM287)=TRUE,"",IF(OR(発注情報!AM287="",発注情報!AM287=0),"",IF($C12="","",発注情報!AM287)))</f>
        <v/>
      </c>
      <c r="AE12" s="176" t="str">
        <f>IF(ISERROR(発注情報!AN287)=TRUE,"",IF(OR(発注情報!AN287="",発注情報!AN287=0),"",IF($C12="","",発注情報!AN287)))</f>
        <v/>
      </c>
      <c r="AF12" s="176" t="str">
        <f>IF(ISERROR(発注情報!AO287)=TRUE,"",IF(OR(発注情報!AO287="",発注情報!AO287=0),"",IF($C12="","",発注情報!AO287)))</f>
        <v/>
      </c>
      <c r="AG12" s="176" t="str">
        <f>IF(ISERROR(発注情報!AP287)=TRUE,"",IF(OR(発注情報!AP287="",発注情報!AP287=0),"",IF($C12="","",発注情報!AP287)))</f>
        <v/>
      </c>
      <c r="AH12" s="176" t="str">
        <f>IF(ISERROR(発注情報!AQ287)=TRUE,"",IF(OR(発注情報!AQ287="",発注情報!AQ287=0),"",IF($C12="","",発注情報!AQ287)))</f>
        <v/>
      </c>
      <c r="AI12" s="174" t="str">
        <f>IF(ISERROR(発注情報!AR287)=TRUE,"",IF(OR(発注情報!AR287="",発注情報!AR287=0),"",発注情報!AR287))</f>
        <v/>
      </c>
      <c r="AJ12" s="175" t="str">
        <f>IF(ISERROR(発注情報!AS287)=TRUE,"",IF(OR(発注情報!AS287="",発注情報!AS287=0),"",発注情報!AS287))</f>
        <v/>
      </c>
    </row>
    <row r="13" spans="1:83" ht="16.5" customHeight="1" x14ac:dyDescent="0.15">
      <c r="A13" s="962"/>
      <c r="B13" s="161">
        <v>8</v>
      </c>
      <c r="C13" s="167" t="str">
        <f>IF(ISERROR(発注情報!L288)=TRUE,"",IF(OR(発注情報!L288="",発注情報!L288=0),"",IF(OR(発注情報!L288=発注情報!$L$122,発注情報!L288=発注情報!$L$123,発注情報!L288=発注情報!$L$124,発注情報!L288=発注情報!$L$125,発注情報!L288=発注情報!$L$126,発注情報!L288=発注情報!$L$127,発注情報!L288=発注情報!$L$128,発注情報!L288=発注情報!$L$129,発注情報!L288=発注情報!$L$130,発注情報!L288=発注情報!$L$131,発注情報!L288=発注情報!$L$132,発注情報!L288=発注情報!$L$133,発注情報!L288=発注情報!$L$134,発注情報!L288=発注情報!$L$135,発注情報!L288=発注情報!$L$136,発注情報!L288=発注情報!$L$137,発注情報!L288=発注情報!$L$138,発注情報!L288=発注情報!$L$139,発注情報!L288=発注情報!$L$140,発注情報!L288=発注情報!$L$141,発注情報!L288=発注情報!$L$142,発注情報!L288=発注情報!$L$143,発注情報!L288=発注情報!$L$144,発注情報!L288=発注情報!$L$145,発注情報!L288=発注情報!$L$146,),"",IF(発注情報!K288=発注情報!$K$80,発注情報!L288&amp;" (SUP.)",IF(発注情報!K288=発注情報!$K$81,発注情報!L288&amp;" (EXH.)",発注情報!L288)))))</f>
        <v/>
      </c>
      <c r="D13" s="168" t="str">
        <f>IF(ISERROR(発注情報!M288)=TRUE,"",IF(OR(発注情報!M288="",発注情報!M288=0),"",IF($C13="","",発注情報!M288)))</f>
        <v/>
      </c>
      <c r="E13" s="168" t="str">
        <f>IF(D13="","",D13*発注情報!$D$2)</f>
        <v/>
      </c>
      <c r="F13" s="228" t="str">
        <f>IF(ISERROR(発注情報!O288)=TRUE,"",IF(OR(発注情報!O288="",発注情報!O288=0),"",発注情報!O288))</f>
        <v/>
      </c>
      <c r="G13" s="228" t="str">
        <f>IF(ISERROR(発注情報!P288)=TRUE,"",IF(OR(発注情報!P288="",発注情報!P288=0),"",発注情報!P288))</f>
        <v/>
      </c>
      <c r="H13" s="228" t="str">
        <f>IF(ISERROR(発注情報!Q288)=TRUE,"",IF(OR(発注情報!Q288="",発注情報!Q288=0),"",発注情報!Q288))</f>
        <v/>
      </c>
      <c r="I13" s="174" t="str">
        <f>IF(ISERROR(発注情報!R288)=TRUE,"",IF(OR(発注情報!R288="",発注情報!R288=0),"",発注情報!R288))</f>
        <v/>
      </c>
      <c r="J13" s="175" t="str">
        <f>IF(ISERROR(発注情報!S288)=TRUE,"",IF(OR(発注情報!S288="",発注情報!S288=0),"",発注情報!S288))</f>
        <v/>
      </c>
      <c r="K13" s="176" t="str">
        <f>IF(ISERROR(発注情報!T288)=TRUE,"",IF(OR(発注情報!T288="",発注情報!T288=0),"",IF($C13="","",発注情報!T288)))</f>
        <v/>
      </c>
      <c r="L13" s="176" t="str">
        <f>IF(ISERROR(発注情報!U288)=TRUE,"",IF(OR(発注情報!U288="",発注情報!U288=0),"",IF($C13="","",発注情報!U288)))</f>
        <v/>
      </c>
      <c r="M13" s="176" t="str">
        <f>IF(ISERROR(発注情報!V288)=TRUE,"",IF(OR(発注情報!V288="",発注情報!V288=0),"",IF($C13="","",発注情報!V288)))</f>
        <v/>
      </c>
      <c r="N13" s="176" t="str">
        <f>IF(ISERROR(発注情報!W288)=TRUE,"",IF(OR(発注情報!W288="",発注情報!W288=0),"",IF($C13="","",発注情報!W288)))</f>
        <v/>
      </c>
      <c r="O13" s="176" t="str">
        <f>IF(ISERROR(発注情報!X288)=TRUE,"",IF(OR(発注情報!X288="",発注情報!X288=0),"",IF($C13="","",発注情報!X288)))</f>
        <v/>
      </c>
      <c r="P13" s="176" t="str">
        <f>IF(ISERROR(発注情報!Y288)=TRUE,"",IF(OR(発注情報!Y288="",発注情報!Y288=0),"",IF($C13="","",発注情報!Y288)))</f>
        <v/>
      </c>
      <c r="Q13" s="176" t="str">
        <f>IF(ISERROR(発注情報!Z288)=TRUE,"",IF(OR(発注情報!Z288="",発注情報!Z288=0),"",IF($C13="","",発注情報!Z288)))</f>
        <v/>
      </c>
      <c r="R13" s="176" t="str">
        <f>IF(ISERROR(発注情報!AA288)=TRUE,"",IF(OR(発注情報!AA288="",発注情報!AA288=0),"",IF($C13="","",発注情報!AA288)))</f>
        <v/>
      </c>
      <c r="S13" s="176" t="str">
        <f>IF(ISERROR(発注情報!AB288)=TRUE,"",IF(OR(発注情報!AB288="",発注情報!AB288=0),"",IF($C13="","",発注情報!AB288)))</f>
        <v/>
      </c>
      <c r="T13" s="176" t="str">
        <f>IF(ISERROR(発注情報!AC288)=TRUE,"",IF(OR(発注情報!AC288="",発注情報!AC288=0),"",IF($C13="","",発注情報!AC288)))</f>
        <v/>
      </c>
      <c r="U13" s="176" t="str">
        <f>IF(ISERROR(発注情報!AD288)=TRUE,"",IF(OR(発注情報!AD288="",発注情報!AD288=0),"",IF($C13="","",発注情報!AD288)))</f>
        <v/>
      </c>
      <c r="V13" s="176" t="str">
        <f>IF(ISERROR(発注情報!AE288)=TRUE,"",IF(OR(発注情報!AE288="",発注情報!AE288=0),"",IF($C13="","",発注情報!AE288)))</f>
        <v/>
      </c>
      <c r="W13" s="176" t="str">
        <f>IF(ISERROR(発注情報!AF288)=TRUE,"",IF(OR(発注情報!AF288="",発注情報!AF288=0),"",IF($C13="","",発注情報!AF288)))</f>
        <v/>
      </c>
      <c r="X13" s="176" t="str">
        <f>IF(ISERROR(発注情報!AG288)=TRUE,"",IF(OR(発注情報!AG288="",発注情報!AG288=0),"",IF($C13="","",発注情報!AG288)))</f>
        <v/>
      </c>
      <c r="Y13" s="176" t="str">
        <f>IF(ISERROR(発注情報!AH288)=TRUE,"",IF(OR(発注情報!AH288="",発注情報!AH288=0),"",IF($C13="","",発注情報!AH288)))</f>
        <v/>
      </c>
      <c r="Z13" s="176" t="str">
        <f>IF(ISERROR(発注情報!AI288)=TRUE,"",IF(OR(発注情報!AI288="",発注情報!AI288=0),"",IF($C13="","",発注情報!AI288)))</f>
        <v/>
      </c>
      <c r="AA13" s="176" t="str">
        <f>IF(ISERROR(発注情報!AJ288)=TRUE,"",IF(OR(発注情報!AJ288="",発注情報!AJ288=0),"",IF($C13="","",発注情報!AJ288)))</f>
        <v/>
      </c>
      <c r="AB13" s="176" t="str">
        <f>IF(ISERROR(発注情報!AK288)=TRUE,"",IF(OR(発注情報!AK288="",発注情報!AK288=0),"",IF($C13="","",発注情報!AK288)))</f>
        <v/>
      </c>
      <c r="AC13" s="176" t="str">
        <f>IF(ISERROR(発注情報!AL288)=TRUE,"",IF(OR(発注情報!AL288="",発注情報!AL288=0),"",IF($C13="","",発注情報!AL288)))</f>
        <v/>
      </c>
      <c r="AD13" s="176" t="str">
        <f>IF(ISERROR(発注情報!AM288)=TRUE,"",IF(OR(発注情報!AM288="",発注情報!AM288=0),"",IF($C13="","",発注情報!AM288)))</f>
        <v/>
      </c>
      <c r="AE13" s="176" t="str">
        <f>IF(ISERROR(発注情報!AN288)=TRUE,"",IF(OR(発注情報!AN288="",発注情報!AN288=0),"",IF($C13="","",発注情報!AN288)))</f>
        <v/>
      </c>
      <c r="AF13" s="176" t="str">
        <f>IF(ISERROR(発注情報!AO288)=TRUE,"",IF(OR(発注情報!AO288="",発注情報!AO288=0),"",IF($C13="","",発注情報!AO288)))</f>
        <v/>
      </c>
      <c r="AG13" s="176" t="str">
        <f>IF(ISERROR(発注情報!AP288)=TRUE,"",IF(OR(発注情報!AP288="",発注情報!AP288=0),"",IF($C13="","",発注情報!AP288)))</f>
        <v/>
      </c>
      <c r="AH13" s="176" t="str">
        <f>IF(ISERROR(発注情報!AQ288)=TRUE,"",IF(OR(発注情報!AQ288="",発注情報!AQ288=0),"",IF($C13="","",発注情報!AQ288)))</f>
        <v/>
      </c>
      <c r="AI13" s="174" t="str">
        <f>IF(ISERROR(発注情報!AR288)=TRUE,"",IF(OR(発注情報!AR288="",発注情報!AR288=0),"",発注情報!AR288))</f>
        <v/>
      </c>
      <c r="AJ13" s="175" t="str">
        <f>IF(ISERROR(発注情報!AS288)=TRUE,"",IF(OR(発注情報!AS288="",発注情報!AS288=0),"",発注情報!AS288))</f>
        <v/>
      </c>
    </row>
    <row r="14" spans="1:83" ht="16.5" customHeight="1" x14ac:dyDescent="0.15">
      <c r="A14" s="962"/>
      <c r="B14" s="177">
        <v>9</v>
      </c>
      <c r="C14" s="167" t="str">
        <f>IF(ISERROR(発注情報!L289)=TRUE,"",IF(OR(発注情報!L289="",発注情報!L289=0),"",IF(OR(発注情報!L289=発注情報!$L$122,発注情報!L289=発注情報!$L$123,発注情報!L289=発注情報!$L$124,発注情報!L289=発注情報!$L$125,発注情報!L289=発注情報!$L$126,発注情報!L289=発注情報!$L$127,発注情報!L289=発注情報!$L$128,発注情報!L289=発注情報!$L$129,発注情報!L289=発注情報!$L$130,発注情報!L289=発注情報!$L$131,発注情報!L289=発注情報!$L$132,発注情報!L289=発注情報!$L$133,発注情報!L289=発注情報!$L$134,発注情報!L289=発注情報!$L$135,発注情報!L289=発注情報!$L$136,発注情報!L289=発注情報!$L$137,発注情報!L289=発注情報!$L$138,発注情報!L289=発注情報!$L$139,発注情報!L289=発注情報!$L$140,発注情報!L289=発注情報!$L$141,発注情報!L289=発注情報!$L$142,発注情報!L289=発注情報!$L$143,発注情報!L289=発注情報!$L$144,発注情報!L289=発注情報!$L$145,発注情報!L289=発注情報!$L$146,),"",IF(発注情報!K289=発注情報!$K$80,発注情報!L289&amp;" (SUP.)",IF(発注情報!K289=発注情報!$K$81,発注情報!L289&amp;" (EXH.)",発注情報!L289)))))</f>
        <v/>
      </c>
      <c r="D14" s="168" t="str">
        <f>IF(ISERROR(発注情報!M289)=TRUE,"",IF(OR(発注情報!M289="",発注情報!M289=0),"",IF($C14="","",発注情報!M289)))</f>
        <v/>
      </c>
      <c r="E14" s="168" t="str">
        <f>IF(D14="","",D14*発注情報!$D$2)</f>
        <v/>
      </c>
      <c r="F14" s="228" t="str">
        <f>IF(ISERROR(発注情報!O289)=TRUE,"",IF(OR(発注情報!O289="",発注情報!O289=0),"",発注情報!O289))</f>
        <v/>
      </c>
      <c r="G14" s="228" t="str">
        <f>IF(ISERROR(発注情報!P289)=TRUE,"",IF(OR(発注情報!P289="",発注情報!P289=0),"",発注情報!P289))</f>
        <v/>
      </c>
      <c r="H14" s="228" t="str">
        <f>IF(ISERROR(発注情報!Q289)=TRUE,"",IF(OR(発注情報!Q289="",発注情報!Q289=0),"",発注情報!Q289))</f>
        <v/>
      </c>
      <c r="I14" s="174" t="str">
        <f>IF(ISERROR(発注情報!R289)=TRUE,"",IF(OR(発注情報!R289="",発注情報!R289=0),"",発注情報!R289))</f>
        <v/>
      </c>
      <c r="J14" s="175" t="str">
        <f>IF(ISERROR(発注情報!S289)=TRUE,"",IF(OR(発注情報!S289="",発注情報!S289=0),"",発注情報!S289))</f>
        <v/>
      </c>
      <c r="K14" s="176" t="str">
        <f>IF(ISERROR(発注情報!T289)=TRUE,"",IF(OR(発注情報!T289="",発注情報!T289=0),"",IF($C14="","",発注情報!T289)))</f>
        <v/>
      </c>
      <c r="L14" s="176" t="str">
        <f>IF(ISERROR(発注情報!U289)=TRUE,"",IF(OR(発注情報!U289="",発注情報!U289=0),"",IF($C14="","",発注情報!U289)))</f>
        <v/>
      </c>
      <c r="M14" s="176" t="str">
        <f>IF(ISERROR(発注情報!V289)=TRUE,"",IF(OR(発注情報!V289="",発注情報!V289=0),"",IF($C14="","",発注情報!V289)))</f>
        <v/>
      </c>
      <c r="N14" s="176" t="str">
        <f>IF(ISERROR(発注情報!W289)=TRUE,"",IF(OR(発注情報!W289="",発注情報!W289=0),"",IF($C14="","",発注情報!W289)))</f>
        <v/>
      </c>
      <c r="O14" s="176" t="str">
        <f>IF(ISERROR(発注情報!X289)=TRUE,"",IF(OR(発注情報!X289="",発注情報!X289=0),"",IF($C14="","",発注情報!X289)))</f>
        <v/>
      </c>
      <c r="P14" s="176" t="str">
        <f>IF(ISERROR(発注情報!Y289)=TRUE,"",IF(OR(発注情報!Y289="",発注情報!Y289=0),"",IF($C14="","",発注情報!Y289)))</f>
        <v/>
      </c>
      <c r="Q14" s="176" t="str">
        <f>IF(ISERROR(発注情報!Z289)=TRUE,"",IF(OR(発注情報!Z289="",発注情報!Z289=0),"",IF($C14="","",発注情報!Z289)))</f>
        <v/>
      </c>
      <c r="R14" s="176" t="str">
        <f>IF(ISERROR(発注情報!AA289)=TRUE,"",IF(OR(発注情報!AA289="",発注情報!AA289=0),"",IF($C14="","",発注情報!AA289)))</f>
        <v/>
      </c>
      <c r="S14" s="176" t="str">
        <f>IF(ISERROR(発注情報!AB289)=TRUE,"",IF(OR(発注情報!AB289="",発注情報!AB289=0),"",IF($C14="","",発注情報!AB289)))</f>
        <v/>
      </c>
      <c r="T14" s="176" t="str">
        <f>IF(ISERROR(発注情報!AC289)=TRUE,"",IF(OR(発注情報!AC289="",発注情報!AC289=0),"",IF($C14="","",発注情報!AC289)))</f>
        <v/>
      </c>
      <c r="U14" s="176" t="str">
        <f>IF(ISERROR(発注情報!AD289)=TRUE,"",IF(OR(発注情報!AD289="",発注情報!AD289=0),"",IF($C14="","",発注情報!AD289)))</f>
        <v/>
      </c>
      <c r="V14" s="176" t="str">
        <f>IF(ISERROR(発注情報!AE289)=TRUE,"",IF(OR(発注情報!AE289="",発注情報!AE289=0),"",IF($C14="","",発注情報!AE289)))</f>
        <v/>
      </c>
      <c r="W14" s="176" t="str">
        <f>IF(ISERROR(発注情報!AF289)=TRUE,"",IF(OR(発注情報!AF289="",発注情報!AF289=0),"",IF($C14="","",発注情報!AF289)))</f>
        <v/>
      </c>
      <c r="X14" s="176" t="str">
        <f>IF(ISERROR(発注情報!AG289)=TRUE,"",IF(OR(発注情報!AG289="",発注情報!AG289=0),"",IF($C14="","",発注情報!AG289)))</f>
        <v/>
      </c>
      <c r="Y14" s="176" t="str">
        <f>IF(ISERROR(発注情報!AH289)=TRUE,"",IF(OR(発注情報!AH289="",発注情報!AH289=0),"",IF($C14="","",発注情報!AH289)))</f>
        <v/>
      </c>
      <c r="Z14" s="176" t="str">
        <f>IF(ISERROR(発注情報!AI289)=TRUE,"",IF(OR(発注情報!AI289="",発注情報!AI289=0),"",IF($C14="","",発注情報!AI289)))</f>
        <v/>
      </c>
      <c r="AA14" s="176" t="str">
        <f>IF(ISERROR(発注情報!AJ289)=TRUE,"",IF(OR(発注情報!AJ289="",発注情報!AJ289=0),"",IF($C14="","",発注情報!AJ289)))</f>
        <v/>
      </c>
      <c r="AB14" s="176" t="str">
        <f>IF(ISERROR(発注情報!AK289)=TRUE,"",IF(OR(発注情報!AK289="",発注情報!AK289=0),"",IF($C14="","",発注情報!AK289)))</f>
        <v/>
      </c>
      <c r="AC14" s="176" t="str">
        <f>IF(ISERROR(発注情報!AL289)=TRUE,"",IF(OR(発注情報!AL289="",発注情報!AL289=0),"",IF($C14="","",発注情報!AL289)))</f>
        <v/>
      </c>
      <c r="AD14" s="176" t="str">
        <f>IF(ISERROR(発注情報!AM289)=TRUE,"",IF(OR(発注情報!AM289="",発注情報!AM289=0),"",IF($C14="","",発注情報!AM289)))</f>
        <v/>
      </c>
      <c r="AE14" s="176" t="str">
        <f>IF(ISERROR(発注情報!AN289)=TRUE,"",IF(OR(発注情報!AN289="",発注情報!AN289=0),"",IF($C14="","",発注情報!AN289)))</f>
        <v/>
      </c>
      <c r="AF14" s="176" t="str">
        <f>IF(ISERROR(発注情報!AO289)=TRUE,"",IF(OR(発注情報!AO289="",発注情報!AO289=0),"",IF($C14="","",発注情報!AO289)))</f>
        <v/>
      </c>
      <c r="AG14" s="176" t="str">
        <f>IF(ISERROR(発注情報!AP289)=TRUE,"",IF(OR(発注情報!AP289="",発注情報!AP289=0),"",IF($C14="","",発注情報!AP289)))</f>
        <v/>
      </c>
      <c r="AH14" s="176" t="str">
        <f>IF(ISERROR(発注情報!AQ289)=TRUE,"",IF(OR(発注情報!AQ289="",発注情報!AQ289=0),"",IF($C14="","",発注情報!AQ289)))</f>
        <v/>
      </c>
      <c r="AI14" s="174" t="str">
        <f>IF(ISERROR(発注情報!AR289)=TRUE,"",IF(OR(発注情報!AR289="",発注情報!AR289=0),"",発注情報!AR289))</f>
        <v/>
      </c>
      <c r="AJ14" s="175" t="str">
        <f>IF(ISERROR(発注情報!AS289)=TRUE,"",IF(OR(発注情報!AS289="",発注情報!AS289=0),"",発注情報!AS289))</f>
        <v/>
      </c>
    </row>
    <row r="15" spans="1:83" ht="16.5" customHeight="1" x14ac:dyDescent="0.15">
      <c r="A15" s="962"/>
      <c r="B15" s="161">
        <v>10</v>
      </c>
      <c r="C15" s="167" t="str">
        <f>IF(ISERROR(発注情報!L290)=TRUE,"",IF(OR(発注情報!L290="",発注情報!L290=0),"",IF(OR(発注情報!L290=発注情報!$L$122,発注情報!L290=発注情報!$L$123,発注情報!L290=発注情報!$L$124,発注情報!L290=発注情報!$L$125,発注情報!L290=発注情報!$L$126,発注情報!L290=発注情報!$L$127,発注情報!L290=発注情報!$L$128,発注情報!L290=発注情報!$L$129,発注情報!L290=発注情報!$L$130,発注情報!L290=発注情報!$L$131,発注情報!L290=発注情報!$L$132,発注情報!L290=発注情報!$L$133,発注情報!L290=発注情報!$L$134,発注情報!L290=発注情報!$L$135,発注情報!L290=発注情報!$L$136,発注情報!L290=発注情報!$L$137,発注情報!L290=発注情報!$L$138,発注情報!L290=発注情報!$L$139,発注情報!L290=発注情報!$L$140,発注情報!L290=発注情報!$L$141,発注情報!L290=発注情報!$L$142,発注情報!L290=発注情報!$L$143,発注情報!L290=発注情報!$L$144,発注情報!L290=発注情報!$L$145,発注情報!L290=発注情報!$L$146,),"",IF(発注情報!K290=発注情報!$K$80,発注情報!L290&amp;" (SUP.)",IF(発注情報!K290=発注情報!$K$81,発注情報!L290&amp;" (EXH.)",発注情報!L290)))))</f>
        <v/>
      </c>
      <c r="D15" s="168" t="str">
        <f>IF(ISERROR(発注情報!M290)=TRUE,"",IF(OR(発注情報!M290="",発注情報!M290=0),"",IF($C15="","",発注情報!M290)))</f>
        <v/>
      </c>
      <c r="E15" s="168" t="str">
        <f>IF(D15="","",D15*発注情報!$D$2)</f>
        <v/>
      </c>
      <c r="F15" s="228" t="str">
        <f>IF(ISERROR(発注情報!O290)=TRUE,"",IF(OR(発注情報!O290="",発注情報!O290=0),"",発注情報!O290))</f>
        <v/>
      </c>
      <c r="G15" s="228" t="str">
        <f>IF(ISERROR(発注情報!P290)=TRUE,"",IF(OR(発注情報!P290="",発注情報!P290=0),"",発注情報!P290))</f>
        <v/>
      </c>
      <c r="H15" s="228" t="str">
        <f>IF(ISERROR(発注情報!Q290)=TRUE,"",IF(OR(発注情報!Q290="",発注情報!Q290=0),"",発注情報!Q290))</f>
        <v/>
      </c>
      <c r="I15" s="174" t="str">
        <f>IF(ISERROR(発注情報!R290)=TRUE,"",IF(OR(発注情報!R290="",発注情報!R290=0),"",発注情報!R290))</f>
        <v/>
      </c>
      <c r="J15" s="175" t="str">
        <f>IF(ISERROR(発注情報!S290)=TRUE,"",IF(OR(発注情報!S290="",発注情報!S290=0),"",発注情報!S290))</f>
        <v/>
      </c>
      <c r="K15" s="176" t="str">
        <f>IF(ISERROR(発注情報!T290)=TRUE,"",IF(OR(発注情報!T290="",発注情報!T290=0),"",IF($C15="","",発注情報!T290)))</f>
        <v/>
      </c>
      <c r="L15" s="176" t="str">
        <f>IF(ISERROR(発注情報!U290)=TRUE,"",IF(OR(発注情報!U290="",発注情報!U290=0),"",IF($C15="","",発注情報!U290)))</f>
        <v/>
      </c>
      <c r="M15" s="176" t="str">
        <f>IF(ISERROR(発注情報!V290)=TRUE,"",IF(OR(発注情報!V290="",発注情報!V290=0),"",IF($C15="","",発注情報!V290)))</f>
        <v/>
      </c>
      <c r="N15" s="176" t="str">
        <f>IF(ISERROR(発注情報!W290)=TRUE,"",IF(OR(発注情報!W290="",発注情報!W290=0),"",IF($C15="","",発注情報!W290)))</f>
        <v/>
      </c>
      <c r="O15" s="176" t="str">
        <f>IF(ISERROR(発注情報!X290)=TRUE,"",IF(OR(発注情報!X290="",発注情報!X290=0),"",IF($C15="","",発注情報!X290)))</f>
        <v/>
      </c>
      <c r="P15" s="176" t="str">
        <f>IF(ISERROR(発注情報!Y290)=TRUE,"",IF(OR(発注情報!Y290="",発注情報!Y290=0),"",IF($C15="","",発注情報!Y290)))</f>
        <v/>
      </c>
      <c r="Q15" s="176" t="str">
        <f>IF(ISERROR(発注情報!Z290)=TRUE,"",IF(OR(発注情報!Z290="",発注情報!Z290=0),"",IF($C15="","",発注情報!Z290)))</f>
        <v/>
      </c>
      <c r="R15" s="176" t="str">
        <f>IF(ISERROR(発注情報!AA290)=TRUE,"",IF(OR(発注情報!AA290="",発注情報!AA290=0),"",IF($C15="","",発注情報!AA290)))</f>
        <v/>
      </c>
      <c r="S15" s="176" t="str">
        <f>IF(ISERROR(発注情報!AB290)=TRUE,"",IF(OR(発注情報!AB290="",発注情報!AB290=0),"",IF($C15="","",発注情報!AB290)))</f>
        <v/>
      </c>
      <c r="T15" s="176" t="str">
        <f>IF(ISERROR(発注情報!AC290)=TRUE,"",IF(OR(発注情報!AC290="",発注情報!AC290=0),"",IF($C15="","",発注情報!AC290)))</f>
        <v/>
      </c>
      <c r="U15" s="176" t="str">
        <f>IF(ISERROR(発注情報!AD290)=TRUE,"",IF(OR(発注情報!AD290="",発注情報!AD290=0),"",IF($C15="","",発注情報!AD290)))</f>
        <v/>
      </c>
      <c r="V15" s="176" t="str">
        <f>IF(ISERROR(発注情報!AE290)=TRUE,"",IF(OR(発注情報!AE290="",発注情報!AE290=0),"",IF($C15="","",発注情報!AE290)))</f>
        <v/>
      </c>
      <c r="W15" s="176" t="str">
        <f>IF(ISERROR(発注情報!AF290)=TRUE,"",IF(OR(発注情報!AF290="",発注情報!AF290=0),"",IF($C15="","",発注情報!AF290)))</f>
        <v/>
      </c>
      <c r="X15" s="176" t="str">
        <f>IF(ISERROR(発注情報!AG290)=TRUE,"",IF(OR(発注情報!AG290="",発注情報!AG290=0),"",IF($C15="","",発注情報!AG290)))</f>
        <v/>
      </c>
      <c r="Y15" s="176" t="str">
        <f>IF(ISERROR(発注情報!AH290)=TRUE,"",IF(OR(発注情報!AH290="",発注情報!AH290=0),"",IF($C15="","",発注情報!AH290)))</f>
        <v/>
      </c>
      <c r="Z15" s="176" t="str">
        <f>IF(ISERROR(発注情報!AI290)=TRUE,"",IF(OR(発注情報!AI290="",発注情報!AI290=0),"",IF($C15="","",発注情報!AI290)))</f>
        <v/>
      </c>
      <c r="AA15" s="176" t="str">
        <f>IF(ISERROR(発注情報!AJ290)=TRUE,"",IF(OR(発注情報!AJ290="",発注情報!AJ290=0),"",IF($C15="","",発注情報!AJ290)))</f>
        <v/>
      </c>
      <c r="AB15" s="176" t="str">
        <f>IF(ISERROR(発注情報!AK290)=TRUE,"",IF(OR(発注情報!AK290="",発注情報!AK290=0),"",IF($C15="","",発注情報!AK290)))</f>
        <v/>
      </c>
      <c r="AC15" s="176" t="str">
        <f>IF(ISERROR(発注情報!AL290)=TRUE,"",IF(OR(発注情報!AL290="",発注情報!AL290=0),"",IF($C15="","",発注情報!AL290)))</f>
        <v/>
      </c>
      <c r="AD15" s="176" t="str">
        <f>IF(ISERROR(発注情報!AM290)=TRUE,"",IF(OR(発注情報!AM290="",発注情報!AM290=0),"",IF($C15="","",発注情報!AM290)))</f>
        <v/>
      </c>
      <c r="AE15" s="176" t="str">
        <f>IF(ISERROR(発注情報!AN290)=TRUE,"",IF(OR(発注情報!AN290="",発注情報!AN290=0),"",IF($C15="","",発注情報!AN290)))</f>
        <v/>
      </c>
      <c r="AF15" s="176" t="str">
        <f>IF(ISERROR(発注情報!AO290)=TRUE,"",IF(OR(発注情報!AO290="",発注情報!AO290=0),"",IF($C15="","",発注情報!AO290)))</f>
        <v/>
      </c>
      <c r="AG15" s="176" t="str">
        <f>IF(ISERROR(発注情報!AP290)=TRUE,"",IF(OR(発注情報!AP290="",発注情報!AP290=0),"",IF($C15="","",発注情報!AP290)))</f>
        <v/>
      </c>
      <c r="AH15" s="176" t="str">
        <f>IF(ISERROR(発注情報!AQ290)=TRUE,"",IF(OR(発注情報!AQ290="",発注情報!AQ290=0),"",IF($C15="","",発注情報!AQ290)))</f>
        <v/>
      </c>
      <c r="AI15" s="174" t="str">
        <f>IF(ISERROR(発注情報!AR290)=TRUE,"",IF(OR(発注情報!AR290="",発注情報!AR290=0),"",発注情報!AR290))</f>
        <v/>
      </c>
      <c r="AJ15" s="175" t="str">
        <f>IF(ISERROR(発注情報!AS290)=TRUE,"",IF(OR(発注情報!AS290="",発注情報!AS290=0),"",発注情報!AS290))</f>
        <v/>
      </c>
    </row>
    <row r="16" spans="1:83" ht="16.5" customHeight="1" x14ac:dyDescent="0.15">
      <c r="A16" s="962"/>
      <c r="B16" s="177">
        <v>11</v>
      </c>
      <c r="C16" s="167" t="str">
        <f>IF(ISERROR(発注情報!L291)=TRUE,"",IF(OR(発注情報!L291="",発注情報!L291=0),"",IF(OR(発注情報!L291=発注情報!$L$122,発注情報!L291=発注情報!$L$123,発注情報!L291=発注情報!$L$124,発注情報!L291=発注情報!$L$125,発注情報!L291=発注情報!$L$126,発注情報!L291=発注情報!$L$127,発注情報!L291=発注情報!$L$128,発注情報!L291=発注情報!$L$129,発注情報!L291=発注情報!$L$130,発注情報!L291=発注情報!$L$131,発注情報!L291=発注情報!$L$132,発注情報!L291=発注情報!$L$133,発注情報!L291=発注情報!$L$134,発注情報!L291=発注情報!$L$135,発注情報!L291=発注情報!$L$136,発注情報!L291=発注情報!$L$137,発注情報!L291=発注情報!$L$138,発注情報!L291=発注情報!$L$139,発注情報!L291=発注情報!$L$140,発注情報!L291=発注情報!$L$141,発注情報!L291=発注情報!$L$142,発注情報!L291=発注情報!$L$143,発注情報!L291=発注情報!$L$144,発注情報!L291=発注情報!$L$145,発注情報!L291=発注情報!$L$146,),"",IF(発注情報!K291=発注情報!$K$80,発注情報!L291&amp;" (SUP.)",IF(発注情報!K291=発注情報!$K$81,発注情報!L291&amp;" (EXH.)",発注情報!L291)))))</f>
        <v/>
      </c>
      <c r="D16" s="168" t="str">
        <f>IF(ISERROR(発注情報!M291)=TRUE,"",IF(OR(発注情報!M291="",発注情報!M291=0),"",IF($C16="","",発注情報!M291)))</f>
        <v/>
      </c>
      <c r="E16" s="168" t="str">
        <f>IF(D16="","",D16*発注情報!$D$2)</f>
        <v/>
      </c>
      <c r="F16" s="228" t="str">
        <f>IF(ISERROR(発注情報!O291)=TRUE,"",IF(OR(発注情報!O291="",発注情報!O291=0),"",発注情報!O291))</f>
        <v/>
      </c>
      <c r="G16" s="228" t="str">
        <f>IF(ISERROR(発注情報!P291)=TRUE,"",IF(OR(発注情報!P291="",発注情報!P291=0),"",発注情報!P291))</f>
        <v/>
      </c>
      <c r="H16" s="228" t="str">
        <f>IF(ISERROR(発注情報!Q291)=TRUE,"",IF(OR(発注情報!Q291="",発注情報!Q291=0),"",発注情報!Q291))</f>
        <v/>
      </c>
      <c r="I16" s="174" t="str">
        <f>IF(ISERROR(発注情報!R291)=TRUE,"",IF(OR(発注情報!R291="",発注情報!R291=0),"",発注情報!R291))</f>
        <v/>
      </c>
      <c r="J16" s="175" t="str">
        <f>IF(ISERROR(発注情報!S291)=TRUE,"",IF(OR(発注情報!S291="",発注情報!S291=0),"",発注情報!S291))</f>
        <v/>
      </c>
      <c r="K16" s="176" t="str">
        <f>IF(ISERROR(発注情報!T291)=TRUE,"",IF(OR(発注情報!T291="",発注情報!T291=0),"",IF($C16="","",発注情報!T291)))</f>
        <v/>
      </c>
      <c r="L16" s="176" t="str">
        <f>IF(ISERROR(発注情報!U291)=TRUE,"",IF(OR(発注情報!U291="",発注情報!U291=0),"",IF($C16="","",発注情報!U291)))</f>
        <v/>
      </c>
      <c r="M16" s="176" t="str">
        <f>IF(ISERROR(発注情報!V291)=TRUE,"",IF(OR(発注情報!V291="",発注情報!V291=0),"",IF($C16="","",発注情報!V291)))</f>
        <v/>
      </c>
      <c r="N16" s="176" t="str">
        <f>IF(ISERROR(発注情報!W291)=TRUE,"",IF(OR(発注情報!W291="",発注情報!W291=0),"",IF($C16="","",発注情報!W291)))</f>
        <v/>
      </c>
      <c r="O16" s="176" t="str">
        <f>IF(ISERROR(発注情報!X291)=TRUE,"",IF(OR(発注情報!X291="",発注情報!X291=0),"",IF($C16="","",発注情報!X291)))</f>
        <v/>
      </c>
      <c r="P16" s="176" t="str">
        <f>IF(ISERROR(発注情報!Y291)=TRUE,"",IF(OR(発注情報!Y291="",発注情報!Y291=0),"",IF($C16="","",発注情報!Y291)))</f>
        <v/>
      </c>
      <c r="Q16" s="176" t="str">
        <f>IF(ISERROR(発注情報!Z291)=TRUE,"",IF(OR(発注情報!Z291="",発注情報!Z291=0),"",IF($C16="","",発注情報!Z291)))</f>
        <v/>
      </c>
      <c r="R16" s="176" t="str">
        <f>IF(ISERROR(発注情報!AA291)=TRUE,"",IF(OR(発注情報!AA291="",発注情報!AA291=0),"",IF($C16="","",発注情報!AA291)))</f>
        <v/>
      </c>
      <c r="S16" s="176" t="str">
        <f>IF(ISERROR(発注情報!AB291)=TRUE,"",IF(OR(発注情報!AB291="",発注情報!AB291=0),"",IF($C16="","",発注情報!AB291)))</f>
        <v/>
      </c>
      <c r="T16" s="176" t="str">
        <f>IF(ISERROR(発注情報!AC291)=TRUE,"",IF(OR(発注情報!AC291="",発注情報!AC291=0),"",IF($C16="","",発注情報!AC291)))</f>
        <v/>
      </c>
      <c r="U16" s="176" t="str">
        <f>IF(ISERROR(発注情報!AD291)=TRUE,"",IF(OR(発注情報!AD291="",発注情報!AD291=0),"",IF($C16="","",発注情報!AD291)))</f>
        <v/>
      </c>
      <c r="V16" s="176" t="str">
        <f>IF(ISERROR(発注情報!AE291)=TRUE,"",IF(OR(発注情報!AE291="",発注情報!AE291=0),"",IF($C16="","",発注情報!AE291)))</f>
        <v/>
      </c>
      <c r="W16" s="176" t="str">
        <f>IF(ISERROR(発注情報!AF291)=TRUE,"",IF(OR(発注情報!AF291="",発注情報!AF291=0),"",IF($C16="","",発注情報!AF291)))</f>
        <v/>
      </c>
      <c r="X16" s="176" t="str">
        <f>IF(ISERROR(発注情報!AG291)=TRUE,"",IF(OR(発注情報!AG291="",発注情報!AG291=0),"",IF($C16="","",発注情報!AG291)))</f>
        <v/>
      </c>
      <c r="Y16" s="176" t="str">
        <f>IF(ISERROR(発注情報!AH291)=TRUE,"",IF(OR(発注情報!AH291="",発注情報!AH291=0),"",IF($C16="","",発注情報!AH291)))</f>
        <v/>
      </c>
      <c r="Z16" s="176" t="str">
        <f>IF(ISERROR(発注情報!AI291)=TRUE,"",IF(OR(発注情報!AI291="",発注情報!AI291=0),"",IF($C16="","",発注情報!AI291)))</f>
        <v/>
      </c>
      <c r="AA16" s="176" t="str">
        <f>IF(ISERROR(発注情報!AJ291)=TRUE,"",IF(OR(発注情報!AJ291="",発注情報!AJ291=0),"",IF($C16="","",発注情報!AJ291)))</f>
        <v/>
      </c>
      <c r="AB16" s="176" t="str">
        <f>IF(ISERROR(発注情報!AK291)=TRUE,"",IF(OR(発注情報!AK291="",発注情報!AK291=0),"",IF($C16="","",発注情報!AK291)))</f>
        <v/>
      </c>
      <c r="AC16" s="176" t="str">
        <f>IF(ISERROR(発注情報!AL291)=TRUE,"",IF(OR(発注情報!AL291="",発注情報!AL291=0),"",IF($C16="","",発注情報!AL291)))</f>
        <v/>
      </c>
      <c r="AD16" s="176" t="str">
        <f>IF(ISERROR(発注情報!AM291)=TRUE,"",IF(OR(発注情報!AM291="",発注情報!AM291=0),"",IF($C16="","",発注情報!AM291)))</f>
        <v/>
      </c>
      <c r="AE16" s="176" t="str">
        <f>IF(ISERROR(発注情報!AN291)=TRUE,"",IF(OR(発注情報!AN291="",発注情報!AN291=0),"",IF($C16="","",発注情報!AN291)))</f>
        <v/>
      </c>
      <c r="AF16" s="176" t="str">
        <f>IF(ISERROR(発注情報!AO291)=TRUE,"",IF(OR(発注情報!AO291="",発注情報!AO291=0),"",IF($C16="","",発注情報!AO291)))</f>
        <v/>
      </c>
      <c r="AG16" s="176" t="str">
        <f>IF(ISERROR(発注情報!AP291)=TRUE,"",IF(OR(発注情報!AP291="",発注情報!AP291=0),"",IF($C16="","",発注情報!AP291)))</f>
        <v/>
      </c>
      <c r="AH16" s="176" t="str">
        <f>IF(ISERROR(発注情報!AQ291)=TRUE,"",IF(OR(発注情報!AQ291="",発注情報!AQ291=0),"",IF($C16="","",発注情報!AQ291)))</f>
        <v/>
      </c>
      <c r="AI16" s="174" t="str">
        <f>IF(ISERROR(発注情報!AR291)=TRUE,"",IF(OR(発注情報!AR291="",発注情報!AR291=0),"",発注情報!AR291))</f>
        <v/>
      </c>
      <c r="AJ16" s="175" t="str">
        <f>IF(ISERROR(発注情報!AS291)=TRUE,"",IF(OR(発注情報!AS291="",発注情報!AS291=0),"",発注情報!AS291))</f>
        <v/>
      </c>
    </row>
    <row r="17" spans="1:38" ht="16.5" customHeight="1" x14ac:dyDescent="0.15">
      <c r="A17" s="962"/>
      <c r="B17" s="161">
        <v>12</v>
      </c>
      <c r="C17" s="167" t="str">
        <f>IF(ISERROR(発注情報!L292)=TRUE,"",IF(OR(発注情報!L292="",発注情報!L292=0),"",IF(OR(発注情報!L292=発注情報!$L$122,発注情報!L292=発注情報!$L$123,発注情報!L292=発注情報!$L$124,発注情報!L292=発注情報!$L$125,発注情報!L292=発注情報!$L$126,発注情報!L292=発注情報!$L$127,発注情報!L292=発注情報!$L$128,発注情報!L292=発注情報!$L$129,発注情報!L292=発注情報!$L$130,発注情報!L292=発注情報!$L$131,発注情報!L292=発注情報!$L$132,発注情報!L292=発注情報!$L$133,発注情報!L292=発注情報!$L$134,発注情報!L292=発注情報!$L$135,発注情報!L292=発注情報!$L$136,発注情報!L292=発注情報!$L$137,発注情報!L292=発注情報!$L$138,発注情報!L292=発注情報!$L$139,発注情報!L292=発注情報!$L$140,発注情報!L292=発注情報!$L$141,発注情報!L292=発注情報!$L$142,発注情報!L292=発注情報!$L$143,発注情報!L292=発注情報!$L$144,発注情報!L292=発注情報!$L$145,発注情報!L292=発注情報!$L$146,),"",IF(発注情報!K292=発注情報!$K$80,発注情報!L292&amp;" (SUP.)",IF(発注情報!K292=発注情報!$K$81,発注情報!L292&amp;" (EXH.)",発注情報!L292)))))</f>
        <v/>
      </c>
      <c r="D17" s="168" t="str">
        <f>IF(ISERROR(発注情報!M292)=TRUE,"",IF(OR(発注情報!M292="",発注情報!M292=0),"",IF($C17="","",発注情報!M292)))</f>
        <v/>
      </c>
      <c r="E17" s="168" t="str">
        <f>IF(D17="","",D17*発注情報!$D$2)</f>
        <v/>
      </c>
      <c r="F17" s="228" t="str">
        <f>IF(ISERROR(発注情報!O292)=TRUE,"",IF(OR(発注情報!O292="",発注情報!O292=0),"",発注情報!O292))</f>
        <v/>
      </c>
      <c r="G17" s="228" t="str">
        <f>IF(ISERROR(発注情報!P292)=TRUE,"",IF(OR(発注情報!P292="",発注情報!P292=0),"",発注情報!P292))</f>
        <v/>
      </c>
      <c r="H17" s="228" t="str">
        <f>IF(ISERROR(発注情報!Q292)=TRUE,"",IF(OR(発注情報!Q292="",発注情報!Q292=0),"",発注情報!Q292))</f>
        <v/>
      </c>
      <c r="I17" s="174" t="str">
        <f>IF(ISERROR(発注情報!R292)=TRUE,"",IF(OR(発注情報!R292="",発注情報!R292=0),"",発注情報!R292))</f>
        <v/>
      </c>
      <c r="J17" s="175" t="str">
        <f>IF(ISERROR(発注情報!S292)=TRUE,"",IF(OR(発注情報!S292="",発注情報!S292=0),"",発注情報!S292))</f>
        <v/>
      </c>
      <c r="K17" s="176" t="str">
        <f>IF(ISERROR(発注情報!T292)=TRUE,"",IF(OR(発注情報!T292="",発注情報!T292=0),"",IF($C17="","",発注情報!T292)))</f>
        <v/>
      </c>
      <c r="L17" s="176" t="str">
        <f>IF(ISERROR(発注情報!U292)=TRUE,"",IF(OR(発注情報!U292="",発注情報!U292=0),"",IF($C17="","",発注情報!U292)))</f>
        <v/>
      </c>
      <c r="M17" s="176" t="str">
        <f>IF(ISERROR(発注情報!V292)=TRUE,"",IF(OR(発注情報!V292="",発注情報!V292=0),"",IF($C17="","",発注情報!V292)))</f>
        <v/>
      </c>
      <c r="N17" s="176" t="str">
        <f>IF(ISERROR(発注情報!W292)=TRUE,"",IF(OR(発注情報!W292="",発注情報!W292=0),"",IF($C17="","",発注情報!W292)))</f>
        <v/>
      </c>
      <c r="O17" s="176" t="str">
        <f>IF(ISERROR(発注情報!X292)=TRUE,"",IF(OR(発注情報!X292="",発注情報!X292=0),"",IF($C17="","",発注情報!X292)))</f>
        <v/>
      </c>
      <c r="P17" s="176" t="str">
        <f>IF(ISERROR(発注情報!Y292)=TRUE,"",IF(OR(発注情報!Y292="",発注情報!Y292=0),"",IF($C17="","",発注情報!Y292)))</f>
        <v/>
      </c>
      <c r="Q17" s="176" t="str">
        <f>IF(ISERROR(発注情報!Z292)=TRUE,"",IF(OR(発注情報!Z292="",発注情報!Z292=0),"",IF($C17="","",発注情報!Z292)))</f>
        <v/>
      </c>
      <c r="R17" s="176" t="str">
        <f>IF(ISERROR(発注情報!AA292)=TRUE,"",IF(OR(発注情報!AA292="",発注情報!AA292=0),"",IF($C17="","",発注情報!AA292)))</f>
        <v/>
      </c>
      <c r="S17" s="176" t="str">
        <f>IF(ISERROR(発注情報!AB292)=TRUE,"",IF(OR(発注情報!AB292="",発注情報!AB292=0),"",IF($C17="","",発注情報!AB292)))</f>
        <v/>
      </c>
      <c r="T17" s="176" t="str">
        <f>IF(ISERROR(発注情報!AC292)=TRUE,"",IF(OR(発注情報!AC292="",発注情報!AC292=0),"",IF($C17="","",発注情報!AC292)))</f>
        <v/>
      </c>
      <c r="U17" s="176" t="str">
        <f>IF(ISERROR(発注情報!AD292)=TRUE,"",IF(OR(発注情報!AD292="",発注情報!AD292=0),"",IF($C17="","",発注情報!AD292)))</f>
        <v/>
      </c>
      <c r="V17" s="176" t="str">
        <f>IF(ISERROR(発注情報!AE292)=TRUE,"",IF(OR(発注情報!AE292="",発注情報!AE292=0),"",IF($C17="","",発注情報!AE292)))</f>
        <v/>
      </c>
      <c r="W17" s="176" t="str">
        <f>IF(ISERROR(発注情報!AF292)=TRUE,"",IF(OR(発注情報!AF292="",発注情報!AF292=0),"",IF($C17="","",発注情報!AF292)))</f>
        <v/>
      </c>
      <c r="X17" s="176" t="str">
        <f>IF(ISERROR(発注情報!AG292)=TRUE,"",IF(OR(発注情報!AG292="",発注情報!AG292=0),"",IF($C17="","",発注情報!AG292)))</f>
        <v/>
      </c>
      <c r="Y17" s="176" t="str">
        <f>IF(ISERROR(発注情報!AH292)=TRUE,"",IF(OR(発注情報!AH292="",発注情報!AH292=0),"",IF($C17="","",発注情報!AH292)))</f>
        <v/>
      </c>
      <c r="Z17" s="176" t="str">
        <f>IF(ISERROR(発注情報!AI292)=TRUE,"",IF(OR(発注情報!AI292="",発注情報!AI292=0),"",IF($C17="","",発注情報!AI292)))</f>
        <v/>
      </c>
      <c r="AA17" s="176" t="str">
        <f>IF(ISERROR(発注情報!AJ292)=TRUE,"",IF(OR(発注情報!AJ292="",発注情報!AJ292=0),"",IF($C17="","",発注情報!AJ292)))</f>
        <v/>
      </c>
      <c r="AB17" s="176" t="str">
        <f>IF(ISERROR(発注情報!AK292)=TRUE,"",IF(OR(発注情報!AK292="",発注情報!AK292=0),"",IF($C17="","",発注情報!AK292)))</f>
        <v/>
      </c>
      <c r="AC17" s="176" t="str">
        <f>IF(ISERROR(発注情報!AL292)=TRUE,"",IF(OR(発注情報!AL292="",発注情報!AL292=0),"",IF($C17="","",発注情報!AL292)))</f>
        <v/>
      </c>
      <c r="AD17" s="176" t="str">
        <f>IF(ISERROR(発注情報!AM292)=TRUE,"",IF(OR(発注情報!AM292="",発注情報!AM292=0),"",IF($C17="","",発注情報!AM292)))</f>
        <v/>
      </c>
      <c r="AE17" s="176" t="str">
        <f>IF(ISERROR(発注情報!AN292)=TRUE,"",IF(OR(発注情報!AN292="",発注情報!AN292=0),"",IF($C17="","",発注情報!AN292)))</f>
        <v/>
      </c>
      <c r="AF17" s="176" t="str">
        <f>IF(ISERROR(発注情報!AO292)=TRUE,"",IF(OR(発注情報!AO292="",発注情報!AO292=0),"",IF($C17="","",発注情報!AO292)))</f>
        <v/>
      </c>
      <c r="AG17" s="176" t="str">
        <f>IF(ISERROR(発注情報!AP292)=TRUE,"",IF(OR(発注情報!AP292="",発注情報!AP292=0),"",IF($C17="","",発注情報!AP292)))</f>
        <v/>
      </c>
      <c r="AH17" s="176" t="str">
        <f>IF(ISERROR(発注情報!AQ292)=TRUE,"",IF(OR(発注情報!AQ292="",発注情報!AQ292=0),"",IF($C17="","",発注情報!AQ292)))</f>
        <v/>
      </c>
      <c r="AI17" s="174" t="str">
        <f>IF(ISERROR(発注情報!AR292)=TRUE,"",IF(OR(発注情報!AR292="",発注情報!AR292=0),"",発注情報!AR292))</f>
        <v/>
      </c>
      <c r="AJ17" s="175" t="str">
        <f>IF(ISERROR(発注情報!AS292)=TRUE,"",IF(OR(発注情報!AS292="",発注情報!AS292=0),"",発注情報!AS292))</f>
        <v/>
      </c>
    </row>
    <row r="18" spans="1:38" ht="16.5" customHeight="1" x14ac:dyDescent="0.15">
      <c r="A18" s="962"/>
      <c r="B18" s="177">
        <v>13</v>
      </c>
      <c r="C18" s="167" t="str">
        <f>IF(ISERROR(発注情報!L293)=TRUE,"",IF(OR(発注情報!L293="",発注情報!L293=0),"",IF(OR(発注情報!L293=発注情報!$L$122,発注情報!L293=発注情報!$L$123,発注情報!L293=発注情報!$L$124,発注情報!L293=発注情報!$L$125,発注情報!L293=発注情報!$L$126,発注情報!L293=発注情報!$L$127,発注情報!L293=発注情報!$L$128,発注情報!L293=発注情報!$L$129,発注情報!L293=発注情報!$L$130,発注情報!L293=発注情報!$L$131,発注情報!L293=発注情報!$L$132,発注情報!L293=発注情報!$L$133,発注情報!L293=発注情報!$L$134,発注情報!L293=発注情報!$L$135,発注情報!L293=発注情報!$L$136,発注情報!L293=発注情報!$L$137,発注情報!L293=発注情報!$L$138,発注情報!L293=発注情報!$L$139,発注情報!L293=発注情報!$L$140,発注情報!L293=発注情報!$L$141,発注情報!L293=発注情報!$L$142,発注情報!L293=発注情報!$L$143,発注情報!L293=発注情報!$L$144,発注情報!L293=発注情報!$L$145,発注情報!L293=発注情報!$L$146,),"",IF(発注情報!K293=発注情報!$K$80,発注情報!L293&amp;" (SUP.)",IF(発注情報!K293=発注情報!$K$81,発注情報!L293&amp;" (EXH.)",発注情報!L293)))))</f>
        <v/>
      </c>
      <c r="D18" s="168" t="str">
        <f>IF(ISERROR(発注情報!M293)=TRUE,"",IF(OR(発注情報!M293="",発注情報!M293=0),"",IF($C18="","",発注情報!M293)))</f>
        <v/>
      </c>
      <c r="E18" s="168" t="str">
        <f>IF(D18="","",D18*発注情報!$D$2)</f>
        <v/>
      </c>
      <c r="F18" s="228" t="str">
        <f>IF(ISERROR(発注情報!O293)=TRUE,"",IF(OR(発注情報!O293="",発注情報!O293=0),"",発注情報!O293))</f>
        <v/>
      </c>
      <c r="G18" s="228" t="str">
        <f>IF(ISERROR(発注情報!P293)=TRUE,"",IF(OR(発注情報!P293="",発注情報!P293=0),"",発注情報!P293))</f>
        <v/>
      </c>
      <c r="H18" s="228" t="str">
        <f>IF(ISERROR(発注情報!Q293)=TRUE,"",IF(OR(発注情報!Q293="",発注情報!Q293=0),"",発注情報!Q293))</f>
        <v/>
      </c>
      <c r="I18" s="174" t="str">
        <f>IF(ISERROR(発注情報!R293)=TRUE,"",IF(OR(発注情報!R293="",発注情報!R293=0),"",発注情報!R293))</f>
        <v/>
      </c>
      <c r="J18" s="175" t="str">
        <f>IF(ISERROR(発注情報!S293)=TRUE,"",IF(OR(発注情報!S293="",発注情報!S293=0),"",発注情報!S293))</f>
        <v/>
      </c>
      <c r="K18" s="176" t="str">
        <f>IF(ISERROR(発注情報!T293)=TRUE,"",IF(OR(発注情報!T293="",発注情報!T293=0),"",IF($C18="","",発注情報!T293)))</f>
        <v/>
      </c>
      <c r="L18" s="176" t="str">
        <f>IF(ISERROR(発注情報!U293)=TRUE,"",IF(OR(発注情報!U293="",発注情報!U293=0),"",IF($C18="","",発注情報!U293)))</f>
        <v/>
      </c>
      <c r="M18" s="176" t="str">
        <f>IF(ISERROR(発注情報!V293)=TRUE,"",IF(OR(発注情報!V293="",発注情報!V293=0),"",IF($C18="","",発注情報!V293)))</f>
        <v/>
      </c>
      <c r="N18" s="176" t="str">
        <f>IF(ISERROR(発注情報!W293)=TRUE,"",IF(OR(発注情報!W293="",発注情報!W293=0),"",IF($C18="","",発注情報!W293)))</f>
        <v/>
      </c>
      <c r="O18" s="176" t="str">
        <f>IF(ISERROR(発注情報!X293)=TRUE,"",IF(OR(発注情報!X293="",発注情報!X293=0),"",IF($C18="","",発注情報!X293)))</f>
        <v/>
      </c>
      <c r="P18" s="176" t="str">
        <f>IF(ISERROR(発注情報!Y293)=TRUE,"",IF(OR(発注情報!Y293="",発注情報!Y293=0),"",IF($C18="","",発注情報!Y293)))</f>
        <v/>
      </c>
      <c r="Q18" s="176" t="str">
        <f>IF(ISERROR(発注情報!Z293)=TRUE,"",IF(OR(発注情報!Z293="",発注情報!Z293=0),"",IF($C18="","",発注情報!Z293)))</f>
        <v/>
      </c>
      <c r="R18" s="176" t="str">
        <f>IF(ISERROR(発注情報!AA293)=TRUE,"",IF(OR(発注情報!AA293="",発注情報!AA293=0),"",IF($C18="","",発注情報!AA293)))</f>
        <v/>
      </c>
      <c r="S18" s="176" t="str">
        <f>IF(ISERROR(発注情報!AB293)=TRUE,"",IF(OR(発注情報!AB293="",発注情報!AB293=0),"",IF($C18="","",発注情報!AB293)))</f>
        <v/>
      </c>
      <c r="T18" s="176" t="str">
        <f>IF(ISERROR(発注情報!AC293)=TRUE,"",IF(OR(発注情報!AC293="",発注情報!AC293=0),"",IF($C18="","",発注情報!AC293)))</f>
        <v/>
      </c>
      <c r="U18" s="176" t="str">
        <f>IF(ISERROR(発注情報!AD293)=TRUE,"",IF(OR(発注情報!AD293="",発注情報!AD293=0),"",IF($C18="","",発注情報!AD293)))</f>
        <v/>
      </c>
      <c r="V18" s="176" t="str">
        <f>IF(ISERROR(発注情報!AE293)=TRUE,"",IF(OR(発注情報!AE293="",発注情報!AE293=0),"",IF($C18="","",発注情報!AE293)))</f>
        <v/>
      </c>
      <c r="W18" s="176" t="str">
        <f>IF(ISERROR(発注情報!AF293)=TRUE,"",IF(OR(発注情報!AF293="",発注情報!AF293=0),"",IF($C18="","",発注情報!AF293)))</f>
        <v/>
      </c>
      <c r="X18" s="176" t="str">
        <f>IF(ISERROR(発注情報!AG293)=TRUE,"",IF(OR(発注情報!AG293="",発注情報!AG293=0),"",IF($C18="","",発注情報!AG293)))</f>
        <v/>
      </c>
      <c r="Y18" s="176" t="str">
        <f>IF(ISERROR(発注情報!AH293)=TRUE,"",IF(OR(発注情報!AH293="",発注情報!AH293=0),"",IF($C18="","",発注情報!AH293)))</f>
        <v/>
      </c>
      <c r="Z18" s="176" t="str">
        <f>IF(ISERROR(発注情報!AI293)=TRUE,"",IF(OR(発注情報!AI293="",発注情報!AI293=0),"",IF($C18="","",発注情報!AI293)))</f>
        <v/>
      </c>
      <c r="AA18" s="176" t="str">
        <f>IF(ISERROR(発注情報!AJ293)=TRUE,"",IF(OR(発注情報!AJ293="",発注情報!AJ293=0),"",IF($C18="","",発注情報!AJ293)))</f>
        <v/>
      </c>
      <c r="AB18" s="176" t="str">
        <f>IF(ISERROR(発注情報!AK293)=TRUE,"",IF(OR(発注情報!AK293="",発注情報!AK293=0),"",IF($C18="","",発注情報!AK293)))</f>
        <v/>
      </c>
      <c r="AC18" s="176" t="str">
        <f>IF(ISERROR(発注情報!AL293)=TRUE,"",IF(OR(発注情報!AL293="",発注情報!AL293=0),"",IF($C18="","",発注情報!AL293)))</f>
        <v/>
      </c>
      <c r="AD18" s="176" t="str">
        <f>IF(ISERROR(発注情報!AM293)=TRUE,"",IF(OR(発注情報!AM293="",発注情報!AM293=0),"",IF($C18="","",発注情報!AM293)))</f>
        <v/>
      </c>
      <c r="AE18" s="176" t="str">
        <f>IF(ISERROR(発注情報!AN293)=TRUE,"",IF(OR(発注情報!AN293="",発注情報!AN293=0),"",IF($C18="","",発注情報!AN293)))</f>
        <v/>
      </c>
      <c r="AF18" s="176" t="str">
        <f>IF(ISERROR(発注情報!AO293)=TRUE,"",IF(OR(発注情報!AO293="",発注情報!AO293=0),"",IF($C18="","",発注情報!AO293)))</f>
        <v/>
      </c>
      <c r="AG18" s="176" t="str">
        <f>IF(ISERROR(発注情報!AP293)=TRUE,"",IF(OR(発注情報!AP293="",発注情報!AP293=0),"",IF($C18="","",発注情報!AP293)))</f>
        <v/>
      </c>
      <c r="AH18" s="176" t="str">
        <f>IF(ISERROR(発注情報!AQ293)=TRUE,"",IF(OR(発注情報!AQ293="",発注情報!AQ293=0),"",IF($C18="","",発注情報!AQ293)))</f>
        <v/>
      </c>
      <c r="AI18" s="174" t="str">
        <f>IF(ISERROR(発注情報!AR293)=TRUE,"",IF(OR(発注情報!AR293="",発注情報!AR293=0),"",発注情報!AR293))</f>
        <v/>
      </c>
      <c r="AJ18" s="175" t="str">
        <f>IF(ISERROR(発注情報!AS293)=TRUE,"",IF(OR(発注情報!AS293="",発注情報!AS293=0),"",発注情報!AS293))</f>
        <v/>
      </c>
    </row>
    <row r="19" spans="1:38" ht="16.5" customHeight="1" x14ac:dyDescent="0.15">
      <c r="A19" s="962"/>
      <c r="B19" s="161">
        <v>14</v>
      </c>
      <c r="C19" s="167" t="str">
        <f>IF(ISERROR(発注情報!L294)=TRUE,"",IF(OR(発注情報!L294="",発注情報!L294=0),"",IF(OR(発注情報!L294=発注情報!$L$122,発注情報!L294=発注情報!$L$123,発注情報!L294=発注情報!$L$124,発注情報!L294=発注情報!$L$125,発注情報!L294=発注情報!$L$126,発注情報!L294=発注情報!$L$127,発注情報!L294=発注情報!$L$128,発注情報!L294=発注情報!$L$129,発注情報!L294=発注情報!$L$130,発注情報!L294=発注情報!$L$131,発注情報!L294=発注情報!$L$132,発注情報!L294=発注情報!$L$133,発注情報!L294=発注情報!$L$134,発注情報!L294=発注情報!$L$135,発注情報!L294=発注情報!$L$136,発注情報!L294=発注情報!$L$137,発注情報!L294=発注情報!$L$138,発注情報!L294=発注情報!$L$139,発注情報!L294=発注情報!$L$140,発注情報!L294=発注情報!$L$141,発注情報!L294=発注情報!$L$142,発注情報!L294=発注情報!$L$143,発注情報!L294=発注情報!$L$144,発注情報!L294=発注情報!$L$145,発注情報!L294=発注情報!$L$146,),"",IF(発注情報!K294=発注情報!$K$80,発注情報!L294&amp;" (SUP.)",IF(発注情報!K294=発注情報!$K$81,発注情報!L294&amp;" (EXH.)",発注情報!L294)))))</f>
        <v/>
      </c>
      <c r="D19" s="168" t="str">
        <f>IF(ISERROR(発注情報!M294)=TRUE,"",IF(OR(発注情報!M294="",発注情報!M294=0),"",IF($C19="","",発注情報!M294)))</f>
        <v/>
      </c>
      <c r="E19" s="168" t="str">
        <f>IF(D19="","",D19*発注情報!$D$2)</f>
        <v/>
      </c>
      <c r="F19" s="228" t="str">
        <f>IF(ISERROR(発注情報!O294)=TRUE,"",IF(OR(発注情報!O294="",発注情報!O294=0),"",発注情報!O294))</f>
        <v/>
      </c>
      <c r="G19" s="228" t="str">
        <f>IF(ISERROR(発注情報!P294)=TRUE,"",IF(OR(発注情報!P294="",発注情報!P294=0),"",発注情報!P294))</f>
        <v/>
      </c>
      <c r="H19" s="228" t="str">
        <f>IF(ISERROR(発注情報!Q294)=TRUE,"",IF(OR(発注情報!Q294="",発注情報!Q294=0),"",発注情報!Q294))</f>
        <v/>
      </c>
      <c r="I19" s="174" t="str">
        <f>IF(ISERROR(発注情報!R294)=TRUE,"",IF(OR(発注情報!R294="",発注情報!R294=0),"",発注情報!R294))</f>
        <v/>
      </c>
      <c r="J19" s="175" t="str">
        <f>IF(ISERROR(発注情報!S294)=TRUE,"",IF(OR(発注情報!S294="",発注情報!S294=0),"",発注情報!S294))</f>
        <v/>
      </c>
      <c r="K19" s="176" t="str">
        <f>IF(ISERROR(発注情報!T294)=TRUE,"",IF(OR(発注情報!T294="",発注情報!T294=0),"",IF($C19="","",発注情報!T294)))</f>
        <v/>
      </c>
      <c r="L19" s="176" t="str">
        <f>IF(ISERROR(発注情報!U294)=TRUE,"",IF(OR(発注情報!U294="",発注情報!U294=0),"",IF($C19="","",発注情報!U294)))</f>
        <v/>
      </c>
      <c r="M19" s="176" t="str">
        <f>IF(ISERROR(発注情報!V294)=TRUE,"",IF(OR(発注情報!V294="",発注情報!V294=0),"",IF($C19="","",発注情報!V294)))</f>
        <v/>
      </c>
      <c r="N19" s="176" t="str">
        <f>IF(ISERROR(発注情報!W294)=TRUE,"",IF(OR(発注情報!W294="",発注情報!W294=0),"",IF($C19="","",発注情報!W294)))</f>
        <v/>
      </c>
      <c r="O19" s="176" t="str">
        <f>IF(ISERROR(発注情報!X294)=TRUE,"",IF(OR(発注情報!X294="",発注情報!X294=0),"",IF($C19="","",発注情報!X294)))</f>
        <v/>
      </c>
      <c r="P19" s="176" t="str">
        <f>IF(ISERROR(発注情報!Y294)=TRUE,"",IF(OR(発注情報!Y294="",発注情報!Y294=0),"",IF($C19="","",発注情報!Y294)))</f>
        <v/>
      </c>
      <c r="Q19" s="176" t="str">
        <f>IF(ISERROR(発注情報!Z294)=TRUE,"",IF(OR(発注情報!Z294="",発注情報!Z294=0),"",IF($C19="","",発注情報!Z294)))</f>
        <v/>
      </c>
      <c r="R19" s="176" t="str">
        <f>IF(ISERROR(発注情報!AA294)=TRUE,"",IF(OR(発注情報!AA294="",発注情報!AA294=0),"",IF($C19="","",発注情報!AA294)))</f>
        <v/>
      </c>
      <c r="S19" s="176" t="str">
        <f>IF(ISERROR(発注情報!AB294)=TRUE,"",IF(OR(発注情報!AB294="",発注情報!AB294=0),"",IF($C19="","",発注情報!AB294)))</f>
        <v/>
      </c>
      <c r="T19" s="176" t="str">
        <f>IF(ISERROR(発注情報!AC294)=TRUE,"",IF(OR(発注情報!AC294="",発注情報!AC294=0),"",IF($C19="","",発注情報!AC294)))</f>
        <v/>
      </c>
      <c r="U19" s="176" t="str">
        <f>IF(ISERROR(発注情報!AD294)=TRUE,"",IF(OR(発注情報!AD294="",発注情報!AD294=0),"",IF($C19="","",発注情報!AD294)))</f>
        <v/>
      </c>
      <c r="V19" s="176" t="str">
        <f>IF(ISERROR(発注情報!AE294)=TRUE,"",IF(OR(発注情報!AE294="",発注情報!AE294=0),"",IF($C19="","",発注情報!AE294)))</f>
        <v/>
      </c>
      <c r="W19" s="176" t="str">
        <f>IF(ISERROR(発注情報!AF294)=TRUE,"",IF(OR(発注情報!AF294="",発注情報!AF294=0),"",IF($C19="","",発注情報!AF294)))</f>
        <v/>
      </c>
      <c r="X19" s="176" t="str">
        <f>IF(ISERROR(発注情報!AG294)=TRUE,"",IF(OR(発注情報!AG294="",発注情報!AG294=0),"",IF($C19="","",発注情報!AG294)))</f>
        <v/>
      </c>
      <c r="Y19" s="176" t="str">
        <f>IF(ISERROR(発注情報!AH294)=TRUE,"",IF(OR(発注情報!AH294="",発注情報!AH294=0),"",IF($C19="","",発注情報!AH294)))</f>
        <v/>
      </c>
      <c r="Z19" s="176" t="str">
        <f>IF(ISERROR(発注情報!AI294)=TRUE,"",IF(OR(発注情報!AI294="",発注情報!AI294=0),"",IF($C19="","",発注情報!AI294)))</f>
        <v/>
      </c>
      <c r="AA19" s="176" t="str">
        <f>IF(ISERROR(発注情報!AJ294)=TRUE,"",IF(OR(発注情報!AJ294="",発注情報!AJ294=0),"",IF($C19="","",発注情報!AJ294)))</f>
        <v/>
      </c>
      <c r="AB19" s="176" t="str">
        <f>IF(ISERROR(発注情報!AK294)=TRUE,"",IF(OR(発注情報!AK294="",発注情報!AK294=0),"",IF($C19="","",発注情報!AK294)))</f>
        <v/>
      </c>
      <c r="AC19" s="176" t="str">
        <f>IF(ISERROR(発注情報!AL294)=TRUE,"",IF(OR(発注情報!AL294="",発注情報!AL294=0),"",IF($C19="","",発注情報!AL294)))</f>
        <v/>
      </c>
      <c r="AD19" s="176" t="str">
        <f>IF(ISERROR(発注情報!AM294)=TRUE,"",IF(OR(発注情報!AM294="",発注情報!AM294=0),"",IF($C19="","",発注情報!AM294)))</f>
        <v/>
      </c>
      <c r="AE19" s="176" t="str">
        <f>IF(ISERROR(発注情報!AN294)=TRUE,"",IF(OR(発注情報!AN294="",発注情報!AN294=0),"",IF($C19="","",発注情報!AN294)))</f>
        <v/>
      </c>
      <c r="AF19" s="176" t="str">
        <f>IF(ISERROR(発注情報!AO294)=TRUE,"",IF(OR(発注情報!AO294="",発注情報!AO294=0),"",IF($C19="","",発注情報!AO294)))</f>
        <v/>
      </c>
      <c r="AG19" s="176" t="str">
        <f>IF(ISERROR(発注情報!AP294)=TRUE,"",IF(OR(発注情報!AP294="",発注情報!AP294=0),"",IF($C19="","",発注情報!AP294)))</f>
        <v/>
      </c>
      <c r="AH19" s="176" t="str">
        <f>IF(ISERROR(発注情報!AQ294)=TRUE,"",IF(OR(発注情報!AQ294="",発注情報!AQ294=0),"",IF($C19="","",発注情報!AQ294)))</f>
        <v/>
      </c>
      <c r="AI19" s="174" t="str">
        <f>IF(ISERROR(発注情報!AR294)=TRUE,"",IF(OR(発注情報!AR294="",発注情報!AR294=0),"",発注情報!AR294))</f>
        <v/>
      </c>
      <c r="AJ19" s="175" t="str">
        <f>IF(ISERROR(発注情報!AS294)=TRUE,"",IF(OR(発注情報!AS294="",発注情報!AS294=0),"",発注情報!AS294))</f>
        <v/>
      </c>
    </row>
    <row r="20" spans="1:38" ht="16.5" customHeight="1" x14ac:dyDescent="0.15">
      <c r="A20" s="962"/>
      <c r="B20" s="177">
        <v>15</v>
      </c>
      <c r="C20" s="167" t="str">
        <f>IF(ISERROR(発注情報!L295)=TRUE,"",IF(OR(発注情報!L295="",発注情報!L295=0),"",IF(OR(発注情報!L295=発注情報!$L$122,発注情報!L295=発注情報!$L$123,発注情報!L295=発注情報!$L$124,発注情報!L295=発注情報!$L$125,発注情報!L295=発注情報!$L$126,発注情報!L295=発注情報!$L$127,発注情報!L295=発注情報!$L$128,発注情報!L295=発注情報!$L$129,発注情報!L295=発注情報!$L$130,発注情報!L295=発注情報!$L$131,発注情報!L295=発注情報!$L$132,発注情報!L295=発注情報!$L$133,発注情報!L295=発注情報!$L$134,発注情報!L295=発注情報!$L$135,発注情報!L295=発注情報!$L$136,発注情報!L295=発注情報!$L$137,発注情報!L295=発注情報!$L$138,発注情報!L295=発注情報!$L$139,発注情報!L295=発注情報!$L$140,発注情報!L295=発注情報!$L$141,発注情報!L295=発注情報!$L$142,発注情報!L295=発注情報!$L$143,発注情報!L295=発注情報!$L$144,発注情報!L295=発注情報!$L$145,発注情報!L295=発注情報!$L$146,),"",IF(発注情報!K295=発注情報!$K$80,発注情報!L295&amp;" (SUP.)",IF(発注情報!K295=発注情報!$K$81,発注情報!L295&amp;" (EXH.)",発注情報!L295)))))</f>
        <v/>
      </c>
      <c r="D20" s="168" t="str">
        <f>IF(ISERROR(発注情報!M295)=TRUE,"",IF(OR(発注情報!M295="",発注情報!M295=0),"",IF($C20="","",発注情報!M295)))</f>
        <v/>
      </c>
      <c r="E20" s="168" t="str">
        <f>IF(D20="","",D20*発注情報!$D$2)</f>
        <v/>
      </c>
      <c r="F20" s="228" t="str">
        <f>IF(ISERROR(発注情報!O295)=TRUE,"",IF(OR(発注情報!O295="",発注情報!O295=0),"",発注情報!O295))</f>
        <v/>
      </c>
      <c r="G20" s="228" t="str">
        <f>IF(ISERROR(発注情報!P295)=TRUE,"",IF(OR(発注情報!P295="",発注情報!P295=0),"",発注情報!P295))</f>
        <v/>
      </c>
      <c r="H20" s="228" t="str">
        <f>IF(ISERROR(発注情報!Q295)=TRUE,"",IF(OR(発注情報!Q295="",発注情報!Q295=0),"",発注情報!Q295))</f>
        <v/>
      </c>
      <c r="I20" s="174" t="str">
        <f>IF(ISERROR(発注情報!R295)=TRUE,"",IF(OR(発注情報!R295="",発注情報!R295=0),"",発注情報!R295))</f>
        <v/>
      </c>
      <c r="J20" s="175" t="str">
        <f>IF(ISERROR(発注情報!S295)=TRUE,"",IF(OR(発注情報!S295="",発注情報!S295=0),"",発注情報!S295))</f>
        <v/>
      </c>
      <c r="K20" s="176" t="str">
        <f>IF(ISERROR(発注情報!T295)=TRUE,"",IF(OR(発注情報!T295="",発注情報!T295=0),"",IF($C20="","",発注情報!T295)))</f>
        <v/>
      </c>
      <c r="L20" s="176" t="str">
        <f>IF(ISERROR(発注情報!U295)=TRUE,"",IF(OR(発注情報!U295="",発注情報!U295=0),"",IF($C20="","",発注情報!U295)))</f>
        <v/>
      </c>
      <c r="M20" s="176" t="str">
        <f>IF(ISERROR(発注情報!V295)=TRUE,"",IF(OR(発注情報!V295="",発注情報!V295=0),"",IF($C20="","",発注情報!V295)))</f>
        <v/>
      </c>
      <c r="N20" s="176" t="str">
        <f>IF(ISERROR(発注情報!W295)=TRUE,"",IF(OR(発注情報!W295="",発注情報!W295=0),"",IF($C20="","",発注情報!W295)))</f>
        <v/>
      </c>
      <c r="O20" s="176" t="str">
        <f>IF(ISERROR(発注情報!X295)=TRUE,"",IF(OR(発注情報!X295="",発注情報!X295=0),"",IF($C20="","",発注情報!X295)))</f>
        <v/>
      </c>
      <c r="P20" s="176" t="str">
        <f>IF(ISERROR(発注情報!Y295)=TRUE,"",IF(OR(発注情報!Y295="",発注情報!Y295=0),"",IF($C20="","",発注情報!Y295)))</f>
        <v/>
      </c>
      <c r="Q20" s="176" t="str">
        <f>IF(ISERROR(発注情報!Z295)=TRUE,"",IF(OR(発注情報!Z295="",発注情報!Z295=0),"",IF($C20="","",発注情報!Z295)))</f>
        <v/>
      </c>
      <c r="R20" s="176" t="str">
        <f>IF(ISERROR(発注情報!AA295)=TRUE,"",IF(OR(発注情報!AA295="",発注情報!AA295=0),"",IF($C20="","",発注情報!AA295)))</f>
        <v/>
      </c>
      <c r="S20" s="176" t="str">
        <f>IF(ISERROR(発注情報!AB295)=TRUE,"",IF(OR(発注情報!AB295="",発注情報!AB295=0),"",IF($C20="","",発注情報!AB295)))</f>
        <v/>
      </c>
      <c r="T20" s="176" t="str">
        <f>IF(ISERROR(発注情報!AC295)=TRUE,"",IF(OR(発注情報!AC295="",発注情報!AC295=0),"",IF($C20="","",発注情報!AC295)))</f>
        <v/>
      </c>
      <c r="U20" s="176" t="str">
        <f>IF(ISERROR(発注情報!AD295)=TRUE,"",IF(OR(発注情報!AD295="",発注情報!AD295=0),"",IF($C20="","",発注情報!AD295)))</f>
        <v/>
      </c>
      <c r="V20" s="176" t="str">
        <f>IF(ISERROR(発注情報!AE295)=TRUE,"",IF(OR(発注情報!AE295="",発注情報!AE295=0),"",IF($C20="","",発注情報!AE295)))</f>
        <v/>
      </c>
      <c r="W20" s="176" t="str">
        <f>IF(ISERROR(発注情報!AF295)=TRUE,"",IF(OR(発注情報!AF295="",発注情報!AF295=0),"",IF($C20="","",発注情報!AF295)))</f>
        <v/>
      </c>
      <c r="X20" s="176" t="str">
        <f>IF(ISERROR(発注情報!AG295)=TRUE,"",IF(OR(発注情報!AG295="",発注情報!AG295=0),"",IF($C20="","",発注情報!AG295)))</f>
        <v/>
      </c>
      <c r="Y20" s="176" t="str">
        <f>IF(ISERROR(発注情報!AH295)=TRUE,"",IF(OR(発注情報!AH295="",発注情報!AH295=0),"",IF($C20="","",発注情報!AH295)))</f>
        <v/>
      </c>
      <c r="Z20" s="176" t="str">
        <f>IF(ISERROR(発注情報!AI295)=TRUE,"",IF(OR(発注情報!AI295="",発注情報!AI295=0),"",IF($C20="","",発注情報!AI295)))</f>
        <v/>
      </c>
      <c r="AA20" s="176" t="str">
        <f>IF(ISERROR(発注情報!AJ295)=TRUE,"",IF(OR(発注情報!AJ295="",発注情報!AJ295=0),"",IF($C20="","",発注情報!AJ295)))</f>
        <v/>
      </c>
      <c r="AB20" s="176" t="str">
        <f>IF(ISERROR(発注情報!AK295)=TRUE,"",IF(OR(発注情報!AK295="",発注情報!AK295=0),"",IF($C20="","",発注情報!AK295)))</f>
        <v/>
      </c>
      <c r="AC20" s="176" t="str">
        <f>IF(ISERROR(発注情報!AL295)=TRUE,"",IF(OR(発注情報!AL295="",発注情報!AL295=0),"",IF($C20="","",発注情報!AL295)))</f>
        <v/>
      </c>
      <c r="AD20" s="176" t="str">
        <f>IF(ISERROR(発注情報!AM295)=TRUE,"",IF(OR(発注情報!AM295="",発注情報!AM295=0),"",IF($C20="","",発注情報!AM295)))</f>
        <v/>
      </c>
      <c r="AE20" s="176" t="str">
        <f>IF(ISERROR(発注情報!AN295)=TRUE,"",IF(OR(発注情報!AN295="",発注情報!AN295=0),"",IF($C20="","",発注情報!AN295)))</f>
        <v/>
      </c>
      <c r="AF20" s="176" t="str">
        <f>IF(ISERROR(発注情報!AO295)=TRUE,"",IF(OR(発注情報!AO295="",発注情報!AO295=0),"",IF($C20="","",発注情報!AO295)))</f>
        <v/>
      </c>
      <c r="AG20" s="176" t="str">
        <f>IF(ISERROR(発注情報!AP295)=TRUE,"",IF(OR(発注情報!AP295="",発注情報!AP295=0),"",IF($C20="","",発注情報!AP295)))</f>
        <v/>
      </c>
      <c r="AH20" s="176" t="str">
        <f>IF(ISERROR(発注情報!AQ295)=TRUE,"",IF(OR(発注情報!AQ295="",発注情報!AQ295=0),"",IF($C20="","",発注情報!AQ295)))</f>
        <v/>
      </c>
      <c r="AI20" s="174" t="str">
        <f>IF(ISERROR(発注情報!AR295)=TRUE,"",IF(OR(発注情報!AR295="",発注情報!AR295=0),"",発注情報!AR295))</f>
        <v/>
      </c>
      <c r="AJ20" s="175" t="str">
        <f>IF(ISERROR(発注情報!AS295)=TRUE,"",IF(OR(発注情報!AS295="",発注情報!AS295=0),"",発注情報!AS295))</f>
        <v/>
      </c>
    </row>
    <row r="21" spans="1:38" ht="16.5" customHeight="1" x14ac:dyDescent="0.15">
      <c r="A21" s="962"/>
      <c r="B21" s="161">
        <v>16</v>
      </c>
      <c r="C21" s="167" t="str">
        <f>IF(ISERROR(発注情報!L296)=TRUE,"",IF(OR(発注情報!L296="",発注情報!L296=0),"",IF(OR(発注情報!L296=発注情報!$L$122,発注情報!L296=発注情報!$L$123,発注情報!L296=発注情報!$L$124,発注情報!L296=発注情報!$L$125,発注情報!L296=発注情報!$L$126,発注情報!L296=発注情報!$L$127,発注情報!L296=発注情報!$L$128,発注情報!L296=発注情報!$L$129,発注情報!L296=発注情報!$L$130,発注情報!L296=発注情報!$L$131,発注情報!L296=発注情報!$L$132,発注情報!L296=発注情報!$L$133,発注情報!L296=発注情報!$L$134,発注情報!L296=発注情報!$L$135,発注情報!L296=発注情報!$L$136,発注情報!L296=発注情報!$L$137,発注情報!L296=発注情報!$L$138,発注情報!L296=発注情報!$L$139,発注情報!L296=発注情報!$L$140,発注情報!L296=発注情報!$L$141,発注情報!L296=発注情報!$L$142,発注情報!L296=発注情報!$L$143,発注情報!L296=発注情報!$L$144,発注情報!L296=発注情報!$L$145,発注情報!L296=発注情報!$L$146,),"",IF(発注情報!K296=発注情報!$K$80,発注情報!L296&amp;" (SUP.)",IF(発注情報!K296=発注情報!$K$81,発注情報!L296&amp;" (EXH.)",発注情報!L296)))))</f>
        <v/>
      </c>
      <c r="D21" s="168" t="str">
        <f>IF(ISERROR(発注情報!M296)=TRUE,"",IF(OR(発注情報!M296="",発注情報!M296=0),"",IF($C21="","",発注情報!M296)))</f>
        <v/>
      </c>
      <c r="E21" s="168" t="str">
        <f>IF(D21="","",D21*発注情報!$D$2)</f>
        <v/>
      </c>
      <c r="F21" s="228" t="str">
        <f>IF(ISERROR(発注情報!O296)=TRUE,"",IF(OR(発注情報!O296="",発注情報!O296=0),"",発注情報!O296))</f>
        <v/>
      </c>
      <c r="G21" s="228" t="str">
        <f>IF(ISERROR(発注情報!P296)=TRUE,"",IF(OR(発注情報!P296="",発注情報!P296=0),"",発注情報!P296))</f>
        <v/>
      </c>
      <c r="H21" s="228" t="str">
        <f>IF(ISERROR(発注情報!Q296)=TRUE,"",IF(OR(発注情報!Q296="",発注情報!Q296=0),"",発注情報!Q296))</f>
        <v/>
      </c>
      <c r="I21" s="174" t="str">
        <f>IF(ISERROR(発注情報!R296)=TRUE,"",IF(OR(発注情報!R296="",発注情報!R296=0),"",発注情報!R296))</f>
        <v/>
      </c>
      <c r="J21" s="175" t="str">
        <f>IF(ISERROR(発注情報!S296)=TRUE,"",IF(OR(発注情報!S296="",発注情報!S296=0),"",発注情報!S296))</f>
        <v/>
      </c>
      <c r="K21" s="176" t="str">
        <f>IF(ISERROR(発注情報!T296)=TRUE,"",IF(OR(発注情報!T296="",発注情報!T296=0),"",IF($C21="","",発注情報!T296)))</f>
        <v/>
      </c>
      <c r="L21" s="176" t="str">
        <f>IF(ISERROR(発注情報!U296)=TRUE,"",IF(OR(発注情報!U296="",発注情報!U296=0),"",IF($C21="","",発注情報!U296)))</f>
        <v/>
      </c>
      <c r="M21" s="176" t="str">
        <f>IF(ISERROR(発注情報!V296)=TRUE,"",IF(OR(発注情報!V296="",発注情報!V296=0),"",IF($C21="","",発注情報!V296)))</f>
        <v/>
      </c>
      <c r="N21" s="176" t="str">
        <f>IF(ISERROR(発注情報!W296)=TRUE,"",IF(OR(発注情報!W296="",発注情報!W296=0),"",IF($C21="","",発注情報!W296)))</f>
        <v/>
      </c>
      <c r="O21" s="176" t="str">
        <f>IF(ISERROR(発注情報!X296)=TRUE,"",IF(OR(発注情報!X296="",発注情報!X296=0),"",IF($C21="","",発注情報!X296)))</f>
        <v/>
      </c>
      <c r="P21" s="176" t="str">
        <f>IF(ISERROR(発注情報!Y296)=TRUE,"",IF(OR(発注情報!Y296="",発注情報!Y296=0),"",IF($C21="","",発注情報!Y296)))</f>
        <v/>
      </c>
      <c r="Q21" s="176" t="str">
        <f>IF(ISERROR(発注情報!Z296)=TRUE,"",IF(OR(発注情報!Z296="",発注情報!Z296=0),"",IF($C21="","",発注情報!Z296)))</f>
        <v/>
      </c>
      <c r="R21" s="176" t="str">
        <f>IF(ISERROR(発注情報!AA296)=TRUE,"",IF(OR(発注情報!AA296="",発注情報!AA296=0),"",IF($C21="","",発注情報!AA296)))</f>
        <v/>
      </c>
      <c r="S21" s="176" t="str">
        <f>IF(ISERROR(発注情報!AB296)=TRUE,"",IF(OR(発注情報!AB296="",発注情報!AB296=0),"",IF($C21="","",発注情報!AB296)))</f>
        <v/>
      </c>
      <c r="T21" s="176" t="str">
        <f>IF(ISERROR(発注情報!AC296)=TRUE,"",IF(OR(発注情報!AC296="",発注情報!AC296=0),"",IF($C21="","",発注情報!AC296)))</f>
        <v/>
      </c>
      <c r="U21" s="176" t="str">
        <f>IF(ISERROR(発注情報!AD296)=TRUE,"",IF(OR(発注情報!AD296="",発注情報!AD296=0),"",IF($C21="","",発注情報!AD296)))</f>
        <v/>
      </c>
      <c r="V21" s="176" t="str">
        <f>IF(ISERROR(発注情報!AE296)=TRUE,"",IF(OR(発注情報!AE296="",発注情報!AE296=0),"",IF($C21="","",発注情報!AE296)))</f>
        <v/>
      </c>
      <c r="W21" s="176" t="str">
        <f>IF(ISERROR(発注情報!AF296)=TRUE,"",IF(OR(発注情報!AF296="",発注情報!AF296=0),"",IF($C21="","",発注情報!AF296)))</f>
        <v/>
      </c>
      <c r="X21" s="176" t="str">
        <f>IF(ISERROR(発注情報!AG296)=TRUE,"",IF(OR(発注情報!AG296="",発注情報!AG296=0),"",IF($C21="","",発注情報!AG296)))</f>
        <v/>
      </c>
      <c r="Y21" s="176" t="str">
        <f>IF(ISERROR(発注情報!AH296)=TRUE,"",IF(OR(発注情報!AH296="",発注情報!AH296=0),"",IF($C21="","",発注情報!AH296)))</f>
        <v/>
      </c>
      <c r="Z21" s="176" t="str">
        <f>IF(ISERROR(発注情報!AI296)=TRUE,"",IF(OR(発注情報!AI296="",発注情報!AI296=0),"",IF($C21="","",発注情報!AI296)))</f>
        <v/>
      </c>
      <c r="AA21" s="176" t="str">
        <f>IF(ISERROR(発注情報!AJ296)=TRUE,"",IF(OR(発注情報!AJ296="",発注情報!AJ296=0),"",IF($C21="","",発注情報!AJ296)))</f>
        <v/>
      </c>
      <c r="AB21" s="176" t="str">
        <f>IF(ISERROR(発注情報!AK296)=TRUE,"",IF(OR(発注情報!AK296="",発注情報!AK296=0),"",IF($C21="","",発注情報!AK296)))</f>
        <v/>
      </c>
      <c r="AC21" s="176" t="str">
        <f>IF(ISERROR(発注情報!AL296)=TRUE,"",IF(OR(発注情報!AL296="",発注情報!AL296=0),"",IF($C21="","",発注情報!AL296)))</f>
        <v/>
      </c>
      <c r="AD21" s="176" t="str">
        <f>IF(ISERROR(発注情報!AM296)=TRUE,"",IF(OR(発注情報!AM296="",発注情報!AM296=0),"",IF($C21="","",発注情報!AM296)))</f>
        <v/>
      </c>
      <c r="AE21" s="176" t="str">
        <f>IF(ISERROR(発注情報!AN296)=TRUE,"",IF(OR(発注情報!AN296="",発注情報!AN296=0),"",IF($C21="","",発注情報!AN296)))</f>
        <v/>
      </c>
      <c r="AF21" s="176" t="str">
        <f>IF(ISERROR(発注情報!AO296)=TRUE,"",IF(OR(発注情報!AO296="",発注情報!AO296=0),"",IF($C21="","",発注情報!AO296)))</f>
        <v/>
      </c>
      <c r="AG21" s="176" t="str">
        <f>IF(ISERROR(発注情報!AP296)=TRUE,"",IF(OR(発注情報!AP296="",発注情報!AP296=0),"",IF($C21="","",発注情報!AP296)))</f>
        <v/>
      </c>
      <c r="AH21" s="176" t="str">
        <f>IF(ISERROR(発注情報!AQ296)=TRUE,"",IF(OR(発注情報!AQ296="",発注情報!AQ296=0),"",IF($C21="","",発注情報!AQ296)))</f>
        <v/>
      </c>
      <c r="AI21" s="174" t="str">
        <f>IF(ISERROR(発注情報!AR296)=TRUE,"",IF(OR(発注情報!AR296="",発注情報!AR296=0),"",発注情報!AR296))</f>
        <v/>
      </c>
      <c r="AJ21" s="175" t="str">
        <f>IF(ISERROR(発注情報!AS296)=TRUE,"",IF(OR(発注情報!AS296="",発注情報!AS296=0),"",発注情報!AS296))</f>
        <v/>
      </c>
    </row>
    <row r="22" spans="1:38" ht="16.5" customHeight="1" x14ac:dyDescent="0.15">
      <c r="A22" s="962"/>
      <c r="B22" s="177">
        <v>17</v>
      </c>
      <c r="C22" s="167" t="str">
        <f>IF(ISERROR(発注情報!L297)=TRUE,"",IF(OR(発注情報!L297="",発注情報!L297=0),"",IF(OR(発注情報!L297=発注情報!$L$122,発注情報!L297=発注情報!$L$123,発注情報!L297=発注情報!$L$124,発注情報!L297=発注情報!$L$125,発注情報!L297=発注情報!$L$126,発注情報!L297=発注情報!$L$127,発注情報!L297=発注情報!$L$128,発注情報!L297=発注情報!$L$129,発注情報!L297=発注情報!$L$130,発注情報!L297=発注情報!$L$131,発注情報!L297=発注情報!$L$132,発注情報!L297=発注情報!$L$133,発注情報!L297=発注情報!$L$134,発注情報!L297=発注情報!$L$135,発注情報!L297=発注情報!$L$136,発注情報!L297=発注情報!$L$137,発注情報!L297=発注情報!$L$138,発注情報!L297=発注情報!$L$139,発注情報!L297=発注情報!$L$140,発注情報!L297=発注情報!$L$141,発注情報!L297=発注情報!$L$142,発注情報!L297=発注情報!$L$143,発注情報!L297=発注情報!$L$144,発注情報!L297=発注情報!$L$145,発注情報!L297=発注情報!$L$146,),"",IF(発注情報!K297=発注情報!$K$80,発注情報!L297&amp;" (SUP.)",IF(発注情報!K297=発注情報!$K$81,発注情報!L297&amp;" (EXH.)",発注情報!L297)))))</f>
        <v/>
      </c>
      <c r="D22" s="168" t="str">
        <f>IF(ISERROR(発注情報!M297)=TRUE,"",IF(OR(発注情報!M297="",発注情報!M297=0),"",IF($C22="","",発注情報!M297)))</f>
        <v/>
      </c>
      <c r="E22" s="168" t="str">
        <f>IF(D22="","",D22*発注情報!$D$2)</f>
        <v/>
      </c>
      <c r="F22" s="228" t="str">
        <f>IF(ISERROR(発注情報!O297)=TRUE,"",IF(OR(発注情報!O297="",発注情報!O297=0),"",発注情報!O297))</f>
        <v/>
      </c>
      <c r="G22" s="228" t="str">
        <f>IF(ISERROR(発注情報!P297)=TRUE,"",IF(OR(発注情報!P297="",発注情報!P297=0),"",発注情報!P297))</f>
        <v/>
      </c>
      <c r="H22" s="228" t="str">
        <f>IF(ISERROR(発注情報!Q297)=TRUE,"",IF(OR(発注情報!Q297="",発注情報!Q297=0),"",発注情報!Q297))</f>
        <v/>
      </c>
      <c r="I22" s="174" t="str">
        <f>IF(ISERROR(発注情報!R297)=TRUE,"",IF(OR(発注情報!R297="",発注情報!R297=0),"",発注情報!R297))</f>
        <v/>
      </c>
      <c r="J22" s="175" t="str">
        <f>IF(ISERROR(発注情報!S297)=TRUE,"",IF(OR(発注情報!S297="",発注情報!S297=0),"",発注情報!S297))</f>
        <v/>
      </c>
      <c r="K22" s="176" t="str">
        <f>IF(ISERROR(発注情報!T297)=TRUE,"",IF(OR(発注情報!T297="",発注情報!T297=0),"",IF($C22="","",発注情報!T297)))</f>
        <v/>
      </c>
      <c r="L22" s="176" t="str">
        <f>IF(ISERROR(発注情報!U297)=TRUE,"",IF(OR(発注情報!U297="",発注情報!U297=0),"",IF($C22="","",発注情報!U297)))</f>
        <v/>
      </c>
      <c r="M22" s="176" t="str">
        <f>IF(ISERROR(発注情報!V297)=TRUE,"",IF(OR(発注情報!V297="",発注情報!V297=0),"",IF($C22="","",発注情報!V297)))</f>
        <v/>
      </c>
      <c r="N22" s="176" t="str">
        <f>IF(ISERROR(発注情報!W297)=TRUE,"",IF(OR(発注情報!W297="",発注情報!W297=0),"",IF($C22="","",発注情報!W297)))</f>
        <v/>
      </c>
      <c r="O22" s="176" t="str">
        <f>IF(ISERROR(発注情報!X297)=TRUE,"",IF(OR(発注情報!X297="",発注情報!X297=0),"",IF($C22="","",発注情報!X297)))</f>
        <v/>
      </c>
      <c r="P22" s="176" t="str">
        <f>IF(ISERROR(発注情報!Y297)=TRUE,"",IF(OR(発注情報!Y297="",発注情報!Y297=0),"",IF($C22="","",発注情報!Y297)))</f>
        <v/>
      </c>
      <c r="Q22" s="176" t="str">
        <f>IF(ISERROR(発注情報!Z297)=TRUE,"",IF(OR(発注情報!Z297="",発注情報!Z297=0),"",IF($C22="","",発注情報!Z297)))</f>
        <v/>
      </c>
      <c r="R22" s="176" t="str">
        <f>IF(ISERROR(発注情報!AA297)=TRUE,"",IF(OR(発注情報!AA297="",発注情報!AA297=0),"",IF($C22="","",発注情報!AA297)))</f>
        <v/>
      </c>
      <c r="S22" s="176" t="str">
        <f>IF(ISERROR(発注情報!AB297)=TRUE,"",IF(OR(発注情報!AB297="",発注情報!AB297=0),"",IF($C22="","",発注情報!AB297)))</f>
        <v/>
      </c>
      <c r="T22" s="176" t="str">
        <f>IF(ISERROR(発注情報!AC297)=TRUE,"",IF(OR(発注情報!AC297="",発注情報!AC297=0),"",IF($C22="","",発注情報!AC297)))</f>
        <v/>
      </c>
      <c r="U22" s="176" t="str">
        <f>IF(ISERROR(発注情報!AD297)=TRUE,"",IF(OR(発注情報!AD297="",発注情報!AD297=0),"",IF($C22="","",発注情報!AD297)))</f>
        <v/>
      </c>
      <c r="V22" s="176" t="str">
        <f>IF(ISERROR(発注情報!AE297)=TRUE,"",IF(OR(発注情報!AE297="",発注情報!AE297=0),"",IF($C22="","",発注情報!AE297)))</f>
        <v/>
      </c>
      <c r="W22" s="176" t="str">
        <f>IF(ISERROR(発注情報!AF297)=TRUE,"",IF(OR(発注情報!AF297="",発注情報!AF297=0),"",IF($C22="","",発注情報!AF297)))</f>
        <v/>
      </c>
      <c r="X22" s="176" t="str">
        <f>IF(ISERROR(発注情報!AG297)=TRUE,"",IF(OR(発注情報!AG297="",発注情報!AG297=0),"",IF($C22="","",発注情報!AG297)))</f>
        <v/>
      </c>
      <c r="Y22" s="176" t="str">
        <f>IF(ISERROR(発注情報!AH297)=TRUE,"",IF(OR(発注情報!AH297="",発注情報!AH297=0),"",IF($C22="","",発注情報!AH297)))</f>
        <v/>
      </c>
      <c r="Z22" s="176" t="str">
        <f>IF(ISERROR(発注情報!AI297)=TRUE,"",IF(OR(発注情報!AI297="",発注情報!AI297=0),"",IF($C22="","",発注情報!AI297)))</f>
        <v/>
      </c>
      <c r="AA22" s="176" t="str">
        <f>IF(ISERROR(発注情報!AJ297)=TRUE,"",IF(OR(発注情報!AJ297="",発注情報!AJ297=0),"",IF($C22="","",発注情報!AJ297)))</f>
        <v/>
      </c>
      <c r="AB22" s="176" t="str">
        <f>IF(ISERROR(発注情報!AK297)=TRUE,"",IF(OR(発注情報!AK297="",発注情報!AK297=0),"",IF($C22="","",発注情報!AK297)))</f>
        <v/>
      </c>
      <c r="AC22" s="176" t="str">
        <f>IF(ISERROR(発注情報!AL297)=TRUE,"",IF(OR(発注情報!AL297="",発注情報!AL297=0),"",IF($C22="","",発注情報!AL297)))</f>
        <v/>
      </c>
      <c r="AD22" s="176" t="str">
        <f>IF(ISERROR(発注情報!AM297)=TRUE,"",IF(OR(発注情報!AM297="",発注情報!AM297=0),"",IF($C22="","",発注情報!AM297)))</f>
        <v/>
      </c>
      <c r="AE22" s="176" t="str">
        <f>IF(ISERROR(発注情報!AN297)=TRUE,"",IF(OR(発注情報!AN297="",発注情報!AN297=0),"",IF($C22="","",発注情報!AN297)))</f>
        <v/>
      </c>
      <c r="AF22" s="176" t="str">
        <f>IF(ISERROR(発注情報!AO297)=TRUE,"",IF(OR(発注情報!AO297="",発注情報!AO297=0),"",IF($C22="","",発注情報!AO297)))</f>
        <v/>
      </c>
      <c r="AG22" s="176" t="str">
        <f>IF(ISERROR(発注情報!AP297)=TRUE,"",IF(OR(発注情報!AP297="",発注情報!AP297=0),"",IF($C22="","",発注情報!AP297)))</f>
        <v/>
      </c>
      <c r="AH22" s="176" t="str">
        <f>IF(ISERROR(発注情報!AQ297)=TRUE,"",IF(OR(発注情報!AQ297="",発注情報!AQ297=0),"",IF($C22="","",発注情報!AQ297)))</f>
        <v/>
      </c>
      <c r="AI22" s="174" t="str">
        <f>IF(ISERROR(発注情報!AR297)=TRUE,"",IF(OR(発注情報!AR297="",発注情報!AR297=0),"",発注情報!AR297))</f>
        <v/>
      </c>
      <c r="AJ22" s="175" t="str">
        <f>IF(ISERROR(発注情報!AS297)=TRUE,"",IF(OR(発注情報!AS297="",発注情報!AS297=0),"",発注情報!AS297))</f>
        <v/>
      </c>
    </row>
    <row r="23" spans="1:38" ht="16.5" customHeight="1" x14ac:dyDescent="0.15">
      <c r="A23" s="962"/>
      <c r="B23" s="161">
        <v>18</v>
      </c>
      <c r="C23" s="167" t="str">
        <f>IF(ISERROR(発注情報!L298)=TRUE,"",IF(OR(発注情報!L298="",発注情報!L298=0),"",IF(OR(発注情報!L298=発注情報!$L$122,発注情報!L298=発注情報!$L$123,発注情報!L298=発注情報!$L$124,発注情報!L298=発注情報!$L$125,発注情報!L298=発注情報!$L$126,発注情報!L298=発注情報!$L$127,発注情報!L298=発注情報!$L$128,発注情報!L298=発注情報!$L$129,発注情報!L298=発注情報!$L$130,発注情報!L298=発注情報!$L$131,発注情報!L298=発注情報!$L$132,発注情報!L298=発注情報!$L$133,発注情報!L298=発注情報!$L$134,発注情報!L298=発注情報!$L$135,発注情報!L298=発注情報!$L$136,発注情報!L298=発注情報!$L$137,発注情報!L298=発注情報!$L$138,発注情報!L298=発注情報!$L$139,発注情報!L298=発注情報!$L$140,発注情報!L298=発注情報!$L$141,発注情報!L298=発注情報!$L$142,発注情報!L298=発注情報!$L$143,発注情報!L298=発注情報!$L$144,発注情報!L298=発注情報!$L$145,発注情報!L298=発注情報!$L$146,),"",IF(発注情報!K298=発注情報!$K$80,発注情報!L298&amp;" (SUP.)",IF(発注情報!K298=発注情報!$K$81,発注情報!L298&amp;" (EXH.)",発注情報!L298)))))</f>
        <v/>
      </c>
      <c r="D23" s="168" t="str">
        <f>IF(ISERROR(発注情報!M298)=TRUE,"",IF(OR(発注情報!M298="",発注情報!M298=0),"",IF($C23="","",発注情報!M298)))</f>
        <v/>
      </c>
      <c r="E23" s="168" t="str">
        <f>IF(D23="","",D23*発注情報!$D$2)</f>
        <v/>
      </c>
      <c r="F23" s="228" t="str">
        <f>IF(ISERROR(発注情報!O298)=TRUE,"",IF(OR(発注情報!O298="",発注情報!O298=0),"",発注情報!O298))</f>
        <v/>
      </c>
      <c r="G23" s="228" t="str">
        <f>IF(ISERROR(発注情報!P298)=TRUE,"",IF(OR(発注情報!P298="",発注情報!P298=0),"",発注情報!P298))</f>
        <v/>
      </c>
      <c r="H23" s="228" t="str">
        <f>IF(ISERROR(発注情報!Q298)=TRUE,"",IF(OR(発注情報!Q298="",発注情報!Q298=0),"",発注情報!Q298))</f>
        <v/>
      </c>
      <c r="I23" s="174" t="str">
        <f>IF(ISERROR(発注情報!R298)=TRUE,"",IF(OR(発注情報!R298="",発注情報!R298=0),"",発注情報!R298))</f>
        <v/>
      </c>
      <c r="J23" s="175" t="str">
        <f>IF(ISERROR(発注情報!S298)=TRUE,"",IF(OR(発注情報!S298="",発注情報!S298=0),"",発注情報!S298))</f>
        <v/>
      </c>
      <c r="K23" s="176" t="str">
        <f>IF(ISERROR(発注情報!T298)=TRUE,"",IF(OR(発注情報!T298="",発注情報!T298=0),"",IF($C23="","",発注情報!T298)))</f>
        <v/>
      </c>
      <c r="L23" s="176" t="str">
        <f>IF(ISERROR(発注情報!U298)=TRUE,"",IF(OR(発注情報!U298="",発注情報!U298=0),"",IF($C23="","",発注情報!U298)))</f>
        <v/>
      </c>
      <c r="M23" s="176" t="str">
        <f>IF(ISERROR(発注情報!V298)=TRUE,"",IF(OR(発注情報!V298="",発注情報!V298=0),"",IF($C23="","",発注情報!V298)))</f>
        <v/>
      </c>
      <c r="N23" s="176" t="str">
        <f>IF(ISERROR(発注情報!W298)=TRUE,"",IF(OR(発注情報!W298="",発注情報!W298=0),"",IF($C23="","",発注情報!W298)))</f>
        <v/>
      </c>
      <c r="O23" s="176" t="str">
        <f>IF(ISERROR(発注情報!X298)=TRUE,"",IF(OR(発注情報!X298="",発注情報!X298=0),"",IF($C23="","",発注情報!X298)))</f>
        <v/>
      </c>
      <c r="P23" s="176" t="str">
        <f>IF(ISERROR(発注情報!Y298)=TRUE,"",IF(OR(発注情報!Y298="",発注情報!Y298=0),"",IF($C23="","",発注情報!Y298)))</f>
        <v/>
      </c>
      <c r="Q23" s="176" t="str">
        <f>IF(ISERROR(発注情報!Z298)=TRUE,"",IF(OR(発注情報!Z298="",発注情報!Z298=0),"",IF($C23="","",発注情報!Z298)))</f>
        <v/>
      </c>
      <c r="R23" s="176" t="str">
        <f>IF(ISERROR(発注情報!AA298)=TRUE,"",IF(OR(発注情報!AA298="",発注情報!AA298=0),"",IF($C23="","",発注情報!AA298)))</f>
        <v/>
      </c>
      <c r="S23" s="176" t="str">
        <f>IF(ISERROR(発注情報!AB298)=TRUE,"",IF(OR(発注情報!AB298="",発注情報!AB298=0),"",IF($C23="","",発注情報!AB298)))</f>
        <v/>
      </c>
      <c r="T23" s="176" t="str">
        <f>IF(ISERROR(発注情報!AC298)=TRUE,"",IF(OR(発注情報!AC298="",発注情報!AC298=0),"",IF($C23="","",発注情報!AC298)))</f>
        <v/>
      </c>
      <c r="U23" s="176" t="str">
        <f>IF(ISERROR(発注情報!AD298)=TRUE,"",IF(OR(発注情報!AD298="",発注情報!AD298=0),"",IF($C23="","",発注情報!AD298)))</f>
        <v/>
      </c>
      <c r="V23" s="176" t="str">
        <f>IF(ISERROR(発注情報!AE298)=TRUE,"",IF(OR(発注情報!AE298="",発注情報!AE298=0),"",IF($C23="","",発注情報!AE298)))</f>
        <v/>
      </c>
      <c r="W23" s="176" t="str">
        <f>IF(ISERROR(発注情報!AF298)=TRUE,"",IF(OR(発注情報!AF298="",発注情報!AF298=0),"",IF($C23="","",発注情報!AF298)))</f>
        <v/>
      </c>
      <c r="X23" s="176" t="str">
        <f>IF(ISERROR(発注情報!AG298)=TRUE,"",IF(OR(発注情報!AG298="",発注情報!AG298=0),"",IF($C23="","",発注情報!AG298)))</f>
        <v/>
      </c>
      <c r="Y23" s="176" t="str">
        <f>IF(ISERROR(発注情報!AH298)=TRUE,"",IF(OR(発注情報!AH298="",発注情報!AH298=0),"",IF($C23="","",発注情報!AH298)))</f>
        <v/>
      </c>
      <c r="Z23" s="176" t="str">
        <f>IF(ISERROR(発注情報!AI298)=TRUE,"",IF(OR(発注情報!AI298="",発注情報!AI298=0),"",IF($C23="","",発注情報!AI298)))</f>
        <v/>
      </c>
      <c r="AA23" s="176" t="str">
        <f>IF(ISERROR(発注情報!AJ298)=TRUE,"",IF(OR(発注情報!AJ298="",発注情報!AJ298=0),"",IF($C23="","",発注情報!AJ298)))</f>
        <v/>
      </c>
      <c r="AB23" s="176" t="str">
        <f>IF(ISERROR(発注情報!AK298)=TRUE,"",IF(OR(発注情報!AK298="",発注情報!AK298=0),"",IF($C23="","",発注情報!AK298)))</f>
        <v/>
      </c>
      <c r="AC23" s="176" t="str">
        <f>IF(ISERROR(発注情報!AL298)=TRUE,"",IF(OR(発注情報!AL298="",発注情報!AL298=0),"",IF($C23="","",発注情報!AL298)))</f>
        <v/>
      </c>
      <c r="AD23" s="176" t="str">
        <f>IF(ISERROR(発注情報!AM298)=TRUE,"",IF(OR(発注情報!AM298="",発注情報!AM298=0),"",IF($C23="","",発注情報!AM298)))</f>
        <v/>
      </c>
      <c r="AE23" s="176" t="str">
        <f>IF(ISERROR(発注情報!AN298)=TRUE,"",IF(OR(発注情報!AN298="",発注情報!AN298=0),"",IF($C23="","",発注情報!AN298)))</f>
        <v/>
      </c>
      <c r="AF23" s="176" t="str">
        <f>IF(ISERROR(発注情報!AO298)=TRUE,"",IF(OR(発注情報!AO298="",発注情報!AO298=0),"",IF($C23="","",発注情報!AO298)))</f>
        <v/>
      </c>
      <c r="AG23" s="176" t="str">
        <f>IF(ISERROR(発注情報!AP298)=TRUE,"",IF(OR(発注情報!AP298="",発注情報!AP298=0),"",IF($C23="","",発注情報!AP298)))</f>
        <v/>
      </c>
      <c r="AH23" s="176" t="str">
        <f>IF(ISERROR(発注情報!AQ298)=TRUE,"",IF(OR(発注情報!AQ298="",発注情報!AQ298=0),"",IF($C23="","",発注情報!AQ298)))</f>
        <v/>
      </c>
      <c r="AI23" s="174" t="str">
        <f>IF(ISERROR(発注情報!AR298)=TRUE,"",IF(OR(発注情報!AR298="",発注情報!AR298=0),"",発注情報!AR298))</f>
        <v/>
      </c>
      <c r="AJ23" s="175" t="str">
        <f>IF(ISERROR(発注情報!AS298)=TRUE,"",IF(OR(発注情報!AS298="",発注情報!AS298=0),"",発注情報!AS298))</f>
        <v/>
      </c>
    </row>
    <row r="24" spans="1:38" ht="16.5" customHeight="1" x14ac:dyDescent="0.15">
      <c r="A24" s="962"/>
      <c r="B24" s="177"/>
      <c r="C24" s="181" t="s">
        <v>299</v>
      </c>
      <c r="D24" s="178"/>
      <c r="E24" s="230"/>
      <c r="F24" s="229" t="str">
        <f>IF(ISERROR(発注情報!O186)=TRUE,"",IF(OR(発注情報!O186="",発注情報!O186=0),"",発注情報!O186))</f>
        <v/>
      </c>
      <c r="G24" s="229" t="str">
        <f>IF(ISERROR(発注情報!P186)=TRUE,"",IF(OR(発注情報!P186="",発注情報!P186=0),"",発注情報!P186))</f>
        <v/>
      </c>
      <c r="H24" s="229" t="str">
        <f>IF(ISERROR(発注情報!Q186)=TRUE,"",IF(OR(発注情報!Q186="",発注情報!Q186=0),"",発注情報!Q186))</f>
        <v/>
      </c>
      <c r="I24" s="922" t="str">
        <f>IF(仕様書作成!J71="L",$AK$30,IF(仕様書作成!J71="B",$AL$30,""))</f>
        <v/>
      </c>
      <c r="J24" s="923"/>
      <c r="K24" s="182" t="str">
        <f>IF(仕様書作成!K69="","",仕様書作成!K69)</f>
        <v/>
      </c>
      <c r="L24" s="182" t="str">
        <f>IF(仕様書作成!L69="","",仕様書作成!L69)</f>
        <v/>
      </c>
      <c r="M24" s="182" t="str">
        <f>IF(仕様書作成!M69="","",仕様書作成!M69)</f>
        <v/>
      </c>
      <c r="N24" s="182" t="str">
        <f>IF(仕様書作成!N69="","",仕様書作成!N69)</f>
        <v/>
      </c>
      <c r="O24" s="182" t="str">
        <f>IF(仕様書作成!O69="","",仕様書作成!O69)</f>
        <v/>
      </c>
      <c r="P24" s="182" t="str">
        <f>IF(仕様書作成!P69="","",仕様書作成!P69)</f>
        <v/>
      </c>
      <c r="Q24" s="182" t="str">
        <f>IF(仕様書作成!Q69="","",仕様書作成!Q69)</f>
        <v/>
      </c>
      <c r="R24" s="182" t="str">
        <f>IF(仕様書作成!R69="","",仕様書作成!R69)</f>
        <v/>
      </c>
      <c r="S24" s="182" t="str">
        <f>IF(仕様書作成!S69="","",仕様書作成!S69)</f>
        <v/>
      </c>
      <c r="T24" s="182" t="str">
        <f>IF(仕様書作成!T69="","",仕様書作成!T69)</f>
        <v/>
      </c>
      <c r="U24" s="182" t="str">
        <f>IF(仕様書作成!U69="","",仕様書作成!U69)</f>
        <v/>
      </c>
      <c r="V24" s="182" t="str">
        <f>IF(仕様書作成!V69="","",仕様書作成!V69)</f>
        <v/>
      </c>
      <c r="W24" s="182" t="str">
        <f>IF(仕様書作成!W69="","",仕様書作成!W69)</f>
        <v/>
      </c>
      <c r="X24" s="182" t="str">
        <f>IF(仕様書作成!X69="","",仕様書作成!X69)</f>
        <v/>
      </c>
      <c r="Y24" s="182" t="str">
        <f>IF(仕様書作成!Y69="","",仕様書作成!Y69)</f>
        <v/>
      </c>
      <c r="Z24" s="182" t="str">
        <f>IF(仕様書作成!Z69="","",仕様書作成!Z69)</f>
        <v/>
      </c>
      <c r="AA24" s="182" t="str">
        <f>IF(仕様書作成!AA69="","",仕様書作成!AA69)</f>
        <v/>
      </c>
      <c r="AB24" s="182" t="str">
        <f>IF(仕様書作成!AB69="","",仕様書作成!AB69)</f>
        <v/>
      </c>
      <c r="AC24" s="182" t="str">
        <f>IF(仕様書作成!AC69="","",仕様書作成!AC69)</f>
        <v/>
      </c>
      <c r="AD24" s="182" t="str">
        <f>IF(仕様書作成!AD69="","",仕様書作成!AD69)</f>
        <v/>
      </c>
      <c r="AE24" s="182" t="str">
        <f>IF(仕様書作成!AE69="","",仕様書作成!AE69)</f>
        <v/>
      </c>
      <c r="AF24" s="182" t="str">
        <f>IF(仕様書作成!AF69="","",仕様書作成!AF69)</f>
        <v/>
      </c>
      <c r="AG24" s="182" t="str">
        <f>IF(仕様書作成!AG69="","",仕様書作成!AG69)</f>
        <v/>
      </c>
      <c r="AH24" s="182" t="str">
        <f>IF(仕様書作成!AH69="","",仕様書作成!AH69)</f>
        <v/>
      </c>
      <c r="AI24" s="939" t="str">
        <f>IF(仕様書作成!AI71="L",$AK$30,IF(仕様書作成!AI71="B",$AL$30,""))</f>
        <v/>
      </c>
      <c r="AJ24" s="923"/>
    </row>
    <row r="25" spans="1:38" ht="16.5" customHeight="1" x14ac:dyDescent="0.15">
      <c r="A25" s="962"/>
      <c r="B25" s="161"/>
      <c r="C25" s="181" t="s">
        <v>300</v>
      </c>
      <c r="D25" s="178"/>
      <c r="E25" s="230"/>
      <c r="F25" s="229" t="str">
        <f>IF(ISERROR(発注情報!O187)=TRUE,"",IF(OR(発注情報!O187="",発注情報!O187=0),"",発注情報!O187))</f>
        <v/>
      </c>
      <c r="G25" s="229" t="str">
        <f>IF(ISERROR(発注情報!P187)=TRUE,"",IF(OR(発注情報!P187="",発注情報!P187=0),"",発注情報!P187))</f>
        <v/>
      </c>
      <c r="H25" s="229" t="str">
        <f>IF(ISERROR(発注情報!Q187)=TRUE,"",IF(OR(発注情報!Q187="",発注情報!Q187=0),"",発注情報!Q187))</f>
        <v/>
      </c>
      <c r="I25" s="183"/>
      <c r="J25" s="180"/>
      <c r="K25" s="182" t="str">
        <f>IF(仕様書作成!K37="","",仕様書作成!K37)</f>
        <v/>
      </c>
      <c r="L25" s="182" t="str">
        <f>IF(仕様書作成!L37="","",仕様書作成!L37)</f>
        <v/>
      </c>
      <c r="M25" s="182" t="str">
        <f>IF(仕様書作成!M37="","",仕様書作成!M37)</f>
        <v/>
      </c>
      <c r="N25" s="182" t="str">
        <f>IF(仕様書作成!N37="","",仕様書作成!N37)</f>
        <v/>
      </c>
      <c r="O25" s="182" t="str">
        <f>IF(仕様書作成!O37="","",仕様書作成!O37)</f>
        <v/>
      </c>
      <c r="P25" s="182" t="str">
        <f>IF(仕様書作成!P37="","",仕様書作成!P37)</f>
        <v/>
      </c>
      <c r="Q25" s="182" t="str">
        <f>IF(仕様書作成!Q37="","",仕様書作成!Q37)</f>
        <v/>
      </c>
      <c r="R25" s="182" t="str">
        <f>IF(仕様書作成!R37="","",仕様書作成!R37)</f>
        <v/>
      </c>
      <c r="S25" s="182" t="str">
        <f>IF(仕様書作成!S37="","",仕様書作成!S37)</f>
        <v/>
      </c>
      <c r="T25" s="182" t="str">
        <f>IF(仕様書作成!T37="","",仕様書作成!T37)</f>
        <v/>
      </c>
      <c r="U25" s="182" t="str">
        <f>IF(仕様書作成!U37="","",仕様書作成!U37)</f>
        <v/>
      </c>
      <c r="V25" s="182" t="str">
        <f>IF(仕様書作成!V37="","",仕様書作成!V37)</f>
        <v/>
      </c>
      <c r="W25" s="182" t="str">
        <f>IF(仕様書作成!W37="","",仕様書作成!W37)</f>
        <v/>
      </c>
      <c r="X25" s="182" t="str">
        <f>IF(仕様書作成!X37="","",仕様書作成!X37)</f>
        <v/>
      </c>
      <c r="Y25" s="182" t="str">
        <f>IF(仕様書作成!Y37="","",仕様書作成!Y37)</f>
        <v/>
      </c>
      <c r="Z25" s="182" t="str">
        <f>IF(仕様書作成!Z37="","",仕様書作成!Z37)</f>
        <v/>
      </c>
      <c r="AA25" s="182" t="str">
        <f>IF(仕様書作成!AA37="","",仕様書作成!AA37)</f>
        <v/>
      </c>
      <c r="AB25" s="182" t="str">
        <f>IF(仕様書作成!AB37="","",仕様書作成!AB37)</f>
        <v/>
      </c>
      <c r="AC25" s="182" t="str">
        <f>IF(仕様書作成!AC37="","",仕様書作成!AC37)</f>
        <v/>
      </c>
      <c r="AD25" s="182" t="str">
        <f>IF(仕様書作成!AD37="","",仕様書作成!AD37)</f>
        <v/>
      </c>
      <c r="AE25" s="182" t="str">
        <f>IF(仕様書作成!AE37="","",仕様書作成!AE37)</f>
        <v/>
      </c>
      <c r="AF25" s="182" t="str">
        <f>IF(仕様書作成!AF37="","",仕様書作成!AF37)</f>
        <v/>
      </c>
      <c r="AG25" s="182" t="str">
        <f>IF(仕様書作成!AG37="","",仕様書作成!AG37)</f>
        <v/>
      </c>
      <c r="AH25" s="182" t="str">
        <f>IF(仕様書作成!AH37="","",仕様書作成!AH37)</f>
        <v/>
      </c>
      <c r="AI25" s="183"/>
      <c r="AJ25" s="175"/>
    </row>
    <row r="26" spans="1:38" ht="16.5" customHeight="1" x14ac:dyDescent="0.15">
      <c r="A26" s="231"/>
      <c r="B26" s="177"/>
      <c r="C26" s="184"/>
      <c r="D26" s="165" t="s">
        <v>463</v>
      </c>
      <c r="E26" s="165" t="s">
        <v>304</v>
      </c>
      <c r="F26" s="229" t="str">
        <f>IF(ISERROR(発注情報!O182)=TRUE,"",IF(OR(発注情報!O182="",発注情報!O182=0),"",発注情報!O182))</f>
        <v/>
      </c>
      <c r="G26" s="229" t="str">
        <f>IF(ISERROR(発注情報!P182)=TRUE,"",IF(OR(発注情報!P182="",発注情報!P182=0),"",発注情報!P182))</f>
        <v/>
      </c>
      <c r="H26" s="229" t="str">
        <f>IF(ISERROR(発注情報!Q182)=TRUE,"",IF(OR(発注情報!Q182="",発注情報!Q182=0),"",発注情報!Q182))</f>
        <v/>
      </c>
      <c r="I26" s="783" t="s">
        <v>433</v>
      </c>
      <c r="J26" s="784"/>
      <c r="K26" s="185">
        <v>1</v>
      </c>
      <c r="L26" s="186">
        <v>2</v>
      </c>
      <c r="M26" s="185">
        <v>3</v>
      </c>
      <c r="N26" s="186">
        <v>4</v>
      </c>
      <c r="O26" s="185">
        <v>5</v>
      </c>
      <c r="P26" s="186">
        <v>6</v>
      </c>
      <c r="Q26" s="185">
        <v>7</v>
      </c>
      <c r="R26" s="186">
        <v>8</v>
      </c>
      <c r="S26" s="185">
        <v>9</v>
      </c>
      <c r="T26" s="186">
        <v>10</v>
      </c>
      <c r="U26" s="185">
        <v>11</v>
      </c>
      <c r="V26" s="186">
        <v>12</v>
      </c>
      <c r="W26" s="185">
        <v>13</v>
      </c>
      <c r="X26" s="186">
        <v>14</v>
      </c>
      <c r="Y26" s="185">
        <v>15</v>
      </c>
      <c r="Z26" s="186">
        <v>16</v>
      </c>
      <c r="AA26" s="185">
        <v>17</v>
      </c>
      <c r="AB26" s="186">
        <v>18</v>
      </c>
      <c r="AC26" s="185">
        <v>19</v>
      </c>
      <c r="AD26" s="186">
        <v>20</v>
      </c>
      <c r="AE26" s="185">
        <v>21</v>
      </c>
      <c r="AF26" s="186">
        <v>22</v>
      </c>
      <c r="AG26" s="185">
        <v>23</v>
      </c>
      <c r="AH26" s="186">
        <v>24</v>
      </c>
      <c r="AI26" s="782" t="s">
        <v>434</v>
      </c>
      <c r="AJ26" s="784"/>
    </row>
    <row r="27" spans="1:38" ht="16.5" customHeight="1" x14ac:dyDescent="0.15">
      <c r="A27" s="961" t="s">
        <v>538</v>
      </c>
      <c r="B27" s="177">
        <v>1</v>
      </c>
      <c r="C27" s="248" t="str">
        <f>IF(ISERROR(発注情報!BB154)=TRUE,"",IF(OR(発注情報!BB154="",発注情報!BB154=0),"",発注情報!BB154))</f>
        <v/>
      </c>
      <c r="D27" s="178" t="str">
        <f>IF(ISERROR(発注情報!BC154)=TRUE,"",IF(OR(発注情報!BC154="",発注情報!BC154=0),"",IF($C27="","",発注情報!BC154)))</f>
        <v/>
      </c>
      <c r="E27" s="168" t="str">
        <f>IF(D27="","",D27*発注情報!$D$2)</f>
        <v/>
      </c>
      <c r="F27" s="229"/>
      <c r="G27" s="229"/>
      <c r="H27" s="229"/>
      <c r="I27" s="969" t="str">
        <f>IF(ISERROR(発注情報!R175)=TRUE,"",IF(OR(発注情報!R175="",発注情報!R175=0),"",発注情報!R175))</f>
        <v/>
      </c>
      <c r="J27" s="964"/>
      <c r="K27" s="249" t="str">
        <f>IF(ISERROR(発注情報!BJ154)=TRUE,"",IF(OR(発注情報!BJ154="",発注情報!BJ154=0),"",IF($C27="","",発注情報!BJ154)))</f>
        <v/>
      </c>
      <c r="L27" s="249" t="str">
        <f>IF(ISERROR(発注情報!BK154)=TRUE,"",IF(OR(発注情報!BK154="",発注情報!BK154=0),"",IF($C27="","",発注情報!BK154)))</f>
        <v/>
      </c>
      <c r="M27" s="249" t="str">
        <f>IF(ISERROR(発注情報!BL154)=TRUE,"",IF(OR(発注情報!BL154="",発注情報!BL154=0),"",IF($C27="","",発注情報!BL154)))</f>
        <v/>
      </c>
      <c r="N27" s="249" t="str">
        <f>IF(ISERROR(発注情報!BM154)=TRUE,"",IF(OR(発注情報!BM154="",発注情報!BM154=0),"",IF($C27="","",発注情報!BM154)))</f>
        <v/>
      </c>
      <c r="O27" s="249" t="str">
        <f>IF(ISERROR(発注情報!BN154)=TRUE,"",IF(OR(発注情報!BN154="",発注情報!BN154=0),"",IF($C27="","",発注情報!BN154)))</f>
        <v/>
      </c>
      <c r="P27" s="249" t="str">
        <f>IF(ISERROR(発注情報!BO154)=TRUE,"",IF(OR(発注情報!BO154="",発注情報!BO154=0),"",IF($C27="","",発注情報!BO154)))</f>
        <v/>
      </c>
      <c r="Q27" s="249" t="str">
        <f>IF(ISERROR(発注情報!BP154)=TRUE,"",IF(OR(発注情報!BP154="",発注情報!BP154=0),"",IF($C27="","",発注情報!BP154)))</f>
        <v/>
      </c>
      <c r="R27" s="249" t="str">
        <f>IF(ISERROR(発注情報!BQ154)=TRUE,"",IF(OR(発注情報!BQ154="",発注情報!BQ154=0),"",IF($C27="","",発注情報!BQ154)))</f>
        <v/>
      </c>
      <c r="S27" s="249" t="str">
        <f>IF(ISERROR(発注情報!BR154)=TRUE,"",IF(OR(発注情報!BR154="",発注情報!BR154=0),"",IF($C27="","",発注情報!BR154)))</f>
        <v/>
      </c>
      <c r="T27" s="963" t="str">
        <f>IF(ISERROR(発注情報!AC175)=TRUE,"",IF(OR(発注情報!AC175="",発注情報!AC175=0),"",IF($C32="","",発注情報!AC175)))</f>
        <v/>
      </c>
      <c r="U27" s="969"/>
      <c r="V27" s="969"/>
      <c r="W27" s="969"/>
      <c r="X27" s="969"/>
      <c r="Y27" s="969"/>
      <c r="Z27" s="969"/>
      <c r="AA27" s="969"/>
      <c r="AB27" s="969"/>
      <c r="AC27" s="969"/>
      <c r="AD27" s="969"/>
      <c r="AE27" s="969"/>
      <c r="AF27" s="969"/>
      <c r="AG27" s="969"/>
      <c r="AH27" s="964"/>
      <c r="AI27" s="963" t="str">
        <f>IF(ISERROR(発注情報!AR175)=TRUE,"",IF(OR(発注情報!AR175="",発注情報!AR175=0),"",発注情報!AR175))</f>
        <v/>
      </c>
      <c r="AJ27" s="964"/>
    </row>
    <row r="28" spans="1:38" ht="16.5" customHeight="1" x14ac:dyDescent="0.15">
      <c r="A28" s="962"/>
      <c r="B28" s="177">
        <v>2</v>
      </c>
      <c r="C28" s="248" t="str">
        <f>IF(ISERROR(発注情報!BB155)=TRUE,"",IF(OR(発注情報!BB155="",発注情報!BB155=0),"",発注情報!BB155))</f>
        <v/>
      </c>
      <c r="D28" s="178" t="str">
        <f>IF(ISERROR(発注情報!BC155)=TRUE,"",IF(OR(発注情報!BC155="",発注情報!BC155=0),"",IF($C28="","",発注情報!BC155)))</f>
        <v/>
      </c>
      <c r="E28" s="168" t="str">
        <f>IF(D28="","",D28*発注情報!$D$2)</f>
        <v/>
      </c>
      <c r="F28" s="229"/>
      <c r="G28" s="229"/>
      <c r="H28" s="229"/>
      <c r="I28" s="970"/>
      <c r="J28" s="966"/>
      <c r="K28" s="249" t="str">
        <f>IF(ISERROR(発注情報!BJ155)=TRUE,"",IF(OR(発注情報!BJ155="",発注情報!BJ155=0),"",IF($C28="","",発注情報!BJ155)))</f>
        <v/>
      </c>
      <c r="L28" s="249" t="str">
        <f>IF(ISERROR(発注情報!BK155)=TRUE,"",IF(OR(発注情報!BK155="",発注情報!BK155=0),"",IF($C28="","",発注情報!BK155)))</f>
        <v/>
      </c>
      <c r="M28" s="249" t="str">
        <f>IF(ISERROR(発注情報!BL155)=TRUE,"",IF(OR(発注情報!BL155="",発注情報!BL155=0),"",IF($C28="","",発注情報!BL155)))</f>
        <v/>
      </c>
      <c r="N28" s="249" t="str">
        <f>IF(ISERROR(発注情報!BM155)=TRUE,"",IF(OR(発注情報!BM155="",発注情報!BM155=0),"",IF($C28="","",発注情報!BM155)))</f>
        <v/>
      </c>
      <c r="O28" s="249" t="str">
        <f>IF(ISERROR(発注情報!BN155)=TRUE,"",IF(OR(発注情報!BN155="",発注情報!BN155=0),"",IF($C28="","",発注情報!BN155)))</f>
        <v/>
      </c>
      <c r="P28" s="249" t="str">
        <f>IF(ISERROR(発注情報!BO155)=TRUE,"",IF(OR(発注情報!BO155="",発注情報!BO155=0),"",IF($C28="","",発注情報!BO155)))</f>
        <v/>
      </c>
      <c r="Q28" s="249" t="str">
        <f>IF(ISERROR(発注情報!BP155)=TRUE,"",IF(OR(発注情報!BP155="",発注情報!BP155=0),"",IF($C28="","",発注情報!BP155)))</f>
        <v/>
      </c>
      <c r="R28" s="249" t="str">
        <f>IF(ISERROR(発注情報!BQ155)=TRUE,"",IF(OR(発注情報!BQ155="",発注情報!BQ155=0),"",IF($C28="","",発注情報!BQ155)))</f>
        <v/>
      </c>
      <c r="S28" s="249" t="str">
        <f>IF(ISERROR(発注情報!BR155)=TRUE,"",IF(OR(発注情報!BR155="",発注情報!BR155=0),"",IF($C28="","",発注情報!BR155)))</f>
        <v/>
      </c>
      <c r="T28" s="965"/>
      <c r="U28" s="970"/>
      <c r="V28" s="970"/>
      <c r="W28" s="970"/>
      <c r="X28" s="970"/>
      <c r="Y28" s="970"/>
      <c r="Z28" s="970"/>
      <c r="AA28" s="970"/>
      <c r="AB28" s="970"/>
      <c r="AC28" s="970"/>
      <c r="AD28" s="970"/>
      <c r="AE28" s="970"/>
      <c r="AF28" s="970"/>
      <c r="AG28" s="970"/>
      <c r="AH28" s="966"/>
      <c r="AI28" s="965"/>
      <c r="AJ28" s="966"/>
    </row>
    <row r="29" spans="1:38" ht="16.5" customHeight="1" x14ac:dyDescent="0.15">
      <c r="A29" s="962"/>
      <c r="B29" s="177">
        <v>3</v>
      </c>
      <c r="C29" s="248" t="str">
        <f>IF(ISERROR(発注情報!BB156)=TRUE,"",IF(OR(発注情報!BB156="",発注情報!BB156=0),"",発注情報!BB156))</f>
        <v/>
      </c>
      <c r="D29" s="178" t="str">
        <f>IF(ISERROR(発注情報!BC156)=TRUE,"",IF(OR(発注情報!BC156="",発注情報!BC156=0),"",IF($C29="","",発注情報!BC156)))</f>
        <v/>
      </c>
      <c r="E29" s="168" t="str">
        <f>IF(D29="","",D29*発注情報!$D$2)</f>
        <v/>
      </c>
      <c r="F29" s="229"/>
      <c r="G29" s="229"/>
      <c r="H29" s="229"/>
      <c r="I29" s="970"/>
      <c r="J29" s="966"/>
      <c r="K29" s="249" t="str">
        <f>IF(ISERROR(発注情報!BJ156)=TRUE,"",IF(OR(発注情報!BJ156="",発注情報!BJ156=0),"",IF($C29="","",発注情報!BJ156)))</f>
        <v/>
      </c>
      <c r="L29" s="249" t="str">
        <f>IF(ISERROR(発注情報!BK156)=TRUE,"",IF(OR(発注情報!BK156="",発注情報!BK156=0),"",IF($C29="","",発注情報!BK156)))</f>
        <v/>
      </c>
      <c r="M29" s="249" t="str">
        <f>IF(ISERROR(発注情報!BL156)=TRUE,"",IF(OR(発注情報!BL156="",発注情報!BL156=0),"",IF($C29="","",発注情報!BL156)))</f>
        <v/>
      </c>
      <c r="N29" s="249" t="str">
        <f>IF(ISERROR(発注情報!BM156)=TRUE,"",IF(OR(発注情報!BM156="",発注情報!BM156=0),"",IF($C29="","",発注情報!BM156)))</f>
        <v/>
      </c>
      <c r="O29" s="249" t="str">
        <f>IF(ISERROR(発注情報!BN156)=TRUE,"",IF(OR(発注情報!BN156="",発注情報!BN156=0),"",IF($C29="","",発注情報!BN156)))</f>
        <v/>
      </c>
      <c r="P29" s="249" t="str">
        <f>IF(ISERROR(発注情報!BO156)=TRUE,"",IF(OR(発注情報!BO156="",発注情報!BO156=0),"",IF($C29="","",発注情報!BO156)))</f>
        <v/>
      </c>
      <c r="Q29" s="249" t="str">
        <f>IF(ISERROR(発注情報!BP156)=TRUE,"",IF(OR(発注情報!BP156="",発注情報!BP156=0),"",IF($C29="","",発注情報!BP156)))</f>
        <v/>
      </c>
      <c r="R29" s="249" t="str">
        <f>IF(ISERROR(発注情報!BQ156)=TRUE,"",IF(OR(発注情報!BQ156="",発注情報!BQ156=0),"",IF($C29="","",発注情報!BQ156)))</f>
        <v/>
      </c>
      <c r="S29" s="249" t="str">
        <f>IF(ISERROR(発注情報!BR156)=TRUE,"",IF(OR(発注情報!BR156="",発注情報!BR156=0),"",IF($C29="","",発注情報!BR156)))</f>
        <v/>
      </c>
      <c r="T29" s="965"/>
      <c r="U29" s="970"/>
      <c r="V29" s="970"/>
      <c r="W29" s="970"/>
      <c r="X29" s="970"/>
      <c r="Y29" s="970"/>
      <c r="Z29" s="970"/>
      <c r="AA29" s="970"/>
      <c r="AB29" s="970"/>
      <c r="AC29" s="970"/>
      <c r="AD29" s="970"/>
      <c r="AE29" s="970"/>
      <c r="AF29" s="970"/>
      <c r="AG29" s="970"/>
      <c r="AH29" s="966"/>
      <c r="AI29" s="965"/>
      <c r="AJ29" s="966"/>
    </row>
    <row r="30" spans="1:38" ht="16.5" customHeight="1" x14ac:dyDescent="0.15">
      <c r="A30" s="962"/>
      <c r="B30" s="177">
        <v>4</v>
      </c>
      <c r="C30" s="248" t="str">
        <f>IF(ISERROR(発注情報!BB157)=TRUE,"",IF(OR(発注情報!BB157="",発注情報!BB157=0),"",発注情報!BB157))</f>
        <v/>
      </c>
      <c r="D30" s="178" t="str">
        <f>IF(ISERROR(発注情報!BC157)=TRUE,"",IF(OR(発注情報!BC157="",発注情報!BC157=0),"",IF($C30="","",発注情報!BC157)))</f>
        <v/>
      </c>
      <c r="E30" s="168" t="str">
        <f>IF(D30="","",D30*発注情報!$D$2)</f>
        <v/>
      </c>
      <c r="F30" s="229"/>
      <c r="G30" s="229"/>
      <c r="H30" s="229"/>
      <c r="I30" s="970"/>
      <c r="J30" s="966"/>
      <c r="K30" s="249" t="str">
        <f>IF(ISERROR(発注情報!BJ157)=TRUE,"",IF(OR(発注情報!BJ157="",発注情報!BJ157=0),"",IF($C30="","",発注情報!BJ157)))</f>
        <v/>
      </c>
      <c r="L30" s="249" t="str">
        <f>IF(ISERROR(発注情報!BK157)=TRUE,"",IF(OR(発注情報!BK157="",発注情報!BK157=0),"",IF($C30="","",発注情報!BK157)))</f>
        <v/>
      </c>
      <c r="M30" s="249" t="str">
        <f>IF(ISERROR(発注情報!BL157)=TRUE,"",IF(OR(発注情報!BL157="",発注情報!BL157=0),"",IF($C30="","",発注情報!BL157)))</f>
        <v/>
      </c>
      <c r="N30" s="249" t="str">
        <f>IF(ISERROR(発注情報!BM157)=TRUE,"",IF(OR(発注情報!BM157="",発注情報!BM157=0),"",IF($C30="","",発注情報!BM157)))</f>
        <v/>
      </c>
      <c r="O30" s="249" t="str">
        <f>IF(ISERROR(発注情報!BN157)=TRUE,"",IF(OR(発注情報!BN157="",発注情報!BN157=0),"",IF($C30="","",発注情報!BN157)))</f>
        <v/>
      </c>
      <c r="P30" s="249" t="str">
        <f>IF(ISERROR(発注情報!BO157)=TRUE,"",IF(OR(発注情報!BO157="",発注情報!BO157=0),"",IF($C30="","",発注情報!BO157)))</f>
        <v/>
      </c>
      <c r="Q30" s="249" t="str">
        <f>IF(ISERROR(発注情報!BP157)=TRUE,"",IF(OR(発注情報!BP157="",発注情報!BP157=0),"",IF($C30="","",発注情報!BP157)))</f>
        <v/>
      </c>
      <c r="R30" s="249" t="str">
        <f>IF(ISERROR(発注情報!BQ157)=TRUE,"",IF(OR(発注情報!BQ157="",発注情報!BQ157=0),"",IF($C30="","",発注情報!BQ157)))</f>
        <v/>
      </c>
      <c r="S30" s="249" t="str">
        <f>IF(ISERROR(発注情報!BR157)=TRUE,"",IF(OR(発注情報!BR157="",発注情報!BR157=0),"",IF($C30="","",発注情報!BR157)))</f>
        <v/>
      </c>
      <c r="T30" s="965"/>
      <c r="U30" s="970"/>
      <c r="V30" s="970"/>
      <c r="W30" s="970"/>
      <c r="X30" s="970"/>
      <c r="Y30" s="970"/>
      <c r="Z30" s="970"/>
      <c r="AA30" s="970"/>
      <c r="AB30" s="970"/>
      <c r="AC30" s="970"/>
      <c r="AD30" s="970"/>
      <c r="AE30" s="970"/>
      <c r="AF30" s="970"/>
      <c r="AG30" s="970"/>
      <c r="AH30" s="966"/>
      <c r="AI30" s="965"/>
      <c r="AJ30" s="966"/>
      <c r="AK30" s="289" t="s">
        <v>560</v>
      </c>
      <c r="AL30" s="289" t="s">
        <v>561</v>
      </c>
    </row>
    <row r="31" spans="1:38" ht="16.5" customHeight="1" x14ac:dyDescent="0.15">
      <c r="A31" s="962"/>
      <c r="B31" s="177">
        <v>5</v>
      </c>
      <c r="C31" s="248" t="str">
        <f>IF(ISERROR(発注情報!BB158)=TRUE,"",IF(OR(発注情報!BB158="",発注情報!BB158=0),"",発注情報!BB158))</f>
        <v/>
      </c>
      <c r="D31" s="178" t="str">
        <f>IF(ISERROR(発注情報!BC158)=TRUE,"",IF(OR(発注情報!BC158="",発注情報!BC158=0),"",IF($C31="","",発注情報!BC158)))</f>
        <v/>
      </c>
      <c r="E31" s="168" t="str">
        <f>IF(D31="","",D31*発注情報!$D$2)</f>
        <v/>
      </c>
      <c r="F31" s="229"/>
      <c r="G31" s="229"/>
      <c r="H31" s="229"/>
      <c r="I31" s="970"/>
      <c r="J31" s="966"/>
      <c r="K31" s="249" t="str">
        <f>IF(ISERROR(発注情報!BJ158)=TRUE,"",IF(OR(発注情報!BJ158="",発注情報!BJ158=0),"",IF($C31="","",発注情報!BJ158)))</f>
        <v/>
      </c>
      <c r="L31" s="249" t="str">
        <f>IF(ISERROR(発注情報!BK158)=TRUE,"",IF(OR(発注情報!BK158="",発注情報!BK158=0),"",IF($C31="","",発注情報!BK158)))</f>
        <v/>
      </c>
      <c r="M31" s="249" t="str">
        <f>IF(ISERROR(発注情報!BL158)=TRUE,"",IF(OR(発注情報!BL158="",発注情報!BL158=0),"",IF($C31="","",発注情報!BL158)))</f>
        <v/>
      </c>
      <c r="N31" s="249" t="str">
        <f>IF(ISERROR(発注情報!BM158)=TRUE,"",IF(OR(発注情報!BM158="",発注情報!BM158=0),"",IF($C31="","",発注情報!BM158)))</f>
        <v/>
      </c>
      <c r="O31" s="249" t="str">
        <f>IF(ISERROR(発注情報!BN158)=TRUE,"",IF(OR(発注情報!BN158="",発注情報!BN158=0),"",IF($C31="","",発注情報!BN158)))</f>
        <v/>
      </c>
      <c r="P31" s="249" t="str">
        <f>IF(ISERROR(発注情報!BO158)=TRUE,"",IF(OR(発注情報!BO158="",発注情報!BO158=0),"",IF($C31="","",発注情報!BO158)))</f>
        <v/>
      </c>
      <c r="Q31" s="249" t="str">
        <f>IF(ISERROR(発注情報!BP158)=TRUE,"",IF(OR(発注情報!BP158="",発注情報!BP158=0),"",IF($C31="","",発注情報!BP158)))</f>
        <v/>
      </c>
      <c r="R31" s="249" t="str">
        <f>IF(ISERROR(発注情報!BQ158)=TRUE,"",IF(OR(発注情報!BQ158="",発注情報!BQ158=0),"",IF($C31="","",発注情報!BQ158)))</f>
        <v/>
      </c>
      <c r="S31" s="249" t="str">
        <f>IF(ISERROR(発注情報!BR158)=TRUE,"",IF(OR(発注情報!BR158="",発注情報!BR158=0),"",IF($C31="","",発注情報!BR158)))</f>
        <v/>
      </c>
      <c r="T31" s="965"/>
      <c r="U31" s="970"/>
      <c r="V31" s="970"/>
      <c r="W31" s="970"/>
      <c r="X31" s="970"/>
      <c r="Y31" s="970"/>
      <c r="Z31" s="970"/>
      <c r="AA31" s="970"/>
      <c r="AB31" s="970"/>
      <c r="AC31" s="970"/>
      <c r="AD31" s="970"/>
      <c r="AE31" s="970"/>
      <c r="AF31" s="970"/>
      <c r="AG31" s="970"/>
      <c r="AH31" s="966"/>
      <c r="AI31" s="965"/>
      <c r="AJ31" s="966"/>
    </row>
    <row r="32" spans="1:38" ht="16.5" customHeight="1" x14ac:dyDescent="0.15">
      <c r="A32" s="962"/>
      <c r="B32" s="161">
        <v>6</v>
      </c>
      <c r="C32" s="248" t="str">
        <f>IF(ISERROR(発注情報!BB159)=TRUE,"",IF(OR(発注情報!BB159="",発注情報!BB159=0),"",発注情報!BB159))</f>
        <v/>
      </c>
      <c r="D32" s="178" t="str">
        <f>IF(ISERROR(発注情報!BC159)=TRUE,"",IF(OR(発注情報!BC159="",発注情報!BC159=0),"",IF($C32="","",発注情報!BC159)))</f>
        <v/>
      </c>
      <c r="E32" s="168" t="str">
        <f>IF(D32="","",D32*発注情報!$D$2)</f>
        <v/>
      </c>
      <c r="F32" s="228" t="str">
        <f>IF(ISERROR(発注情報!O175)=TRUE,"",IF(OR(発注情報!O175="",発注情報!O175=0),"",発注情報!O175))</f>
        <v/>
      </c>
      <c r="G32" s="228" t="str">
        <f>IF(ISERROR(発注情報!P175)=TRUE,"",IF(OR(発注情報!P175="",発注情報!P175=0),"",発注情報!P175))</f>
        <v/>
      </c>
      <c r="H32" s="228" t="str">
        <f>IF(ISERROR(発注情報!Q175)=TRUE,"",IF(OR(発注情報!Q175="",発注情報!Q175=0),"",発注情報!Q175))</f>
        <v/>
      </c>
      <c r="I32" s="970"/>
      <c r="J32" s="966"/>
      <c r="K32" s="249" t="str">
        <f>IF(ISERROR(発注情報!BJ159)=TRUE,"",IF(OR(発注情報!BJ159="",発注情報!BJ159=0),"",IF($C32="","",発注情報!BJ159)))</f>
        <v/>
      </c>
      <c r="L32" s="249" t="str">
        <f>IF(ISERROR(発注情報!BK159)=TRUE,"",IF(OR(発注情報!BK159="",発注情報!BK159=0),"",IF($C32="","",発注情報!BK159)))</f>
        <v/>
      </c>
      <c r="M32" s="249" t="str">
        <f>IF(ISERROR(発注情報!BL159)=TRUE,"",IF(OR(発注情報!BL159="",発注情報!BL159=0),"",IF($C32="","",発注情報!BL159)))</f>
        <v/>
      </c>
      <c r="N32" s="249" t="str">
        <f>IF(ISERROR(発注情報!BM159)=TRUE,"",IF(OR(発注情報!BM159="",発注情報!BM159=0),"",IF($C32="","",発注情報!BM159)))</f>
        <v/>
      </c>
      <c r="O32" s="249" t="str">
        <f>IF(ISERROR(発注情報!BN159)=TRUE,"",IF(OR(発注情報!BN159="",発注情報!BN159=0),"",IF($C32="","",発注情報!BN159)))</f>
        <v/>
      </c>
      <c r="P32" s="249" t="str">
        <f>IF(ISERROR(発注情報!BO159)=TRUE,"",IF(OR(発注情報!BO159="",発注情報!BO159=0),"",IF($C32="","",発注情報!BO159)))</f>
        <v/>
      </c>
      <c r="Q32" s="249" t="str">
        <f>IF(ISERROR(発注情報!BP159)=TRUE,"",IF(OR(発注情報!BP159="",発注情報!BP159=0),"",IF($C32="","",発注情報!BP159)))</f>
        <v/>
      </c>
      <c r="R32" s="249" t="str">
        <f>IF(ISERROR(発注情報!BQ159)=TRUE,"",IF(OR(発注情報!BQ159="",発注情報!BQ159=0),"",IF($C32="","",発注情報!BQ159)))</f>
        <v/>
      </c>
      <c r="S32" s="249" t="str">
        <f>IF(ISERROR(発注情報!BR159)=TRUE,"",IF(OR(発注情報!BR159="",発注情報!BR159=0),"",IF($C32="","",発注情報!BR159)))</f>
        <v/>
      </c>
      <c r="T32" s="965"/>
      <c r="U32" s="970"/>
      <c r="V32" s="970"/>
      <c r="W32" s="970"/>
      <c r="X32" s="970"/>
      <c r="Y32" s="970"/>
      <c r="Z32" s="970"/>
      <c r="AA32" s="970"/>
      <c r="AB32" s="970"/>
      <c r="AC32" s="970"/>
      <c r="AD32" s="970"/>
      <c r="AE32" s="970"/>
      <c r="AF32" s="970"/>
      <c r="AG32" s="970"/>
      <c r="AH32" s="966"/>
      <c r="AI32" s="965"/>
      <c r="AJ32" s="966"/>
    </row>
    <row r="33" spans="1:71" ht="16.5" customHeight="1" x14ac:dyDescent="0.15">
      <c r="A33" s="962"/>
      <c r="B33" s="177">
        <v>7</v>
      </c>
      <c r="C33" s="248" t="str">
        <f>IF(ISERROR(発注情報!BB160)=TRUE,"",IF(OR(発注情報!BB160="",発注情報!BB160=0),"",発注情報!BB160))</f>
        <v/>
      </c>
      <c r="D33" s="178" t="str">
        <f>IF(ISERROR(発注情報!BC160)=TRUE,"",IF(OR(発注情報!BC160="",発注情報!BC160=0),"",IF($C33="","",発注情報!BC160)))</f>
        <v/>
      </c>
      <c r="E33" s="168" t="str">
        <f>IF(D33="","",D33*発注情報!$D$2)</f>
        <v/>
      </c>
      <c r="F33" s="229" t="str">
        <f>IF(ISERROR(発注情報!O176)=TRUE,"",IF(OR(発注情報!O176="",発注情報!O176=0),"",発注情報!O176))</f>
        <v/>
      </c>
      <c r="G33" s="229" t="str">
        <f>IF(ISERROR(発注情報!P176)=TRUE,"",IF(OR(発注情報!P176="",発注情報!P176=0),"",発注情報!P176))</f>
        <v/>
      </c>
      <c r="H33" s="229" t="str">
        <f>IF(ISERROR(発注情報!Q176)=TRUE,"",IF(OR(発注情報!Q176="",発注情報!Q176=0),"",発注情報!Q176))</f>
        <v/>
      </c>
      <c r="I33" s="970"/>
      <c r="J33" s="966"/>
      <c r="K33" s="249" t="str">
        <f>IF(ISERROR(発注情報!BJ160)=TRUE,"",IF(OR(発注情報!BJ160="",発注情報!BJ160=0),"",IF($C33="","",発注情報!BJ160)))</f>
        <v/>
      </c>
      <c r="L33" s="249" t="str">
        <f>IF(ISERROR(発注情報!BK160)=TRUE,"",IF(OR(発注情報!BK160="",発注情報!BK160=0),"",IF($C33="","",発注情報!BK160)))</f>
        <v/>
      </c>
      <c r="M33" s="249" t="str">
        <f>IF(ISERROR(発注情報!BL160)=TRUE,"",IF(OR(発注情報!BL160="",発注情報!BL160=0),"",IF($C33="","",発注情報!BL160)))</f>
        <v/>
      </c>
      <c r="N33" s="249" t="str">
        <f>IF(ISERROR(発注情報!BM160)=TRUE,"",IF(OR(発注情報!BM160="",発注情報!BM160=0),"",IF($C33="","",発注情報!BM160)))</f>
        <v/>
      </c>
      <c r="O33" s="249" t="str">
        <f>IF(ISERROR(発注情報!BN160)=TRUE,"",IF(OR(発注情報!BN160="",発注情報!BN160=0),"",IF($C33="","",発注情報!BN160)))</f>
        <v/>
      </c>
      <c r="P33" s="249" t="str">
        <f>IF(ISERROR(発注情報!BO160)=TRUE,"",IF(OR(発注情報!BO160="",発注情報!BO160=0),"",IF($C33="","",発注情報!BO160)))</f>
        <v/>
      </c>
      <c r="Q33" s="249" t="str">
        <f>IF(ISERROR(発注情報!BP160)=TRUE,"",IF(OR(発注情報!BP160="",発注情報!BP160=0),"",IF($C33="","",発注情報!BP160)))</f>
        <v/>
      </c>
      <c r="R33" s="249" t="str">
        <f>IF(ISERROR(発注情報!BQ160)=TRUE,"",IF(OR(発注情報!BQ160="",発注情報!BQ160=0),"",IF($C33="","",発注情報!BQ160)))</f>
        <v/>
      </c>
      <c r="S33" s="249" t="str">
        <f>IF(ISERROR(発注情報!BR160)=TRUE,"",IF(OR(発注情報!BR160="",発注情報!BR160=0),"",IF($C33="","",発注情報!BR160)))</f>
        <v/>
      </c>
      <c r="T33" s="965"/>
      <c r="U33" s="970"/>
      <c r="V33" s="970"/>
      <c r="W33" s="970"/>
      <c r="X33" s="970"/>
      <c r="Y33" s="970"/>
      <c r="Z33" s="970"/>
      <c r="AA33" s="970"/>
      <c r="AB33" s="970"/>
      <c r="AC33" s="970"/>
      <c r="AD33" s="970"/>
      <c r="AE33" s="970"/>
      <c r="AF33" s="970"/>
      <c r="AG33" s="970"/>
      <c r="AH33" s="966"/>
      <c r="AI33" s="965"/>
      <c r="AJ33" s="966"/>
    </row>
    <row r="34" spans="1:71" ht="16.5" customHeight="1" x14ac:dyDescent="0.15">
      <c r="A34" s="962"/>
      <c r="B34" s="177">
        <v>8</v>
      </c>
      <c r="C34" s="248" t="str">
        <f>IF(ISERROR(発注情報!BB161)=TRUE,"",IF(OR(発注情報!BB161="",発注情報!BB161=0),"",発注情報!BB161))</f>
        <v/>
      </c>
      <c r="D34" s="178" t="str">
        <f>IF(ISERROR(発注情報!BC161)=TRUE,"",IF(OR(発注情報!BC161="",発注情報!BC161=0),"",IF($C34="","",発注情報!BC161)))</f>
        <v/>
      </c>
      <c r="E34" s="168" t="str">
        <f>IF(D34="","",D34*発注情報!$D$2)</f>
        <v/>
      </c>
      <c r="F34" s="229" t="str">
        <f>IF(ISERROR(発注情報!O177)=TRUE,"",IF(OR(発注情報!O177="",発注情報!O177=0),"",発注情報!O177))</f>
        <v/>
      </c>
      <c r="G34" s="229" t="str">
        <f>IF(ISERROR(発注情報!P177)=TRUE,"",IF(OR(発注情報!P177="",発注情報!P177=0),"",発注情報!P177))</f>
        <v/>
      </c>
      <c r="H34" s="229" t="str">
        <f>IF(ISERROR(発注情報!Q177)=TRUE,"",IF(OR(発注情報!Q177="",発注情報!Q177=0),"",発注情報!Q177))</f>
        <v/>
      </c>
      <c r="I34" s="970"/>
      <c r="J34" s="966"/>
      <c r="K34" s="249" t="str">
        <f>IF(ISERROR(発注情報!BJ161)=TRUE,"",IF(OR(発注情報!BJ161="",発注情報!BJ161=0),"",IF($C34="","",発注情報!BJ161)))</f>
        <v/>
      </c>
      <c r="L34" s="249" t="str">
        <f>IF(ISERROR(発注情報!BK161)=TRUE,"",IF(OR(発注情報!BK161="",発注情報!BK161=0),"",IF($C34="","",発注情報!BK161)))</f>
        <v/>
      </c>
      <c r="M34" s="249" t="str">
        <f>IF(ISERROR(発注情報!BL161)=TRUE,"",IF(OR(発注情報!BL161="",発注情報!BL161=0),"",IF($C34="","",発注情報!BL161)))</f>
        <v/>
      </c>
      <c r="N34" s="249" t="str">
        <f>IF(ISERROR(発注情報!BM161)=TRUE,"",IF(OR(発注情報!BM161="",発注情報!BM161=0),"",IF($C34="","",発注情報!BM161)))</f>
        <v/>
      </c>
      <c r="O34" s="249" t="str">
        <f>IF(ISERROR(発注情報!BN161)=TRUE,"",IF(OR(発注情報!BN161="",発注情報!BN161=0),"",IF($C34="","",発注情報!BN161)))</f>
        <v/>
      </c>
      <c r="P34" s="249" t="str">
        <f>IF(ISERROR(発注情報!BO161)=TRUE,"",IF(OR(発注情報!BO161="",発注情報!BO161=0),"",IF($C34="","",発注情報!BO161)))</f>
        <v/>
      </c>
      <c r="Q34" s="249" t="str">
        <f>IF(ISERROR(発注情報!BP161)=TRUE,"",IF(OR(発注情報!BP161="",発注情報!BP161=0),"",IF($C34="","",発注情報!BP161)))</f>
        <v/>
      </c>
      <c r="R34" s="249" t="str">
        <f>IF(ISERROR(発注情報!BQ161)=TRUE,"",IF(OR(発注情報!BQ161="",発注情報!BQ161=0),"",IF($C34="","",発注情報!BQ161)))</f>
        <v/>
      </c>
      <c r="S34" s="249" t="str">
        <f>IF(ISERROR(発注情報!BR161)=TRUE,"",IF(OR(発注情報!BR161="",発注情報!BR161=0),"",IF($C34="","",発注情報!BR161)))</f>
        <v/>
      </c>
      <c r="T34" s="965"/>
      <c r="U34" s="970"/>
      <c r="V34" s="970"/>
      <c r="W34" s="970"/>
      <c r="X34" s="970"/>
      <c r="Y34" s="970"/>
      <c r="Z34" s="970"/>
      <c r="AA34" s="970"/>
      <c r="AB34" s="970"/>
      <c r="AC34" s="970"/>
      <c r="AD34" s="970"/>
      <c r="AE34" s="970"/>
      <c r="AF34" s="970"/>
      <c r="AG34" s="970"/>
      <c r="AH34" s="966"/>
      <c r="AI34" s="965"/>
      <c r="AJ34" s="966"/>
    </row>
    <row r="35" spans="1:71" ht="16.5" customHeight="1" x14ac:dyDescent="0.15">
      <c r="A35" s="962"/>
      <c r="B35" s="177">
        <v>9</v>
      </c>
      <c r="C35" s="248" t="str">
        <f>IF(ISERROR(発注情報!BB162)=TRUE,"",IF(OR(発注情報!BB162="",発注情報!BB162=0),"",発注情報!BB162))</f>
        <v/>
      </c>
      <c r="D35" s="178" t="str">
        <f>IF(ISERROR(発注情報!BC162)=TRUE,"",IF(OR(発注情報!BC162="",発注情報!BC162=0),"",IF($C35="","",発注情報!BC162)))</f>
        <v/>
      </c>
      <c r="E35" s="168" t="str">
        <f>IF(D35="","",D35*発注情報!$D$2)</f>
        <v/>
      </c>
      <c r="F35" s="231"/>
      <c r="G35" s="231"/>
      <c r="H35" s="247"/>
      <c r="I35" s="971"/>
      <c r="J35" s="968"/>
      <c r="K35" s="249" t="str">
        <f>IF(ISERROR(発注情報!BJ162)=TRUE,"",IF(OR(発注情報!BJ162="",発注情報!BJ162=0),"",IF($C35="","",発注情報!BJ162)))</f>
        <v/>
      </c>
      <c r="L35" s="249" t="str">
        <f>IF(ISERROR(発注情報!BK162)=TRUE,"",IF(OR(発注情報!BK162="",発注情報!BK162=0),"",IF($C35="","",発注情報!BK162)))</f>
        <v/>
      </c>
      <c r="M35" s="249" t="str">
        <f>IF(ISERROR(発注情報!BL162)=TRUE,"",IF(OR(発注情報!BL162="",発注情報!BL162=0),"",IF($C35="","",発注情報!BL162)))</f>
        <v/>
      </c>
      <c r="N35" s="249" t="str">
        <f>IF(ISERROR(発注情報!BM162)=TRUE,"",IF(OR(発注情報!BM162="",発注情報!BM162=0),"",IF($C35="","",発注情報!BM162)))</f>
        <v/>
      </c>
      <c r="O35" s="249" t="str">
        <f>IF(ISERROR(発注情報!BN162)=TRUE,"",IF(OR(発注情報!BN162="",発注情報!BN162=0),"",IF($C35="","",発注情報!BN162)))</f>
        <v/>
      </c>
      <c r="P35" s="249" t="str">
        <f>IF(ISERROR(発注情報!BO162)=TRUE,"",IF(OR(発注情報!BO162="",発注情報!BO162=0),"",IF($C35="","",発注情報!BO162)))</f>
        <v/>
      </c>
      <c r="Q35" s="249" t="str">
        <f>IF(ISERROR(発注情報!BP162)=TRUE,"",IF(OR(発注情報!BP162="",発注情報!BP162=0),"",IF($C35="","",発注情報!BP162)))</f>
        <v/>
      </c>
      <c r="R35" s="249" t="str">
        <f>IF(ISERROR(発注情報!BQ162)=TRUE,"",IF(OR(発注情報!BQ162="",発注情報!BQ162=0),"",IF($C35="","",発注情報!BQ162)))</f>
        <v/>
      </c>
      <c r="S35" s="249" t="str">
        <f>IF(ISERROR(発注情報!BR162)=TRUE,"",IF(OR(発注情報!BR162="",発注情報!BR162=0),"",IF($C35="","",発注情報!BR162)))</f>
        <v/>
      </c>
      <c r="T35" s="967"/>
      <c r="U35" s="971"/>
      <c r="V35" s="971"/>
      <c r="W35" s="971"/>
      <c r="X35" s="971"/>
      <c r="Y35" s="971"/>
      <c r="Z35" s="971"/>
      <c r="AA35" s="971"/>
      <c r="AB35" s="971"/>
      <c r="AC35" s="971"/>
      <c r="AD35" s="971"/>
      <c r="AE35" s="971"/>
      <c r="AF35" s="971"/>
      <c r="AG35" s="971"/>
      <c r="AH35" s="968"/>
      <c r="AI35" s="967"/>
      <c r="AJ35" s="968"/>
    </row>
    <row r="36" spans="1:71" ht="14.25" customHeight="1" x14ac:dyDescent="0.15">
      <c r="A36" s="231"/>
      <c r="B36" s="177"/>
      <c r="C36" s="246"/>
      <c r="D36" s="782" t="s">
        <v>539</v>
      </c>
      <c r="E36" s="784"/>
      <c r="F36" s="231" t="str">
        <f>IF(ISERROR(発注情報!O188)=TRUE,"",IF(OR(発注情報!O188="",発注情報!O188=0),"",発注情報!O188))</f>
        <v/>
      </c>
      <c r="G36" s="231" t="str">
        <f>IF(ISERROR(発注情報!P188)=TRUE,"",IF(OR(発注情報!P188="",発注情報!P188=0),"",発注情報!P188))</f>
        <v/>
      </c>
      <c r="H36" s="231" t="str">
        <f>IF(ISERROR(発注情報!Q188)=TRUE,"",IF(OR(発注情報!Q188="",発注情報!Q188=0),"",発注情報!Q188))</f>
        <v/>
      </c>
      <c r="I36" s="940" t="s">
        <v>433</v>
      </c>
      <c r="J36" s="940"/>
      <c r="K36" s="160">
        <v>1</v>
      </c>
      <c r="L36" s="160">
        <v>2</v>
      </c>
      <c r="M36" s="160">
        <v>3</v>
      </c>
      <c r="N36" s="160">
        <v>4</v>
      </c>
      <c r="O36" s="160">
        <v>5</v>
      </c>
      <c r="P36" s="160">
        <v>6</v>
      </c>
      <c r="Q36" s="160">
        <v>7</v>
      </c>
      <c r="R36" s="160">
        <v>8</v>
      </c>
      <c r="S36" s="160">
        <v>9</v>
      </c>
      <c r="T36" s="782"/>
      <c r="U36" s="783"/>
      <c r="V36" s="783"/>
      <c r="W36" s="783"/>
      <c r="X36" s="783"/>
      <c r="Y36" s="783"/>
      <c r="Z36" s="783"/>
      <c r="AA36" s="783"/>
      <c r="AB36" s="783"/>
      <c r="AC36" s="783"/>
      <c r="AD36" s="783"/>
      <c r="AE36" s="783"/>
      <c r="AF36" s="783"/>
      <c r="AG36" s="783"/>
      <c r="AH36" s="784"/>
      <c r="AI36" s="940" t="s">
        <v>434</v>
      </c>
      <c r="AJ36" s="940"/>
    </row>
    <row r="37" spans="1:71" ht="13.5" customHeight="1" x14ac:dyDescent="0.15">
      <c r="C37" s="101" t="str">
        <f>IF(C40&lt;&gt;"",$AE$37,"")</f>
        <v/>
      </c>
      <c r="I37" s="200"/>
      <c r="J37" s="200"/>
      <c r="K37" s="199" t="str">
        <f>IF(OR(COUNTIF(K7:AH34,"A'")&gt;0,COUNTIF(K7:AH34,"B'")&gt;0,COUNTIF(K7:AH34,"A'B'")&gt;0,COUNTIF(K40:AH51,"A'")&gt;0,COUNTIF(K40:AH51,"B'")&gt;0,COUNTIF(K40:AH51,"A'B'")&gt;0),"A'＝上配管形バルブAポート、B'＝上配管形バルブBポート","")</f>
        <v/>
      </c>
      <c r="L37" s="200"/>
      <c r="M37" s="200"/>
      <c r="N37" s="200"/>
      <c r="O37" s="200"/>
      <c r="P37" s="200"/>
      <c r="Q37" s="200"/>
      <c r="R37" s="200"/>
      <c r="S37" s="200"/>
      <c r="T37" s="200"/>
      <c r="U37" s="200"/>
      <c r="V37" s="200"/>
      <c r="W37" s="200"/>
      <c r="X37" s="200"/>
      <c r="Y37" s="200"/>
      <c r="Z37" s="200"/>
      <c r="AA37" s="200"/>
      <c r="AB37" s="200"/>
      <c r="AC37" s="200"/>
      <c r="AD37" s="115" t="s">
        <v>381</v>
      </c>
      <c r="AE37" s="115" t="s">
        <v>380</v>
      </c>
      <c r="AF37" s="193" t="s">
        <v>465</v>
      </c>
      <c r="AG37" s="194" t="s">
        <v>466</v>
      </c>
      <c r="AH37" s="200"/>
      <c r="AI37" s="921" t="str">
        <f>IF(C37="","",$AF$37)</f>
        <v/>
      </c>
      <c r="AJ37" s="921"/>
    </row>
    <row r="38" spans="1:71" ht="24.75" customHeight="1" x14ac:dyDescent="0.15">
      <c r="C38" s="101" t="str">
        <f>IF(C40&lt;&gt;"",$AD$37,"")</f>
        <v/>
      </c>
      <c r="I38" s="200"/>
      <c r="J38" s="200"/>
      <c r="K38" s="199"/>
      <c r="L38" s="200"/>
      <c r="M38" s="200"/>
      <c r="N38" s="200"/>
      <c r="O38" s="200"/>
      <c r="P38" s="200"/>
      <c r="Q38" s="200"/>
      <c r="R38" s="200"/>
      <c r="S38" s="200"/>
      <c r="T38" s="200"/>
      <c r="U38" s="200"/>
      <c r="V38" s="200"/>
      <c r="W38" s="200"/>
      <c r="X38" s="200"/>
      <c r="Y38" s="200"/>
      <c r="Z38" s="200"/>
      <c r="AA38" s="200"/>
      <c r="AB38" s="200"/>
      <c r="AC38" s="200"/>
      <c r="AD38" s="200"/>
      <c r="AE38" s="200"/>
      <c r="AF38" s="200"/>
      <c r="AG38" s="200"/>
      <c r="AH38" s="200"/>
      <c r="AI38" s="200"/>
    </row>
    <row r="39" spans="1:71" s="13" customFormat="1" ht="15.75" customHeight="1" x14ac:dyDescent="0.15">
      <c r="A39" s="161"/>
      <c r="B39" s="161"/>
      <c r="C39" s="161"/>
      <c r="D39" s="159" t="str">
        <f t="shared" ref="D39:I39" si="0">IF($C$37&lt;&gt;"",D5,"")</f>
        <v/>
      </c>
      <c r="E39" s="159" t="str">
        <f t="shared" si="0"/>
        <v/>
      </c>
      <c r="F39" s="161" t="str">
        <f t="shared" si="0"/>
        <v/>
      </c>
      <c r="G39" s="161" t="str">
        <f t="shared" si="0"/>
        <v/>
      </c>
      <c r="H39" s="161" t="str">
        <f t="shared" si="0"/>
        <v/>
      </c>
      <c r="I39" s="952" t="str">
        <f t="shared" si="0"/>
        <v/>
      </c>
      <c r="J39" s="952"/>
      <c r="K39" s="160" t="str">
        <f t="shared" ref="K39:AI39" si="1">IF($C$37&lt;&gt;"",K5,"")</f>
        <v/>
      </c>
      <c r="L39" s="160" t="str">
        <f t="shared" si="1"/>
        <v/>
      </c>
      <c r="M39" s="160" t="str">
        <f t="shared" si="1"/>
        <v/>
      </c>
      <c r="N39" s="160" t="str">
        <f t="shared" si="1"/>
        <v/>
      </c>
      <c r="O39" s="160" t="str">
        <f t="shared" si="1"/>
        <v/>
      </c>
      <c r="P39" s="160" t="str">
        <f t="shared" si="1"/>
        <v/>
      </c>
      <c r="Q39" s="160" t="str">
        <f t="shared" si="1"/>
        <v/>
      </c>
      <c r="R39" s="160" t="str">
        <f t="shared" si="1"/>
        <v/>
      </c>
      <c r="S39" s="160" t="str">
        <f t="shared" si="1"/>
        <v/>
      </c>
      <c r="T39" s="160" t="str">
        <f t="shared" si="1"/>
        <v/>
      </c>
      <c r="U39" s="160" t="str">
        <f t="shared" si="1"/>
        <v/>
      </c>
      <c r="V39" s="160" t="str">
        <f t="shared" si="1"/>
        <v/>
      </c>
      <c r="W39" s="160" t="str">
        <f t="shared" si="1"/>
        <v/>
      </c>
      <c r="X39" s="160" t="str">
        <f t="shared" si="1"/>
        <v/>
      </c>
      <c r="Y39" s="160" t="str">
        <f t="shared" si="1"/>
        <v/>
      </c>
      <c r="Z39" s="160" t="str">
        <f t="shared" si="1"/>
        <v/>
      </c>
      <c r="AA39" s="160" t="str">
        <f t="shared" si="1"/>
        <v/>
      </c>
      <c r="AB39" s="160" t="str">
        <f t="shared" si="1"/>
        <v/>
      </c>
      <c r="AC39" s="160" t="str">
        <f t="shared" si="1"/>
        <v/>
      </c>
      <c r="AD39" s="160" t="str">
        <f t="shared" si="1"/>
        <v/>
      </c>
      <c r="AE39" s="160" t="str">
        <f t="shared" si="1"/>
        <v/>
      </c>
      <c r="AF39" s="160" t="str">
        <f t="shared" si="1"/>
        <v/>
      </c>
      <c r="AG39" s="160" t="str">
        <f t="shared" si="1"/>
        <v/>
      </c>
      <c r="AH39" s="160" t="str">
        <f t="shared" si="1"/>
        <v/>
      </c>
      <c r="AI39" s="952" t="str">
        <f t="shared" si="1"/>
        <v/>
      </c>
      <c r="AJ39" s="952"/>
      <c r="AK39" s="106"/>
      <c r="AL39" s="106"/>
      <c r="AM39" s="106"/>
      <c r="AN39" s="106"/>
      <c r="AO39" s="106"/>
      <c r="AP39" s="106"/>
      <c r="AQ39" s="106"/>
      <c r="AR39" s="106"/>
      <c r="AS39" s="106"/>
      <c r="AT39" s="106"/>
      <c r="AU39" s="106"/>
      <c r="AV39" s="106"/>
      <c r="AW39" s="106"/>
      <c r="AX39" s="106"/>
      <c r="AY39" s="106"/>
      <c r="AZ39" s="106"/>
      <c r="BA39" s="106"/>
      <c r="BB39" s="106"/>
      <c r="BC39" s="106"/>
      <c r="BD39" s="106"/>
      <c r="BE39" s="106"/>
      <c r="BF39" s="106"/>
      <c r="BG39" s="104"/>
      <c r="BH39" s="104"/>
      <c r="BI39" s="104"/>
      <c r="BJ39" s="104"/>
      <c r="BK39" s="104"/>
      <c r="BL39" s="104"/>
      <c r="BM39" s="104"/>
      <c r="BN39" s="104"/>
      <c r="BO39" s="104"/>
      <c r="BP39" s="104"/>
      <c r="BQ39" s="104"/>
      <c r="BR39" s="104"/>
      <c r="BS39" s="104"/>
    </row>
    <row r="40" spans="1:71" ht="16.5" customHeight="1" x14ac:dyDescent="0.15">
      <c r="A40" s="958" t="str">
        <f>IF($C$37&lt;&gt;"",AL5,"")</f>
        <v/>
      </c>
      <c r="B40" s="161" t="str">
        <f>IF(C40&lt;&gt;"",19,"")</f>
        <v/>
      </c>
      <c r="C40" s="163" t="str">
        <f>IF(ISERROR(発注情報!L299)=TRUE,"",IF(OR(発注情報!L299="",発注情報!L299=0),"",IF(OR(発注情報!L299=発注情報!$L$122,発注情報!L299=発注情報!$L$123,発注情報!L299=発注情報!$L$124,発注情報!L299=発注情報!$L$125,発注情報!L299=発注情報!$L$126,発注情報!L299=発注情報!$L$127,発注情報!L299=発注情報!$L$128,発注情報!L299=発注情報!$L$129,発注情報!L299=発注情報!$L$130,発注情報!L299=発注情報!$L$131,発注情報!L299=発注情報!$L$132,発注情報!L299=発注情報!$L$133,発注情報!L299=発注情報!$L$134,発注情報!L299=発注情報!$L$135,発注情報!L299=発注情報!$L$136,発注情報!L299=発注情報!$L$137,発注情報!L299=発注情報!$L$138,発注情報!L299=発注情報!$L$139,発注情報!L299=発注情報!$L$140,発注情報!L299=発注情報!$L$141,発注情報!L299=発注情報!$L$142,発注情報!L299=発注情報!$L$143,発注情報!L299=発注情報!$L$144,発注情報!L299=発注情報!$L$145,発注情報!L299=発注情報!$L$146,),"",IF(発注情報!K299=発注情報!$K$80,発注情報!L299&amp;" (SUP.)",IF(発注情報!K299=発注情報!$K$81,発注情報!L299&amp;" (EXH.)",発注情報!L299)))))</f>
        <v/>
      </c>
      <c r="D40" s="163" t="str">
        <f>IF(ISERROR(発注情報!M299)=TRUE,"",IF(OR(発注情報!M299="",発注情報!M299=0),"",IF($C40="","",発注情報!M299)))</f>
        <v/>
      </c>
      <c r="E40" s="163" t="str">
        <f>IF(D40="","",D40*発注情報!$D$2)</f>
        <v/>
      </c>
      <c r="F40" s="231" t="str">
        <f>IF(ISERROR(発注情報!O178)=TRUE,"",IF(OR(発注情報!O178="",発注情報!O178=0),"",発注情報!O178))</f>
        <v/>
      </c>
      <c r="G40" s="231" t="str">
        <f>IF(ISERROR(発注情報!P178)=TRUE,"",IF(OR(発注情報!P178="",発注情報!P178=0),"",発注情報!P178))</f>
        <v/>
      </c>
      <c r="H40" s="231" t="str">
        <f>IF(ISERROR(発注情報!Q178)=TRUE,"",IF(OR(発注情報!Q178="",発注情報!Q178=0),"",発注情報!Q178))</f>
        <v/>
      </c>
      <c r="I40" s="179" t="str">
        <f>IF(ISERROR(発注情報!R299)=TRUE,"",IF(OR(発注情報!R299="",発注情報!R299=0),"",発注情報!R299))</f>
        <v/>
      </c>
      <c r="J40" s="175" t="str">
        <f>IF(ISERROR(発注情報!S299)=TRUE,"",IF(OR(発注情報!S299="",発注情報!S299=0),"",発注情報!S299))</f>
        <v/>
      </c>
      <c r="K40" s="176" t="str">
        <f>IF(ISERROR(発注情報!T299)=TRUE,"",IF(OR(発注情報!T299="",発注情報!T299=0),"",IF($C40="","",発注情報!T299)))</f>
        <v/>
      </c>
      <c r="L40" s="176" t="str">
        <f>IF(ISERROR(発注情報!U299)=TRUE,"",IF(OR(発注情報!U299="",発注情報!U299=0),"",IF($C40="","",発注情報!U299)))</f>
        <v/>
      </c>
      <c r="M40" s="176" t="str">
        <f>IF(ISERROR(発注情報!V299)=TRUE,"",IF(OR(発注情報!V299="",発注情報!V299=0),"",IF($C40="","",発注情報!V299)))</f>
        <v/>
      </c>
      <c r="N40" s="176" t="str">
        <f>IF(ISERROR(発注情報!W299)=TRUE,"",IF(OR(発注情報!W299="",発注情報!W299=0),"",IF($C40="","",発注情報!W299)))</f>
        <v/>
      </c>
      <c r="O40" s="176" t="str">
        <f>IF(ISERROR(発注情報!X299)=TRUE,"",IF(OR(発注情報!X299="",発注情報!X299=0),"",IF($C40="","",発注情報!X299)))</f>
        <v/>
      </c>
      <c r="P40" s="176" t="str">
        <f>IF(ISERROR(発注情報!Y299)=TRUE,"",IF(OR(発注情報!Y299="",発注情報!Y299=0),"",IF($C40="","",発注情報!Y299)))</f>
        <v/>
      </c>
      <c r="Q40" s="176" t="str">
        <f>IF(ISERROR(発注情報!Z299)=TRUE,"",IF(OR(発注情報!Z299="",発注情報!Z299=0),"",IF($C40="","",発注情報!Z299)))</f>
        <v/>
      </c>
      <c r="R40" s="176" t="str">
        <f>IF(ISERROR(発注情報!AA299)=TRUE,"",IF(OR(発注情報!AA299="",発注情報!AA299=0),"",IF($C40="","",発注情報!AA299)))</f>
        <v/>
      </c>
      <c r="S40" s="176" t="str">
        <f>IF(ISERROR(発注情報!AB299)=TRUE,"",IF(OR(発注情報!AB299="",発注情報!AB299=0),"",IF($C40="","",発注情報!AB299)))</f>
        <v/>
      </c>
      <c r="T40" s="176" t="str">
        <f>IF(ISERROR(発注情報!AC299)=TRUE,"",IF(OR(発注情報!AC299="",発注情報!AC299=0),"",IF($C40="","",発注情報!AC299)))</f>
        <v/>
      </c>
      <c r="U40" s="176" t="str">
        <f>IF(ISERROR(発注情報!AD299)=TRUE,"",IF(OR(発注情報!AD299="",発注情報!AD299=0),"",IF($C40="","",発注情報!AD299)))</f>
        <v/>
      </c>
      <c r="V40" s="176" t="str">
        <f>IF(ISERROR(発注情報!AE299)=TRUE,"",IF(OR(発注情報!AE299="",発注情報!AE299=0),"",IF($C40="","",発注情報!AE299)))</f>
        <v/>
      </c>
      <c r="W40" s="176" t="str">
        <f>IF(ISERROR(発注情報!AF299)=TRUE,"",IF(OR(発注情報!AF299="",発注情報!AF299=0),"",IF($C40="","",発注情報!AF299)))</f>
        <v/>
      </c>
      <c r="X40" s="176" t="str">
        <f>IF(ISERROR(発注情報!AG299)=TRUE,"",IF(OR(発注情報!AG299="",発注情報!AG299=0),"",IF($C40="","",発注情報!AG299)))</f>
        <v/>
      </c>
      <c r="Y40" s="176" t="str">
        <f>IF(ISERROR(発注情報!AH299)=TRUE,"",IF(OR(発注情報!AH299="",発注情報!AH299=0),"",IF($C40="","",発注情報!AH299)))</f>
        <v/>
      </c>
      <c r="Z40" s="176" t="str">
        <f>IF(ISERROR(発注情報!AI299)=TRUE,"",IF(OR(発注情報!AI299="",発注情報!AI299=0),"",IF($C40="","",発注情報!AI299)))</f>
        <v/>
      </c>
      <c r="AA40" s="176" t="str">
        <f>IF(ISERROR(発注情報!AJ299)=TRUE,"",IF(OR(発注情報!AJ299="",発注情報!AJ299=0),"",IF($C40="","",発注情報!AJ299)))</f>
        <v/>
      </c>
      <c r="AB40" s="176" t="str">
        <f>IF(ISERROR(発注情報!AK299)=TRUE,"",IF(OR(発注情報!AK299="",発注情報!AK299=0),"",IF($C40="","",発注情報!AK299)))</f>
        <v/>
      </c>
      <c r="AC40" s="176" t="str">
        <f>IF(ISERROR(発注情報!AL299)=TRUE,"",IF(OR(発注情報!AL299="",発注情報!AL299=0),"",IF($C40="","",発注情報!AL299)))</f>
        <v/>
      </c>
      <c r="AD40" s="176" t="str">
        <f>IF(ISERROR(発注情報!AM299)=TRUE,"",IF(OR(発注情報!AM299="",発注情報!AM299=0),"",IF($C40="","",発注情報!AM299)))</f>
        <v/>
      </c>
      <c r="AE40" s="176" t="str">
        <f>IF(ISERROR(発注情報!AN299)=TRUE,"",IF(OR(発注情報!AN299="",発注情報!AN299=0),"",IF($C40="","",発注情報!AN299)))</f>
        <v/>
      </c>
      <c r="AF40" s="176" t="str">
        <f>IF(ISERROR(発注情報!AO299)=TRUE,"",IF(OR(発注情報!AO299="",発注情報!AO299=0),"",IF($C40="","",発注情報!AO299)))</f>
        <v/>
      </c>
      <c r="AG40" s="176" t="str">
        <f>IF(ISERROR(発注情報!AP299)=TRUE,"",IF(OR(発注情報!AP299="",発注情報!AP299=0),"",IF($C40="","",発注情報!AP299)))</f>
        <v/>
      </c>
      <c r="AH40" s="176" t="str">
        <f>IF(ISERROR(発注情報!AQ299)=TRUE,"",IF(OR(発注情報!AQ299="",発注情報!AQ299=0),"",IF($C40="","",発注情報!AQ299)))</f>
        <v/>
      </c>
      <c r="AI40" s="179" t="str">
        <f>IF(ISERROR(発注情報!AR299)=TRUE,"",IF(OR(発注情報!AR299="",発注情報!AR299=0),"",発注情報!AR299))</f>
        <v/>
      </c>
      <c r="AJ40" s="175" t="str">
        <f>IF(ISERROR(発注情報!AS299)=TRUE,"",IF(OR(発注情報!AS299="",発注情報!AS299=0),"",発注情報!AS299))</f>
        <v/>
      </c>
      <c r="AL40" s="283"/>
      <c r="AN40" s="283"/>
      <c r="AP40" s="283"/>
      <c r="AR40" s="283"/>
      <c r="AT40" s="283"/>
      <c r="AV40" s="283"/>
      <c r="AX40" s="283"/>
      <c r="AZ40" s="283"/>
      <c r="BB40" s="283"/>
      <c r="BD40" s="283"/>
      <c r="BF40" s="283"/>
    </row>
    <row r="41" spans="1:71" ht="16.5" customHeight="1" x14ac:dyDescent="0.15">
      <c r="A41" s="959"/>
      <c r="B41" s="161" t="str">
        <f>IF(C41&lt;&gt;"",B40+1,"")</f>
        <v/>
      </c>
      <c r="C41" s="163" t="str">
        <f>IF(ISERROR(発注情報!L300)=TRUE,"",IF(OR(発注情報!L300="",発注情報!L300=0),"",IF(OR(発注情報!L300=発注情報!$L$122,発注情報!L300=発注情報!$L$123,発注情報!L300=発注情報!$L$124,発注情報!L300=発注情報!$L$125,発注情報!L300=発注情報!$L$126,発注情報!L300=発注情報!$L$127,発注情報!L300=発注情報!$L$128,発注情報!L300=発注情報!$L$129,発注情報!L300=発注情報!$L$130,発注情報!L300=発注情報!$L$131,発注情報!L300=発注情報!$L$132,発注情報!L300=発注情報!$L$133,発注情報!L300=発注情報!$L$134,発注情報!L300=発注情報!$L$135,発注情報!L300=発注情報!$L$136,発注情報!L300=発注情報!$L$137,発注情報!L300=発注情報!$L$138,発注情報!L300=発注情報!$L$139,発注情報!L300=発注情報!$L$140,発注情報!L300=発注情報!$L$141,発注情報!L300=発注情報!$L$142,発注情報!L300=発注情報!$L$143,発注情報!L300=発注情報!$L$144,発注情報!L300=発注情報!$L$145,発注情報!L300=発注情報!$L$146,),"",IF(発注情報!K300=発注情報!$K$80,発注情報!L300&amp;" (SUP.)",IF(発注情報!K300=発注情報!$K$81,発注情報!L300&amp;" (EXH.)",発注情報!L300)))))</f>
        <v/>
      </c>
      <c r="D41" s="163" t="str">
        <f>IF(ISERROR(発注情報!M300)=TRUE,"",IF(OR(発注情報!M300="",発注情報!M300=0),"",IF($C41="","",発注情報!M300)))</f>
        <v/>
      </c>
      <c r="E41" s="163" t="str">
        <f>IF(D41="","",D41*発注情報!$D$2)</f>
        <v/>
      </c>
      <c r="F41" s="231" t="str">
        <f>IF(ISERROR(発注情報!O179)=TRUE,"",IF(OR(発注情報!O179="",発注情報!O179=0),"",発注情報!O179))</f>
        <v/>
      </c>
      <c r="G41" s="231" t="str">
        <f>IF(ISERROR(発注情報!P179)=TRUE,"",IF(OR(発注情報!P179="",発注情報!P179=0),"",発注情報!P179))</f>
        <v/>
      </c>
      <c r="H41" s="231" t="str">
        <f>IF(ISERROR(発注情報!Q179)=TRUE,"",IF(OR(発注情報!Q179="",発注情報!Q179=0),"",発注情報!Q179))</f>
        <v/>
      </c>
      <c r="I41" s="179" t="str">
        <f>IF(ISERROR(発注情報!R300)=TRUE,"",IF(OR(発注情報!R300="",発注情報!R300=0),"",発注情報!R300))</f>
        <v/>
      </c>
      <c r="J41" s="175" t="str">
        <f>IF(ISERROR(発注情報!S300)=TRUE,"",IF(OR(発注情報!S300="",発注情報!S300=0),"",発注情報!S300))</f>
        <v/>
      </c>
      <c r="K41" s="176" t="str">
        <f>IF(ISERROR(発注情報!T300)=TRUE,"",IF(OR(発注情報!T300="",発注情報!T300=0),"",IF($C41="","",発注情報!T300)))</f>
        <v/>
      </c>
      <c r="L41" s="176" t="str">
        <f>IF(ISERROR(発注情報!U300)=TRUE,"",IF(OR(発注情報!U300="",発注情報!U300=0),"",IF($C41="","",発注情報!U300)))</f>
        <v/>
      </c>
      <c r="M41" s="176" t="str">
        <f>IF(ISERROR(発注情報!V300)=TRUE,"",IF(OR(発注情報!V300="",発注情報!V300=0),"",IF($C41="","",発注情報!V300)))</f>
        <v/>
      </c>
      <c r="N41" s="176" t="str">
        <f>IF(ISERROR(発注情報!W300)=TRUE,"",IF(OR(発注情報!W300="",発注情報!W300=0),"",IF($C41="","",発注情報!W300)))</f>
        <v/>
      </c>
      <c r="O41" s="176" t="str">
        <f>IF(ISERROR(発注情報!X300)=TRUE,"",IF(OR(発注情報!X300="",発注情報!X300=0),"",IF($C41="","",発注情報!X300)))</f>
        <v/>
      </c>
      <c r="P41" s="176" t="str">
        <f>IF(ISERROR(発注情報!Y300)=TRUE,"",IF(OR(発注情報!Y300="",発注情報!Y300=0),"",IF($C41="","",発注情報!Y300)))</f>
        <v/>
      </c>
      <c r="Q41" s="176" t="str">
        <f>IF(ISERROR(発注情報!Z300)=TRUE,"",IF(OR(発注情報!Z300="",発注情報!Z300=0),"",IF($C41="","",発注情報!Z300)))</f>
        <v/>
      </c>
      <c r="R41" s="176" t="str">
        <f>IF(ISERROR(発注情報!AA300)=TRUE,"",IF(OR(発注情報!AA300="",発注情報!AA300=0),"",IF($C41="","",発注情報!AA300)))</f>
        <v/>
      </c>
      <c r="S41" s="176" t="str">
        <f>IF(ISERROR(発注情報!AB300)=TRUE,"",IF(OR(発注情報!AB300="",発注情報!AB300=0),"",IF($C41="","",発注情報!AB300)))</f>
        <v/>
      </c>
      <c r="T41" s="176" t="str">
        <f>IF(ISERROR(発注情報!AC300)=TRUE,"",IF(OR(発注情報!AC300="",発注情報!AC300=0),"",IF($C41="","",発注情報!AC300)))</f>
        <v/>
      </c>
      <c r="U41" s="176" t="str">
        <f>IF(ISERROR(発注情報!AD300)=TRUE,"",IF(OR(発注情報!AD300="",発注情報!AD300=0),"",IF($C41="","",発注情報!AD300)))</f>
        <v/>
      </c>
      <c r="V41" s="176" t="str">
        <f>IF(ISERROR(発注情報!AE300)=TRUE,"",IF(OR(発注情報!AE300="",発注情報!AE300=0),"",IF($C41="","",発注情報!AE300)))</f>
        <v/>
      </c>
      <c r="W41" s="176" t="str">
        <f>IF(ISERROR(発注情報!AF300)=TRUE,"",IF(OR(発注情報!AF300="",発注情報!AF300=0),"",IF($C41="","",発注情報!AF300)))</f>
        <v/>
      </c>
      <c r="X41" s="176" t="str">
        <f>IF(ISERROR(発注情報!AG300)=TRUE,"",IF(OR(発注情報!AG300="",発注情報!AG300=0),"",IF($C41="","",発注情報!AG300)))</f>
        <v/>
      </c>
      <c r="Y41" s="176" t="str">
        <f>IF(ISERROR(発注情報!AH300)=TRUE,"",IF(OR(発注情報!AH300="",発注情報!AH300=0),"",IF($C41="","",発注情報!AH300)))</f>
        <v/>
      </c>
      <c r="Z41" s="176" t="str">
        <f>IF(ISERROR(発注情報!AI300)=TRUE,"",IF(OR(発注情報!AI300="",発注情報!AI300=0),"",IF($C41="","",発注情報!AI300)))</f>
        <v/>
      </c>
      <c r="AA41" s="176" t="str">
        <f>IF(ISERROR(発注情報!AJ300)=TRUE,"",IF(OR(発注情報!AJ300="",発注情報!AJ300=0),"",IF($C41="","",発注情報!AJ300)))</f>
        <v/>
      </c>
      <c r="AB41" s="176" t="str">
        <f>IF(ISERROR(発注情報!AK300)=TRUE,"",IF(OR(発注情報!AK300="",発注情報!AK300=0),"",IF($C41="","",発注情報!AK300)))</f>
        <v/>
      </c>
      <c r="AC41" s="176" t="str">
        <f>IF(ISERROR(発注情報!AL300)=TRUE,"",IF(OR(発注情報!AL300="",発注情報!AL300=0),"",IF($C41="","",発注情報!AL300)))</f>
        <v/>
      </c>
      <c r="AD41" s="176" t="str">
        <f>IF(ISERROR(発注情報!AM300)=TRUE,"",IF(OR(発注情報!AM300="",発注情報!AM300=0),"",IF($C41="","",発注情報!AM300)))</f>
        <v/>
      </c>
      <c r="AE41" s="176" t="str">
        <f>IF(ISERROR(発注情報!AN300)=TRUE,"",IF(OR(発注情報!AN300="",発注情報!AN300=0),"",IF($C41="","",発注情報!AN300)))</f>
        <v/>
      </c>
      <c r="AF41" s="176" t="str">
        <f>IF(ISERROR(発注情報!AO300)=TRUE,"",IF(OR(発注情報!AO300="",発注情報!AO300=0),"",IF($C41="","",発注情報!AO300)))</f>
        <v/>
      </c>
      <c r="AG41" s="176" t="str">
        <f>IF(ISERROR(発注情報!AP300)=TRUE,"",IF(OR(発注情報!AP300="",発注情報!AP300=0),"",IF($C41="","",発注情報!AP300)))</f>
        <v/>
      </c>
      <c r="AH41" s="176" t="str">
        <f>IF(ISERROR(発注情報!AQ300)=TRUE,"",IF(OR(発注情報!AQ300="",発注情報!AQ300=0),"",IF($C41="","",発注情報!AQ300)))</f>
        <v/>
      </c>
      <c r="AI41" s="179" t="str">
        <f>IF(ISERROR(発注情報!AR300)=TRUE,"",IF(OR(発注情報!AR300="",発注情報!AR300=0),"",発注情報!AR300))</f>
        <v/>
      </c>
      <c r="AJ41" s="175" t="str">
        <f>IF(ISERROR(発注情報!AS300)=TRUE,"",IF(OR(発注情報!AS300="",発注情報!AS300=0),"",発注情報!AS300))</f>
        <v/>
      </c>
    </row>
    <row r="42" spans="1:71" ht="16.5" customHeight="1" x14ac:dyDescent="0.15">
      <c r="A42" s="959"/>
      <c r="B42" s="161" t="str">
        <f t="shared" ref="B42:B54" si="2">IF(C42&lt;&gt;"",B41+1,"")</f>
        <v/>
      </c>
      <c r="C42" s="163" t="str">
        <f>IF(ISERROR(発注情報!L301)=TRUE,"",IF(OR(発注情報!L301="",発注情報!L301=0),"",IF(OR(発注情報!L301=発注情報!$L$122,発注情報!L301=発注情報!$L$123,発注情報!L301=発注情報!$L$124,発注情報!L301=発注情報!$L$125,発注情報!L301=発注情報!$L$126,発注情報!L301=発注情報!$L$127,発注情報!L301=発注情報!$L$128,発注情報!L301=発注情報!$L$129,発注情報!L301=発注情報!$L$130,発注情報!L301=発注情報!$L$131,発注情報!L301=発注情報!$L$132,発注情報!L301=発注情報!$L$133,発注情報!L301=発注情報!$L$134,発注情報!L301=発注情報!$L$135,発注情報!L301=発注情報!$L$136,発注情報!L301=発注情報!$L$137,発注情報!L301=発注情報!$L$138,発注情報!L301=発注情報!$L$139,発注情報!L301=発注情報!$L$140,発注情報!L301=発注情報!$L$141,発注情報!L301=発注情報!$L$142,発注情報!L301=発注情報!$L$143,発注情報!L301=発注情報!$L$144,発注情報!L301=発注情報!$L$145,発注情報!L301=発注情報!$L$146,),"",IF(発注情報!K301=発注情報!$K$80,発注情報!L301&amp;" (SUP.)",IF(発注情報!K301=発注情報!$K$81,発注情報!L301&amp;" (EXH.)",発注情報!L301)))))</f>
        <v/>
      </c>
      <c r="D42" s="163" t="str">
        <f>IF(ISERROR(発注情報!M301)=TRUE,"",IF(OR(発注情報!M301="",発注情報!M301=0),"",IF($C42="","",発注情報!M301)))</f>
        <v/>
      </c>
      <c r="E42" s="163" t="str">
        <f>IF(D42="","",D42*発注情報!$D$2)</f>
        <v/>
      </c>
      <c r="F42" s="231" t="str">
        <f>IF(ISERROR(発注情報!O180)=TRUE,"",IF(OR(発注情報!O180="",発注情報!O180=0),"",発注情報!O180))</f>
        <v/>
      </c>
      <c r="G42" s="231" t="str">
        <f>IF(ISERROR(発注情報!P180)=TRUE,"",IF(OR(発注情報!P180="",発注情報!P180=0),"",発注情報!P180))</f>
        <v/>
      </c>
      <c r="H42" s="231" t="str">
        <f>IF(ISERROR(発注情報!Q180)=TRUE,"",IF(OR(発注情報!Q180="",発注情報!Q180=0),"",発注情報!Q180))</f>
        <v/>
      </c>
      <c r="I42" s="179" t="str">
        <f>IF(ISERROR(発注情報!R301)=TRUE,"",IF(OR(発注情報!R301="",発注情報!R301=0),"",発注情報!R301))</f>
        <v/>
      </c>
      <c r="J42" s="175" t="str">
        <f>IF(ISERROR(発注情報!S301)=TRUE,"",IF(OR(発注情報!S301="",発注情報!S301=0),"",発注情報!S301))</f>
        <v/>
      </c>
      <c r="K42" s="176" t="str">
        <f>IF(ISERROR(発注情報!T301)=TRUE,"",IF(OR(発注情報!T301="",発注情報!T301=0),"",IF($C42="","",発注情報!T301)))</f>
        <v/>
      </c>
      <c r="L42" s="176" t="str">
        <f>IF(ISERROR(発注情報!U301)=TRUE,"",IF(OR(発注情報!U301="",発注情報!U301=0),"",IF($C42="","",発注情報!U301)))</f>
        <v/>
      </c>
      <c r="M42" s="176" t="str">
        <f>IF(ISERROR(発注情報!V301)=TRUE,"",IF(OR(発注情報!V301="",発注情報!V301=0),"",IF($C42="","",発注情報!V301)))</f>
        <v/>
      </c>
      <c r="N42" s="176" t="str">
        <f>IF(ISERROR(発注情報!W301)=TRUE,"",IF(OR(発注情報!W301="",発注情報!W301=0),"",IF($C42="","",発注情報!W301)))</f>
        <v/>
      </c>
      <c r="O42" s="176" t="str">
        <f>IF(ISERROR(発注情報!X301)=TRUE,"",IF(OR(発注情報!X301="",発注情報!X301=0),"",IF($C42="","",発注情報!X301)))</f>
        <v/>
      </c>
      <c r="P42" s="176" t="str">
        <f>IF(ISERROR(発注情報!Y301)=TRUE,"",IF(OR(発注情報!Y301="",発注情報!Y301=0),"",IF($C42="","",発注情報!Y301)))</f>
        <v/>
      </c>
      <c r="Q42" s="176" t="str">
        <f>IF(ISERROR(発注情報!Z301)=TRUE,"",IF(OR(発注情報!Z301="",発注情報!Z301=0),"",IF($C42="","",発注情報!Z301)))</f>
        <v/>
      </c>
      <c r="R42" s="176" t="str">
        <f>IF(ISERROR(発注情報!AA301)=TRUE,"",IF(OR(発注情報!AA301="",発注情報!AA301=0),"",IF($C42="","",発注情報!AA301)))</f>
        <v/>
      </c>
      <c r="S42" s="176" t="str">
        <f>IF(ISERROR(発注情報!AB301)=TRUE,"",IF(OR(発注情報!AB301="",発注情報!AB301=0),"",IF($C42="","",発注情報!AB301)))</f>
        <v/>
      </c>
      <c r="T42" s="176" t="str">
        <f>IF(ISERROR(発注情報!AC301)=TRUE,"",IF(OR(発注情報!AC301="",発注情報!AC301=0),"",IF($C42="","",発注情報!AC301)))</f>
        <v/>
      </c>
      <c r="U42" s="176" t="str">
        <f>IF(ISERROR(発注情報!AD301)=TRUE,"",IF(OR(発注情報!AD301="",発注情報!AD301=0),"",IF($C42="","",発注情報!AD301)))</f>
        <v/>
      </c>
      <c r="V42" s="176" t="str">
        <f>IF(ISERROR(発注情報!AE301)=TRUE,"",IF(OR(発注情報!AE301="",発注情報!AE301=0),"",IF($C42="","",発注情報!AE301)))</f>
        <v/>
      </c>
      <c r="W42" s="176" t="str">
        <f>IF(ISERROR(発注情報!AF301)=TRUE,"",IF(OR(発注情報!AF301="",発注情報!AF301=0),"",IF($C42="","",発注情報!AF301)))</f>
        <v/>
      </c>
      <c r="X42" s="176" t="str">
        <f>IF(ISERROR(発注情報!AG301)=TRUE,"",IF(OR(発注情報!AG301="",発注情報!AG301=0),"",IF($C42="","",発注情報!AG301)))</f>
        <v/>
      </c>
      <c r="Y42" s="176" t="str">
        <f>IF(ISERROR(発注情報!AH301)=TRUE,"",IF(OR(発注情報!AH301="",発注情報!AH301=0),"",IF($C42="","",発注情報!AH301)))</f>
        <v/>
      </c>
      <c r="Z42" s="176" t="str">
        <f>IF(ISERROR(発注情報!AI301)=TRUE,"",IF(OR(発注情報!AI301="",発注情報!AI301=0),"",IF($C42="","",発注情報!AI301)))</f>
        <v/>
      </c>
      <c r="AA42" s="176" t="str">
        <f>IF(ISERROR(発注情報!AJ301)=TRUE,"",IF(OR(発注情報!AJ301="",発注情報!AJ301=0),"",IF($C42="","",発注情報!AJ301)))</f>
        <v/>
      </c>
      <c r="AB42" s="176" t="str">
        <f>IF(ISERROR(発注情報!AK301)=TRUE,"",IF(OR(発注情報!AK301="",発注情報!AK301=0),"",IF($C42="","",発注情報!AK301)))</f>
        <v/>
      </c>
      <c r="AC42" s="176" t="str">
        <f>IF(ISERROR(発注情報!AL301)=TRUE,"",IF(OR(発注情報!AL301="",発注情報!AL301=0),"",IF($C42="","",発注情報!AL301)))</f>
        <v/>
      </c>
      <c r="AD42" s="176" t="str">
        <f>IF(ISERROR(発注情報!AM301)=TRUE,"",IF(OR(発注情報!AM301="",発注情報!AM301=0),"",IF($C42="","",発注情報!AM301)))</f>
        <v/>
      </c>
      <c r="AE42" s="176" t="str">
        <f>IF(ISERROR(発注情報!AN301)=TRUE,"",IF(OR(発注情報!AN301="",発注情報!AN301=0),"",IF($C42="","",発注情報!AN301)))</f>
        <v/>
      </c>
      <c r="AF42" s="176" t="str">
        <f>IF(ISERROR(発注情報!AO301)=TRUE,"",IF(OR(発注情報!AO301="",発注情報!AO301=0),"",IF($C42="","",発注情報!AO301)))</f>
        <v/>
      </c>
      <c r="AG42" s="176" t="str">
        <f>IF(ISERROR(発注情報!AP301)=TRUE,"",IF(OR(発注情報!AP301="",発注情報!AP301=0),"",IF($C42="","",発注情報!AP301)))</f>
        <v/>
      </c>
      <c r="AH42" s="176" t="str">
        <f>IF(ISERROR(発注情報!AQ301)=TRUE,"",IF(OR(発注情報!AQ301="",発注情報!AQ301=0),"",IF($C42="","",発注情報!AQ301)))</f>
        <v/>
      </c>
      <c r="AI42" s="179" t="str">
        <f>IF(ISERROR(発注情報!AR301)=TRUE,"",IF(OR(発注情報!AR301="",発注情報!AR301=0),"",発注情報!AR301))</f>
        <v/>
      </c>
      <c r="AJ42" s="175" t="str">
        <f>IF(ISERROR(発注情報!AS301)=TRUE,"",IF(OR(発注情報!AS301="",発注情報!AS301=0),"",発注情報!AS301))</f>
        <v/>
      </c>
    </row>
    <row r="43" spans="1:71" ht="16.5" customHeight="1" x14ac:dyDescent="0.15">
      <c r="A43" s="959"/>
      <c r="B43" s="161" t="str">
        <f t="shared" si="2"/>
        <v/>
      </c>
      <c r="C43" s="163" t="str">
        <f>IF(ISERROR(発注情報!L302)=TRUE,"",IF(OR(発注情報!L302="",発注情報!L302=0),"",IF(OR(発注情報!L302=発注情報!$L$122,発注情報!L302=発注情報!$L$123,発注情報!L302=発注情報!$L$124,発注情報!L302=発注情報!$L$125,発注情報!L302=発注情報!$L$126,発注情報!L302=発注情報!$L$127,発注情報!L302=発注情報!$L$128,発注情報!L302=発注情報!$L$129,発注情報!L302=発注情報!$L$130,発注情報!L302=発注情報!$L$131,発注情報!L302=発注情報!$L$132,発注情報!L302=発注情報!$L$133,発注情報!L302=発注情報!$L$134,発注情報!L302=発注情報!$L$135,発注情報!L302=発注情報!$L$136,発注情報!L302=発注情報!$L$137,発注情報!L302=発注情報!$L$138,発注情報!L302=発注情報!$L$139,発注情報!L302=発注情報!$L$140,発注情報!L302=発注情報!$L$141,発注情報!L302=発注情報!$L$142,発注情報!L302=発注情報!$L$143,発注情報!L302=発注情報!$L$144,発注情報!L302=発注情報!$L$145,発注情報!L302=発注情報!$L$146,),"",IF(発注情報!K302=発注情報!$K$80,発注情報!L302&amp;" (SUP.)",IF(発注情報!K302=発注情報!$K$81,発注情報!L302&amp;" (EXH.)",発注情報!L302)))))</f>
        <v/>
      </c>
      <c r="D43" s="163" t="str">
        <f>IF(ISERROR(発注情報!M302)=TRUE,"",IF(OR(発注情報!M302="",発注情報!M302=0),"",IF($C43="","",発注情報!M302)))</f>
        <v/>
      </c>
      <c r="E43" s="163" t="str">
        <f>IF(D43="","",D43*発注情報!$D$2)</f>
        <v/>
      </c>
      <c r="F43" s="231" t="str">
        <f>IF(ISERROR(発注情報!O181)=TRUE,"",IF(OR(発注情報!O181="",発注情報!O181=0),"",発注情報!O181))</f>
        <v/>
      </c>
      <c r="G43" s="231" t="str">
        <f>IF(ISERROR(発注情報!P181)=TRUE,"",IF(OR(発注情報!P181="",発注情報!P181=0),"",発注情報!P181))</f>
        <v/>
      </c>
      <c r="H43" s="231" t="str">
        <f>IF(ISERROR(発注情報!Q181)=TRUE,"",IF(OR(発注情報!Q181="",発注情報!Q181=0),"",発注情報!Q181))</f>
        <v/>
      </c>
      <c r="I43" s="179" t="str">
        <f>IF(ISERROR(発注情報!R302)=TRUE,"",IF(OR(発注情報!R302="",発注情報!R302=0),"",発注情報!R302))</f>
        <v/>
      </c>
      <c r="J43" s="175" t="str">
        <f>IF(ISERROR(発注情報!S302)=TRUE,"",IF(OR(発注情報!S302="",発注情報!S302=0),"",発注情報!S302))</f>
        <v/>
      </c>
      <c r="K43" s="176" t="str">
        <f>IF(ISERROR(発注情報!T302)=TRUE,"",IF(OR(発注情報!T302="",発注情報!T302=0),"",IF($C43="","",発注情報!T302)))</f>
        <v/>
      </c>
      <c r="L43" s="176" t="str">
        <f>IF(ISERROR(発注情報!U302)=TRUE,"",IF(OR(発注情報!U302="",発注情報!U302=0),"",IF($C43="","",発注情報!U302)))</f>
        <v/>
      </c>
      <c r="M43" s="176" t="str">
        <f>IF(ISERROR(発注情報!V302)=TRUE,"",IF(OR(発注情報!V302="",発注情報!V302=0),"",IF($C43="","",発注情報!V302)))</f>
        <v/>
      </c>
      <c r="N43" s="176" t="str">
        <f>IF(ISERROR(発注情報!W302)=TRUE,"",IF(OR(発注情報!W302="",発注情報!W302=0),"",IF($C43="","",発注情報!W302)))</f>
        <v/>
      </c>
      <c r="O43" s="176" t="str">
        <f>IF(ISERROR(発注情報!X302)=TRUE,"",IF(OR(発注情報!X302="",発注情報!X302=0),"",IF($C43="","",発注情報!X302)))</f>
        <v/>
      </c>
      <c r="P43" s="176" t="str">
        <f>IF(ISERROR(発注情報!Y302)=TRUE,"",IF(OR(発注情報!Y302="",発注情報!Y302=0),"",IF($C43="","",発注情報!Y302)))</f>
        <v/>
      </c>
      <c r="Q43" s="176" t="str">
        <f>IF(ISERROR(発注情報!Z302)=TRUE,"",IF(OR(発注情報!Z302="",発注情報!Z302=0),"",IF($C43="","",発注情報!Z302)))</f>
        <v/>
      </c>
      <c r="R43" s="176" t="str">
        <f>IF(ISERROR(発注情報!AA302)=TRUE,"",IF(OR(発注情報!AA302="",発注情報!AA302=0),"",IF($C43="","",発注情報!AA302)))</f>
        <v/>
      </c>
      <c r="S43" s="176" t="str">
        <f>IF(ISERROR(発注情報!AB302)=TRUE,"",IF(OR(発注情報!AB302="",発注情報!AB302=0),"",IF($C43="","",発注情報!AB302)))</f>
        <v/>
      </c>
      <c r="T43" s="176" t="str">
        <f>IF(ISERROR(発注情報!AC302)=TRUE,"",IF(OR(発注情報!AC302="",発注情報!AC302=0),"",IF($C43="","",発注情報!AC302)))</f>
        <v/>
      </c>
      <c r="U43" s="176" t="str">
        <f>IF(ISERROR(発注情報!AD302)=TRUE,"",IF(OR(発注情報!AD302="",発注情報!AD302=0),"",IF($C43="","",発注情報!AD302)))</f>
        <v/>
      </c>
      <c r="V43" s="176" t="str">
        <f>IF(ISERROR(発注情報!AE302)=TRUE,"",IF(OR(発注情報!AE302="",発注情報!AE302=0),"",IF($C43="","",発注情報!AE302)))</f>
        <v/>
      </c>
      <c r="W43" s="176" t="str">
        <f>IF(ISERROR(発注情報!AF302)=TRUE,"",IF(OR(発注情報!AF302="",発注情報!AF302=0),"",IF($C43="","",発注情報!AF302)))</f>
        <v/>
      </c>
      <c r="X43" s="176" t="str">
        <f>IF(ISERROR(発注情報!AG302)=TRUE,"",IF(OR(発注情報!AG302="",発注情報!AG302=0),"",IF($C43="","",発注情報!AG302)))</f>
        <v/>
      </c>
      <c r="Y43" s="176" t="str">
        <f>IF(ISERROR(発注情報!AH302)=TRUE,"",IF(OR(発注情報!AH302="",発注情報!AH302=0),"",IF($C43="","",発注情報!AH302)))</f>
        <v/>
      </c>
      <c r="Z43" s="176" t="str">
        <f>IF(ISERROR(発注情報!AI302)=TRUE,"",IF(OR(発注情報!AI302="",発注情報!AI302=0),"",IF($C43="","",発注情報!AI302)))</f>
        <v/>
      </c>
      <c r="AA43" s="176" t="str">
        <f>IF(ISERROR(発注情報!AJ302)=TRUE,"",IF(OR(発注情報!AJ302="",発注情報!AJ302=0),"",IF($C43="","",発注情報!AJ302)))</f>
        <v/>
      </c>
      <c r="AB43" s="176" t="str">
        <f>IF(ISERROR(発注情報!AK302)=TRUE,"",IF(OR(発注情報!AK302="",発注情報!AK302=0),"",IF($C43="","",発注情報!AK302)))</f>
        <v/>
      </c>
      <c r="AC43" s="176" t="str">
        <f>IF(ISERROR(発注情報!AL302)=TRUE,"",IF(OR(発注情報!AL302="",発注情報!AL302=0),"",IF($C43="","",発注情報!AL302)))</f>
        <v/>
      </c>
      <c r="AD43" s="176" t="str">
        <f>IF(ISERROR(発注情報!AM302)=TRUE,"",IF(OR(発注情報!AM302="",発注情報!AM302=0),"",IF($C43="","",発注情報!AM302)))</f>
        <v/>
      </c>
      <c r="AE43" s="176" t="str">
        <f>IF(ISERROR(発注情報!AN302)=TRUE,"",IF(OR(発注情報!AN302="",発注情報!AN302=0),"",IF($C43="","",発注情報!AN302)))</f>
        <v/>
      </c>
      <c r="AF43" s="176" t="str">
        <f>IF(ISERROR(発注情報!AO302)=TRUE,"",IF(OR(発注情報!AO302="",発注情報!AO302=0),"",IF($C43="","",発注情報!AO302)))</f>
        <v/>
      </c>
      <c r="AG43" s="176" t="str">
        <f>IF(ISERROR(発注情報!AP302)=TRUE,"",IF(OR(発注情報!AP302="",発注情報!AP302=0),"",IF($C43="","",発注情報!AP302)))</f>
        <v/>
      </c>
      <c r="AH43" s="176" t="str">
        <f>IF(ISERROR(発注情報!AQ302)=TRUE,"",IF(OR(発注情報!AQ302="",発注情報!AQ302=0),"",IF($C43="","",発注情報!AQ302)))</f>
        <v/>
      </c>
      <c r="AI43" s="179" t="str">
        <f>IF(ISERROR(発注情報!AR302)=TRUE,"",IF(OR(発注情報!AR302="",発注情報!AR302=0),"",発注情報!AR302))</f>
        <v/>
      </c>
      <c r="AJ43" s="175" t="str">
        <f>IF(ISERROR(発注情報!AS302)=TRUE,"",IF(OR(発注情報!AS302="",発注情報!AS302=0),"",発注情報!AS302))</f>
        <v/>
      </c>
    </row>
    <row r="44" spans="1:71" ht="16.5" customHeight="1" x14ac:dyDescent="0.15">
      <c r="A44" s="959"/>
      <c r="B44" s="161" t="str">
        <f t="shared" si="2"/>
        <v/>
      </c>
      <c r="C44" s="163" t="str">
        <f>IF(ISERROR(発注情報!L303)=TRUE,"",IF(OR(発注情報!L303="",発注情報!L303=0),"",IF(OR(発注情報!L303=発注情報!$L$122,発注情報!L303=発注情報!$L$123,発注情報!L303=発注情報!$L$124,発注情報!L303=発注情報!$L$125,発注情報!L303=発注情報!$L$126,発注情報!L303=発注情報!$L$127,発注情報!L303=発注情報!$L$128,発注情報!L303=発注情報!$L$129,発注情報!L303=発注情報!$L$130,発注情報!L303=発注情報!$L$131,発注情報!L303=発注情報!$L$132,発注情報!L303=発注情報!$L$133,発注情報!L303=発注情報!$L$134,発注情報!L303=発注情報!$L$135,発注情報!L303=発注情報!$L$136,発注情報!L303=発注情報!$L$137,発注情報!L303=発注情報!$L$138,発注情報!L303=発注情報!$L$139,発注情報!L303=発注情報!$L$140,発注情報!L303=発注情報!$L$141,発注情報!L303=発注情報!$L$142,発注情報!L303=発注情報!$L$143,発注情報!L303=発注情報!$L$144,発注情報!L303=発注情報!$L$145,発注情報!L303=発注情報!$L$146,),"",IF(発注情報!K303=発注情報!$K$80,発注情報!L303&amp;" (SUP.)",IF(発注情報!K303=発注情報!$K$81,発注情報!L303&amp;" (EXH.)",発注情報!L303)))))</f>
        <v/>
      </c>
      <c r="D44" s="163" t="str">
        <f>IF(ISERROR(発注情報!M303)=TRUE,"",IF(OR(発注情報!M303="",発注情報!M303=0),"",IF($C44="","",発注情報!M303)))</f>
        <v/>
      </c>
      <c r="E44" s="163" t="str">
        <f>IF(D44="","",D44*発注情報!$D$2)</f>
        <v/>
      </c>
      <c r="F44" s="231" t="str">
        <f>IF(ISERROR(発注情報!O182)=TRUE,"",IF(OR(発注情報!O182="",発注情報!O182=0),"",発注情報!O182))</f>
        <v/>
      </c>
      <c r="G44" s="231" t="str">
        <f>IF(ISERROR(発注情報!P182)=TRUE,"",IF(OR(発注情報!P182="",発注情報!P182=0),"",発注情報!P182))</f>
        <v/>
      </c>
      <c r="H44" s="231" t="str">
        <f>IF(ISERROR(発注情報!Q182)=TRUE,"",IF(OR(発注情報!Q182="",発注情報!Q182=0),"",発注情報!Q182))</f>
        <v/>
      </c>
      <c r="I44" s="179" t="str">
        <f>IF(ISERROR(発注情報!R303)=TRUE,"",IF(OR(発注情報!R303="",発注情報!R303=0),"",発注情報!R303))</f>
        <v/>
      </c>
      <c r="J44" s="175" t="str">
        <f>IF(ISERROR(発注情報!S303)=TRUE,"",IF(OR(発注情報!S303="",発注情報!S303=0),"",発注情報!S303))</f>
        <v/>
      </c>
      <c r="K44" s="176" t="str">
        <f>IF(ISERROR(発注情報!T303)=TRUE,"",IF(OR(発注情報!T303="",発注情報!T303=0),"",IF($C44="","",発注情報!T303)))</f>
        <v/>
      </c>
      <c r="L44" s="176" t="str">
        <f>IF(ISERROR(発注情報!U303)=TRUE,"",IF(OR(発注情報!U303="",発注情報!U303=0),"",IF($C44="","",発注情報!U303)))</f>
        <v/>
      </c>
      <c r="M44" s="176" t="str">
        <f>IF(ISERROR(発注情報!V303)=TRUE,"",IF(OR(発注情報!V303="",発注情報!V303=0),"",IF($C44="","",発注情報!V303)))</f>
        <v/>
      </c>
      <c r="N44" s="176" t="str">
        <f>IF(ISERROR(発注情報!W303)=TRUE,"",IF(OR(発注情報!W303="",発注情報!W303=0),"",IF($C44="","",発注情報!W303)))</f>
        <v/>
      </c>
      <c r="O44" s="176" t="str">
        <f>IF(ISERROR(発注情報!X303)=TRUE,"",IF(OR(発注情報!X303="",発注情報!X303=0),"",IF($C44="","",発注情報!X303)))</f>
        <v/>
      </c>
      <c r="P44" s="176" t="str">
        <f>IF(ISERROR(発注情報!Y303)=TRUE,"",IF(OR(発注情報!Y303="",発注情報!Y303=0),"",IF($C44="","",発注情報!Y303)))</f>
        <v/>
      </c>
      <c r="Q44" s="176" t="str">
        <f>IF(ISERROR(発注情報!Z303)=TRUE,"",IF(OR(発注情報!Z303="",発注情報!Z303=0),"",IF($C44="","",発注情報!Z303)))</f>
        <v/>
      </c>
      <c r="R44" s="176" t="str">
        <f>IF(ISERROR(発注情報!AA303)=TRUE,"",IF(OR(発注情報!AA303="",発注情報!AA303=0),"",IF($C44="","",発注情報!AA303)))</f>
        <v/>
      </c>
      <c r="S44" s="176" t="str">
        <f>IF(ISERROR(発注情報!AB303)=TRUE,"",IF(OR(発注情報!AB303="",発注情報!AB303=0),"",IF($C44="","",発注情報!AB303)))</f>
        <v/>
      </c>
      <c r="T44" s="176" t="str">
        <f>IF(ISERROR(発注情報!AC303)=TRUE,"",IF(OR(発注情報!AC303="",発注情報!AC303=0),"",IF($C44="","",発注情報!AC303)))</f>
        <v/>
      </c>
      <c r="U44" s="176" t="str">
        <f>IF(ISERROR(発注情報!AD303)=TRUE,"",IF(OR(発注情報!AD303="",発注情報!AD303=0),"",IF($C44="","",発注情報!AD303)))</f>
        <v/>
      </c>
      <c r="V44" s="176" t="str">
        <f>IF(ISERROR(発注情報!AE303)=TRUE,"",IF(OR(発注情報!AE303="",発注情報!AE303=0),"",IF($C44="","",発注情報!AE303)))</f>
        <v/>
      </c>
      <c r="W44" s="176" t="str">
        <f>IF(ISERROR(発注情報!AF303)=TRUE,"",IF(OR(発注情報!AF303="",発注情報!AF303=0),"",IF($C44="","",発注情報!AF303)))</f>
        <v/>
      </c>
      <c r="X44" s="176" t="str">
        <f>IF(ISERROR(発注情報!AG303)=TRUE,"",IF(OR(発注情報!AG303="",発注情報!AG303=0),"",IF($C44="","",発注情報!AG303)))</f>
        <v/>
      </c>
      <c r="Y44" s="176" t="str">
        <f>IF(ISERROR(発注情報!AH303)=TRUE,"",IF(OR(発注情報!AH303="",発注情報!AH303=0),"",IF($C44="","",発注情報!AH303)))</f>
        <v/>
      </c>
      <c r="Z44" s="176" t="str">
        <f>IF(ISERROR(発注情報!AI303)=TRUE,"",IF(OR(発注情報!AI303="",発注情報!AI303=0),"",IF($C44="","",発注情報!AI303)))</f>
        <v/>
      </c>
      <c r="AA44" s="176" t="str">
        <f>IF(ISERROR(発注情報!AJ303)=TRUE,"",IF(OR(発注情報!AJ303="",発注情報!AJ303=0),"",IF($C44="","",発注情報!AJ303)))</f>
        <v/>
      </c>
      <c r="AB44" s="176" t="str">
        <f>IF(ISERROR(発注情報!AK303)=TRUE,"",IF(OR(発注情報!AK303="",発注情報!AK303=0),"",IF($C44="","",発注情報!AK303)))</f>
        <v/>
      </c>
      <c r="AC44" s="176" t="str">
        <f>IF(ISERROR(発注情報!AL303)=TRUE,"",IF(OR(発注情報!AL303="",発注情報!AL303=0),"",IF($C44="","",発注情報!AL303)))</f>
        <v/>
      </c>
      <c r="AD44" s="176" t="str">
        <f>IF(ISERROR(発注情報!AM303)=TRUE,"",IF(OR(発注情報!AM303="",発注情報!AM303=0),"",IF($C44="","",発注情報!AM303)))</f>
        <v/>
      </c>
      <c r="AE44" s="176" t="str">
        <f>IF(ISERROR(発注情報!AN303)=TRUE,"",IF(OR(発注情報!AN303="",発注情報!AN303=0),"",IF($C44="","",発注情報!AN303)))</f>
        <v/>
      </c>
      <c r="AF44" s="176" t="str">
        <f>IF(ISERROR(発注情報!AO303)=TRUE,"",IF(OR(発注情報!AO303="",発注情報!AO303=0),"",IF($C44="","",発注情報!AO303)))</f>
        <v/>
      </c>
      <c r="AG44" s="176" t="str">
        <f>IF(ISERROR(発注情報!AP303)=TRUE,"",IF(OR(発注情報!AP303="",発注情報!AP303=0),"",IF($C44="","",発注情報!AP303)))</f>
        <v/>
      </c>
      <c r="AH44" s="176" t="str">
        <f>IF(ISERROR(発注情報!AQ303)=TRUE,"",IF(OR(発注情報!AQ303="",発注情報!AQ303=0),"",IF($C44="","",発注情報!AQ303)))</f>
        <v/>
      </c>
      <c r="AI44" s="179" t="str">
        <f>IF(ISERROR(発注情報!AR303)=TRUE,"",IF(OR(発注情報!AR303="",発注情報!AR303=0),"",発注情報!AR303))</f>
        <v/>
      </c>
      <c r="AJ44" s="175" t="str">
        <f>IF(ISERROR(発注情報!AS303)=TRUE,"",IF(OR(発注情報!AS303="",発注情報!AS303=0),"",発注情報!AS303))</f>
        <v/>
      </c>
    </row>
    <row r="45" spans="1:71" ht="16.5" customHeight="1" x14ac:dyDescent="0.15">
      <c r="A45" s="959"/>
      <c r="B45" s="161" t="str">
        <f t="shared" si="2"/>
        <v/>
      </c>
      <c r="C45" s="163" t="str">
        <f>IF(ISERROR(発注情報!L304)=TRUE,"",IF(OR(発注情報!L304="",発注情報!L304=0),"",IF(OR(発注情報!L304=発注情報!$L$122,発注情報!L304=発注情報!$L$123,発注情報!L304=発注情報!$L$124,発注情報!L304=発注情報!$L$125,発注情報!L304=発注情報!$L$126,発注情報!L304=発注情報!$L$127,発注情報!L304=発注情報!$L$128,発注情報!L304=発注情報!$L$129,発注情報!L304=発注情報!$L$130,発注情報!L304=発注情報!$L$131,発注情報!L304=発注情報!$L$132,発注情報!L304=発注情報!$L$133,発注情報!L304=発注情報!$L$134,発注情報!L304=発注情報!$L$135,発注情報!L304=発注情報!$L$136,発注情報!L304=発注情報!$L$137,発注情報!L304=発注情報!$L$138,発注情報!L304=発注情報!$L$139,発注情報!L304=発注情報!$L$140,発注情報!L304=発注情報!$L$141,発注情報!L304=発注情報!$L$142,発注情報!L304=発注情報!$L$143,発注情報!L304=発注情報!$L$144,発注情報!L304=発注情報!$L$145,発注情報!L304=発注情報!$L$146,),"",IF(発注情報!K304=発注情報!$K$80,発注情報!L304&amp;" (SUP.)",IF(発注情報!K304=発注情報!$K$81,発注情報!L304&amp;" (EXH.)",発注情報!L304)))))</f>
        <v/>
      </c>
      <c r="D45" s="163" t="str">
        <f>IF(ISERROR(発注情報!M304)=TRUE,"",IF(OR(発注情報!M304="",発注情報!M304=0),"",IF($C45="","",発注情報!M304)))</f>
        <v/>
      </c>
      <c r="E45" s="163" t="str">
        <f>IF(D45="","",D45*発注情報!$D$2)</f>
        <v/>
      </c>
      <c r="F45" s="231" t="str">
        <f>IF(ISERROR(発注情報!O183)=TRUE,"",IF(OR(発注情報!O183="",発注情報!O183=0),"",発注情報!O183))</f>
        <v/>
      </c>
      <c r="G45" s="231" t="str">
        <f>IF(ISERROR(発注情報!P183)=TRUE,"",IF(OR(発注情報!P183="",発注情報!P183=0),"",発注情報!P183))</f>
        <v/>
      </c>
      <c r="H45" s="231" t="str">
        <f>IF(ISERROR(発注情報!Q183)=TRUE,"",IF(OR(発注情報!Q183="",発注情報!Q183=0),"",発注情報!Q183))</f>
        <v/>
      </c>
      <c r="I45" s="179" t="str">
        <f>IF(ISERROR(発注情報!R304)=TRUE,"",IF(OR(発注情報!R304="",発注情報!R304=0),"",発注情報!R304))</f>
        <v/>
      </c>
      <c r="J45" s="175" t="str">
        <f>IF(ISERROR(発注情報!S304)=TRUE,"",IF(OR(発注情報!S304="",発注情報!S304=0),"",発注情報!S304))</f>
        <v/>
      </c>
      <c r="K45" s="176" t="str">
        <f>IF(ISERROR(発注情報!T304)=TRUE,"",IF(OR(発注情報!T304="",発注情報!T304=0),"",IF($C45="","",発注情報!T304)))</f>
        <v/>
      </c>
      <c r="L45" s="176" t="str">
        <f>IF(ISERROR(発注情報!U304)=TRUE,"",IF(OR(発注情報!U304="",発注情報!U304=0),"",IF($C45="","",発注情報!U304)))</f>
        <v/>
      </c>
      <c r="M45" s="176" t="str">
        <f>IF(ISERROR(発注情報!V304)=TRUE,"",IF(OR(発注情報!V304="",発注情報!V304=0),"",IF($C45="","",発注情報!V304)))</f>
        <v/>
      </c>
      <c r="N45" s="176" t="str">
        <f>IF(ISERROR(発注情報!W304)=TRUE,"",IF(OR(発注情報!W304="",発注情報!W304=0),"",IF($C45="","",発注情報!W304)))</f>
        <v/>
      </c>
      <c r="O45" s="176" t="str">
        <f>IF(ISERROR(発注情報!X304)=TRUE,"",IF(OR(発注情報!X304="",発注情報!X304=0),"",IF($C45="","",発注情報!X304)))</f>
        <v/>
      </c>
      <c r="P45" s="176" t="str">
        <f>IF(ISERROR(発注情報!Y304)=TRUE,"",IF(OR(発注情報!Y304="",発注情報!Y304=0),"",IF($C45="","",発注情報!Y304)))</f>
        <v/>
      </c>
      <c r="Q45" s="176" t="str">
        <f>IF(ISERROR(発注情報!Z304)=TRUE,"",IF(OR(発注情報!Z304="",発注情報!Z304=0),"",IF($C45="","",発注情報!Z304)))</f>
        <v/>
      </c>
      <c r="R45" s="176" t="str">
        <f>IF(ISERROR(発注情報!AA304)=TRUE,"",IF(OR(発注情報!AA304="",発注情報!AA304=0),"",IF($C45="","",発注情報!AA304)))</f>
        <v/>
      </c>
      <c r="S45" s="176" t="str">
        <f>IF(ISERROR(発注情報!AB304)=TRUE,"",IF(OR(発注情報!AB304="",発注情報!AB304=0),"",IF($C45="","",発注情報!AB304)))</f>
        <v/>
      </c>
      <c r="T45" s="176" t="str">
        <f>IF(ISERROR(発注情報!AC304)=TRUE,"",IF(OR(発注情報!AC304="",発注情報!AC304=0),"",IF($C45="","",発注情報!AC304)))</f>
        <v/>
      </c>
      <c r="U45" s="176" t="str">
        <f>IF(ISERROR(発注情報!AD304)=TRUE,"",IF(OR(発注情報!AD304="",発注情報!AD304=0),"",IF($C45="","",発注情報!AD304)))</f>
        <v/>
      </c>
      <c r="V45" s="176" t="str">
        <f>IF(ISERROR(発注情報!AE304)=TRUE,"",IF(OR(発注情報!AE304="",発注情報!AE304=0),"",IF($C45="","",発注情報!AE304)))</f>
        <v/>
      </c>
      <c r="W45" s="176" t="str">
        <f>IF(ISERROR(発注情報!AF304)=TRUE,"",IF(OR(発注情報!AF304="",発注情報!AF304=0),"",IF($C45="","",発注情報!AF304)))</f>
        <v/>
      </c>
      <c r="X45" s="176" t="str">
        <f>IF(ISERROR(発注情報!AG304)=TRUE,"",IF(OR(発注情報!AG304="",発注情報!AG304=0),"",IF($C45="","",発注情報!AG304)))</f>
        <v/>
      </c>
      <c r="Y45" s="176" t="str">
        <f>IF(ISERROR(発注情報!AH304)=TRUE,"",IF(OR(発注情報!AH304="",発注情報!AH304=0),"",IF($C45="","",発注情報!AH304)))</f>
        <v/>
      </c>
      <c r="Z45" s="176" t="str">
        <f>IF(ISERROR(発注情報!AI304)=TRUE,"",IF(OR(発注情報!AI304="",発注情報!AI304=0),"",IF($C45="","",発注情報!AI304)))</f>
        <v/>
      </c>
      <c r="AA45" s="176" t="str">
        <f>IF(ISERROR(発注情報!AJ304)=TRUE,"",IF(OR(発注情報!AJ304="",発注情報!AJ304=0),"",IF($C45="","",発注情報!AJ304)))</f>
        <v/>
      </c>
      <c r="AB45" s="176" t="str">
        <f>IF(ISERROR(発注情報!AK304)=TRUE,"",IF(OR(発注情報!AK304="",発注情報!AK304=0),"",IF($C45="","",発注情報!AK304)))</f>
        <v/>
      </c>
      <c r="AC45" s="176" t="str">
        <f>IF(ISERROR(発注情報!AL304)=TRUE,"",IF(OR(発注情報!AL304="",発注情報!AL304=0),"",IF($C45="","",発注情報!AL304)))</f>
        <v/>
      </c>
      <c r="AD45" s="176" t="str">
        <f>IF(ISERROR(発注情報!AM304)=TRUE,"",IF(OR(発注情報!AM304="",発注情報!AM304=0),"",IF($C45="","",発注情報!AM304)))</f>
        <v/>
      </c>
      <c r="AE45" s="176" t="str">
        <f>IF(ISERROR(発注情報!AN304)=TRUE,"",IF(OR(発注情報!AN304="",発注情報!AN304=0),"",IF($C45="","",発注情報!AN304)))</f>
        <v/>
      </c>
      <c r="AF45" s="176" t="str">
        <f>IF(ISERROR(発注情報!AO304)=TRUE,"",IF(OR(発注情報!AO304="",発注情報!AO304=0),"",IF($C45="","",発注情報!AO304)))</f>
        <v/>
      </c>
      <c r="AG45" s="176" t="str">
        <f>IF(ISERROR(発注情報!AP304)=TRUE,"",IF(OR(発注情報!AP304="",発注情報!AP304=0),"",IF($C45="","",発注情報!AP304)))</f>
        <v/>
      </c>
      <c r="AH45" s="176" t="str">
        <f>IF(ISERROR(発注情報!AQ304)=TRUE,"",IF(OR(発注情報!AQ304="",発注情報!AQ304=0),"",IF($C45="","",発注情報!AQ304)))</f>
        <v/>
      </c>
      <c r="AI45" s="179" t="str">
        <f>IF(ISERROR(発注情報!AR304)=TRUE,"",IF(OR(発注情報!AR304="",発注情報!AR304=0),"",発注情報!AR304))</f>
        <v/>
      </c>
      <c r="AJ45" s="175" t="str">
        <f>IF(ISERROR(発注情報!AS304)=TRUE,"",IF(OR(発注情報!AS304="",発注情報!AS304=0),"",発注情報!AS304))</f>
        <v/>
      </c>
    </row>
    <row r="46" spans="1:71" ht="16.5" customHeight="1" x14ac:dyDescent="0.15">
      <c r="A46" s="959"/>
      <c r="B46" s="161" t="str">
        <f t="shared" si="2"/>
        <v/>
      </c>
      <c r="C46" s="163" t="str">
        <f>IF(ISERROR(発注情報!L305)=TRUE,"",IF(OR(発注情報!L305="",発注情報!L305=0),"",IF(OR(発注情報!L305=発注情報!$L$122,発注情報!L305=発注情報!$L$123,発注情報!L305=発注情報!$L$124,発注情報!L305=発注情報!$L$125,発注情報!L305=発注情報!$L$126,発注情報!L305=発注情報!$L$127,発注情報!L305=発注情報!$L$128,発注情報!L305=発注情報!$L$129,発注情報!L305=発注情報!$L$130,発注情報!L305=発注情報!$L$131,発注情報!L305=発注情報!$L$132,発注情報!L305=発注情報!$L$133,発注情報!L305=発注情報!$L$134,発注情報!L305=発注情報!$L$135,発注情報!L305=発注情報!$L$136,発注情報!L305=発注情報!$L$137,発注情報!L305=発注情報!$L$138,発注情報!L305=発注情報!$L$139,発注情報!L305=発注情報!$L$140,発注情報!L305=発注情報!$L$141,発注情報!L305=発注情報!$L$142,発注情報!L305=発注情報!$L$143,発注情報!L305=発注情報!$L$144,発注情報!L305=発注情報!$L$145,発注情報!L305=発注情報!$L$146,),"",IF(発注情報!K305=発注情報!$K$80,発注情報!L305&amp;" (SUP.)",IF(発注情報!K305=発注情報!$K$81,発注情報!L305&amp;" (EXH.)",発注情報!L305)))))</f>
        <v/>
      </c>
      <c r="D46" s="163" t="str">
        <f>IF(ISERROR(発注情報!M305)=TRUE,"",IF(OR(発注情報!M305="",発注情報!M305=0),"",IF($C46="","",発注情報!M305)))</f>
        <v/>
      </c>
      <c r="E46" s="163" t="str">
        <f>IF(D46="","",D46*発注情報!$D$2)</f>
        <v/>
      </c>
      <c r="F46" s="231" t="str">
        <f>IF(ISERROR(発注情報!O184)=TRUE,"",IF(OR(発注情報!O184="",発注情報!O184=0),"",発注情報!O184))</f>
        <v/>
      </c>
      <c r="G46" s="231" t="str">
        <f>IF(ISERROR(発注情報!P184)=TRUE,"",IF(OR(発注情報!P184="",発注情報!P184=0),"",発注情報!P184))</f>
        <v/>
      </c>
      <c r="H46" s="231" t="str">
        <f>IF(ISERROR(発注情報!Q184)=TRUE,"",IF(OR(発注情報!Q184="",発注情報!Q184=0),"",発注情報!Q184))</f>
        <v/>
      </c>
      <c r="I46" s="179" t="str">
        <f>IF(ISERROR(発注情報!R305)=TRUE,"",IF(OR(発注情報!R305="",発注情報!R305=0),"",発注情報!R305))</f>
        <v/>
      </c>
      <c r="J46" s="175" t="str">
        <f>IF(ISERROR(発注情報!S305)=TRUE,"",IF(OR(発注情報!S305="",発注情報!S305=0),"",発注情報!S305))</f>
        <v/>
      </c>
      <c r="K46" s="176" t="str">
        <f>IF(ISERROR(発注情報!T305)=TRUE,"",IF(OR(発注情報!T305="",発注情報!T305=0),"",IF($C46="","",発注情報!T305)))</f>
        <v/>
      </c>
      <c r="L46" s="176" t="str">
        <f>IF(ISERROR(発注情報!U305)=TRUE,"",IF(OR(発注情報!U305="",発注情報!U305=0),"",IF($C46="","",発注情報!U305)))</f>
        <v/>
      </c>
      <c r="M46" s="176" t="str">
        <f>IF(ISERROR(発注情報!V305)=TRUE,"",IF(OR(発注情報!V305="",発注情報!V305=0),"",IF($C46="","",発注情報!V305)))</f>
        <v/>
      </c>
      <c r="N46" s="176" t="str">
        <f>IF(ISERROR(発注情報!W305)=TRUE,"",IF(OR(発注情報!W305="",発注情報!W305=0),"",IF($C46="","",発注情報!W305)))</f>
        <v/>
      </c>
      <c r="O46" s="176" t="str">
        <f>IF(ISERROR(発注情報!X305)=TRUE,"",IF(OR(発注情報!X305="",発注情報!X305=0),"",IF($C46="","",発注情報!X305)))</f>
        <v/>
      </c>
      <c r="P46" s="176" t="str">
        <f>IF(ISERROR(発注情報!Y305)=TRUE,"",IF(OR(発注情報!Y305="",発注情報!Y305=0),"",IF($C46="","",発注情報!Y305)))</f>
        <v/>
      </c>
      <c r="Q46" s="176" t="str">
        <f>IF(ISERROR(発注情報!Z305)=TRUE,"",IF(OR(発注情報!Z305="",発注情報!Z305=0),"",IF($C46="","",発注情報!Z305)))</f>
        <v/>
      </c>
      <c r="R46" s="176" t="str">
        <f>IF(ISERROR(発注情報!AA305)=TRUE,"",IF(OR(発注情報!AA305="",発注情報!AA305=0),"",IF($C46="","",発注情報!AA305)))</f>
        <v/>
      </c>
      <c r="S46" s="176" t="str">
        <f>IF(ISERROR(発注情報!AB305)=TRUE,"",IF(OR(発注情報!AB305="",発注情報!AB305=0),"",IF($C46="","",発注情報!AB305)))</f>
        <v/>
      </c>
      <c r="T46" s="176" t="str">
        <f>IF(ISERROR(発注情報!AC305)=TRUE,"",IF(OR(発注情報!AC305="",発注情報!AC305=0),"",IF($C46="","",発注情報!AC305)))</f>
        <v/>
      </c>
      <c r="U46" s="176" t="str">
        <f>IF(ISERROR(発注情報!AD305)=TRUE,"",IF(OR(発注情報!AD305="",発注情報!AD305=0),"",IF($C46="","",発注情報!AD305)))</f>
        <v/>
      </c>
      <c r="V46" s="176" t="str">
        <f>IF(ISERROR(発注情報!AE305)=TRUE,"",IF(OR(発注情報!AE305="",発注情報!AE305=0),"",IF($C46="","",発注情報!AE305)))</f>
        <v/>
      </c>
      <c r="W46" s="176" t="str">
        <f>IF(ISERROR(発注情報!AF305)=TRUE,"",IF(OR(発注情報!AF305="",発注情報!AF305=0),"",IF($C46="","",発注情報!AF305)))</f>
        <v/>
      </c>
      <c r="X46" s="176" t="str">
        <f>IF(ISERROR(発注情報!AG305)=TRUE,"",IF(OR(発注情報!AG305="",発注情報!AG305=0),"",IF($C46="","",発注情報!AG305)))</f>
        <v/>
      </c>
      <c r="Y46" s="176" t="str">
        <f>IF(ISERROR(発注情報!AH305)=TRUE,"",IF(OR(発注情報!AH305="",発注情報!AH305=0),"",IF($C46="","",発注情報!AH305)))</f>
        <v/>
      </c>
      <c r="Z46" s="176" t="str">
        <f>IF(ISERROR(発注情報!AI305)=TRUE,"",IF(OR(発注情報!AI305="",発注情報!AI305=0),"",IF($C46="","",発注情報!AI305)))</f>
        <v/>
      </c>
      <c r="AA46" s="176" t="str">
        <f>IF(ISERROR(発注情報!AJ305)=TRUE,"",IF(OR(発注情報!AJ305="",発注情報!AJ305=0),"",IF($C46="","",発注情報!AJ305)))</f>
        <v/>
      </c>
      <c r="AB46" s="176" t="str">
        <f>IF(ISERROR(発注情報!AK305)=TRUE,"",IF(OR(発注情報!AK305="",発注情報!AK305=0),"",IF($C46="","",発注情報!AK305)))</f>
        <v/>
      </c>
      <c r="AC46" s="176" t="str">
        <f>IF(ISERROR(発注情報!AL305)=TRUE,"",IF(OR(発注情報!AL305="",発注情報!AL305=0),"",IF($C46="","",発注情報!AL305)))</f>
        <v/>
      </c>
      <c r="AD46" s="176" t="str">
        <f>IF(ISERROR(発注情報!AM305)=TRUE,"",IF(OR(発注情報!AM305="",発注情報!AM305=0),"",IF($C46="","",発注情報!AM305)))</f>
        <v/>
      </c>
      <c r="AE46" s="176" t="str">
        <f>IF(ISERROR(発注情報!AN305)=TRUE,"",IF(OR(発注情報!AN305="",発注情報!AN305=0),"",IF($C46="","",発注情報!AN305)))</f>
        <v/>
      </c>
      <c r="AF46" s="176" t="str">
        <f>IF(ISERROR(発注情報!AO305)=TRUE,"",IF(OR(発注情報!AO305="",発注情報!AO305=0),"",IF($C46="","",発注情報!AO305)))</f>
        <v/>
      </c>
      <c r="AG46" s="176" t="str">
        <f>IF(ISERROR(発注情報!AP305)=TRUE,"",IF(OR(発注情報!AP305="",発注情報!AP305=0),"",IF($C46="","",発注情報!AP305)))</f>
        <v/>
      </c>
      <c r="AH46" s="176" t="str">
        <f>IF(ISERROR(発注情報!AQ305)=TRUE,"",IF(OR(発注情報!AQ305="",発注情報!AQ305=0),"",IF($C46="","",発注情報!AQ305)))</f>
        <v/>
      </c>
      <c r="AI46" s="179" t="str">
        <f>IF(ISERROR(発注情報!AR305)=TRUE,"",IF(OR(発注情報!AR305="",発注情報!AR305=0),"",発注情報!AR305))</f>
        <v/>
      </c>
      <c r="AJ46" s="175" t="str">
        <f>IF(ISERROR(発注情報!AS305)=TRUE,"",IF(OR(発注情報!AS305="",発注情報!AS305=0),"",発注情報!AS305))</f>
        <v/>
      </c>
    </row>
    <row r="47" spans="1:71" ht="16.5" customHeight="1" x14ac:dyDescent="0.15">
      <c r="A47" s="959"/>
      <c r="B47" s="161" t="str">
        <f t="shared" si="2"/>
        <v/>
      </c>
      <c r="C47" s="163" t="str">
        <f>IF(ISERROR(発注情報!L306)=TRUE,"",IF(OR(発注情報!L306="",発注情報!L306=0),"",IF(OR(発注情報!L306=発注情報!$L$122,発注情報!L306=発注情報!$L$123,発注情報!L306=発注情報!$L$124,発注情報!L306=発注情報!$L$125,発注情報!L306=発注情報!$L$126,発注情報!L306=発注情報!$L$127,発注情報!L306=発注情報!$L$128,発注情報!L306=発注情報!$L$129,発注情報!L306=発注情報!$L$130,発注情報!L306=発注情報!$L$131,発注情報!L306=発注情報!$L$132,発注情報!L306=発注情報!$L$133,発注情報!L306=発注情報!$L$134,発注情報!L306=発注情報!$L$135,発注情報!L306=発注情報!$L$136,発注情報!L306=発注情報!$L$137,発注情報!L306=発注情報!$L$138,発注情報!L306=発注情報!$L$139,発注情報!L306=発注情報!$L$140,発注情報!L306=発注情報!$L$141,発注情報!L306=発注情報!$L$142,発注情報!L306=発注情報!$L$143,発注情報!L306=発注情報!$L$144,発注情報!L306=発注情報!$L$145,発注情報!L306=発注情報!$L$146,),"",IF(発注情報!K306=発注情報!$K$80,発注情報!L306&amp;" (SUP.)",IF(発注情報!K306=発注情報!$K$81,発注情報!L306&amp;" (EXH.)",発注情報!L306)))))</f>
        <v/>
      </c>
      <c r="D47" s="163" t="str">
        <f>IF(ISERROR(発注情報!M306)=TRUE,"",IF(OR(発注情報!M306="",発注情報!M306=0),"",IF($C47="","",発注情報!M306)))</f>
        <v/>
      </c>
      <c r="E47" s="163" t="str">
        <f>IF(D47="","",D47*発注情報!$D$2)</f>
        <v/>
      </c>
      <c r="F47" s="231" t="str">
        <f>IF(ISERROR(発注情報!O185)=TRUE,"",IF(OR(発注情報!O185="",発注情報!O185=0),"",発注情報!O185))</f>
        <v/>
      </c>
      <c r="G47" s="231" t="str">
        <f>IF(ISERROR(発注情報!P185)=TRUE,"",IF(OR(発注情報!P185="",発注情報!P185=0),"",発注情報!P185))</f>
        <v/>
      </c>
      <c r="H47" s="231" t="str">
        <f>IF(ISERROR(発注情報!Q185)=TRUE,"",IF(OR(発注情報!Q185="",発注情報!Q185=0),"",発注情報!Q185))</f>
        <v/>
      </c>
      <c r="I47" s="179" t="str">
        <f>IF(ISERROR(発注情報!R306)=TRUE,"",IF(OR(発注情報!R306="",発注情報!R306=0),"",発注情報!R306))</f>
        <v/>
      </c>
      <c r="J47" s="175" t="str">
        <f>IF(ISERROR(発注情報!S306)=TRUE,"",IF(OR(発注情報!S306="",発注情報!S306=0),"",発注情報!S306))</f>
        <v/>
      </c>
      <c r="K47" s="176" t="str">
        <f>IF(ISERROR(発注情報!T306)=TRUE,"",IF(OR(発注情報!T306="",発注情報!T306=0),"",IF($C47="","",発注情報!T306)))</f>
        <v/>
      </c>
      <c r="L47" s="176" t="str">
        <f>IF(ISERROR(発注情報!U306)=TRUE,"",IF(OR(発注情報!U306="",発注情報!U306=0),"",IF($C47="","",発注情報!U306)))</f>
        <v/>
      </c>
      <c r="M47" s="176" t="str">
        <f>IF(ISERROR(発注情報!V306)=TRUE,"",IF(OR(発注情報!V306="",発注情報!V306=0),"",IF($C47="","",発注情報!V306)))</f>
        <v/>
      </c>
      <c r="N47" s="176" t="str">
        <f>IF(ISERROR(発注情報!W306)=TRUE,"",IF(OR(発注情報!W306="",発注情報!W306=0),"",IF($C47="","",発注情報!W306)))</f>
        <v/>
      </c>
      <c r="O47" s="176" t="str">
        <f>IF(ISERROR(発注情報!X306)=TRUE,"",IF(OR(発注情報!X306="",発注情報!X306=0),"",IF($C47="","",発注情報!X306)))</f>
        <v/>
      </c>
      <c r="P47" s="176" t="str">
        <f>IF(ISERROR(発注情報!Y306)=TRUE,"",IF(OR(発注情報!Y306="",発注情報!Y306=0),"",IF($C47="","",発注情報!Y306)))</f>
        <v/>
      </c>
      <c r="Q47" s="176" t="str">
        <f>IF(ISERROR(発注情報!Z306)=TRUE,"",IF(OR(発注情報!Z306="",発注情報!Z306=0),"",IF($C47="","",発注情報!Z306)))</f>
        <v/>
      </c>
      <c r="R47" s="176" t="str">
        <f>IF(ISERROR(発注情報!AA306)=TRUE,"",IF(OR(発注情報!AA306="",発注情報!AA306=0),"",IF($C47="","",発注情報!AA306)))</f>
        <v/>
      </c>
      <c r="S47" s="176" t="str">
        <f>IF(ISERROR(発注情報!AB306)=TRUE,"",IF(OR(発注情報!AB306="",発注情報!AB306=0),"",IF($C47="","",発注情報!AB306)))</f>
        <v/>
      </c>
      <c r="T47" s="176" t="str">
        <f>IF(ISERROR(発注情報!AC306)=TRUE,"",IF(OR(発注情報!AC306="",発注情報!AC306=0),"",IF($C47="","",発注情報!AC306)))</f>
        <v/>
      </c>
      <c r="U47" s="176" t="str">
        <f>IF(ISERROR(発注情報!AD306)=TRUE,"",IF(OR(発注情報!AD306="",発注情報!AD306=0),"",IF($C47="","",発注情報!AD306)))</f>
        <v/>
      </c>
      <c r="V47" s="176" t="str">
        <f>IF(ISERROR(発注情報!AE306)=TRUE,"",IF(OR(発注情報!AE306="",発注情報!AE306=0),"",IF($C47="","",発注情報!AE306)))</f>
        <v/>
      </c>
      <c r="W47" s="176" t="str">
        <f>IF(ISERROR(発注情報!AF306)=TRUE,"",IF(OR(発注情報!AF306="",発注情報!AF306=0),"",IF($C47="","",発注情報!AF306)))</f>
        <v/>
      </c>
      <c r="X47" s="176" t="str">
        <f>IF(ISERROR(発注情報!AG306)=TRUE,"",IF(OR(発注情報!AG306="",発注情報!AG306=0),"",IF($C47="","",発注情報!AG306)))</f>
        <v/>
      </c>
      <c r="Y47" s="176" t="str">
        <f>IF(ISERROR(発注情報!AH306)=TRUE,"",IF(OR(発注情報!AH306="",発注情報!AH306=0),"",IF($C47="","",発注情報!AH306)))</f>
        <v/>
      </c>
      <c r="Z47" s="176" t="str">
        <f>IF(ISERROR(発注情報!AI306)=TRUE,"",IF(OR(発注情報!AI306="",発注情報!AI306=0),"",IF($C47="","",発注情報!AI306)))</f>
        <v/>
      </c>
      <c r="AA47" s="176" t="str">
        <f>IF(ISERROR(発注情報!AJ306)=TRUE,"",IF(OR(発注情報!AJ306="",発注情報!AJ306=0),"",IF($C47="","",発注情報!AJ306)))</f>
        <v/>
      </c>
      <c r="AB47" s="176" t="str">
        <f>IF(ISERROR(発注情報!AK306)=TRUE,"",IF(OR(発注情報!AK306="",発注情報!AK306=0),"",IF($C47="","",発注情報!AK306)))</f>
        <v/>
      </c>
      <c r="AC47" s="176" t="str">
        <f>IF(ISERROR(発注情報!AL306)=TRUE,"",IF(OR(発注情報!AL306="",発注情報!AL306=0),"",IF($C47="","",発注情報!AL306)))</f>
        <v/>
      </c>
      <c r="AD47" s="176" t="str">
        <f>IF(ISERROR(発注情報!AM306)=TRUE,"",IF(OR(発注情報!AM306="",発注情報!AM306=0),"",IF($C47="","",発注情報!AM306)))</f>
        <v/>
      </c>
      <c r="AE47" s="176" t="str">
        <f>IF(ISERROR(発注情報!AN306)=TRUE,"",IF(OR(発注情報!AN306="",発注情報!AN306=0),"",IF($C47="","",発注情報!AN306)))</f>
        <v/>
      </c>
      <c r="AF47" s="176" t="str">
        <f>IF(ISERROR(発注情報!AO306)=TRUE,"",IF(OR(発注情報!AO306="",発注情報!AO306=0),"",IF($C47="","",発注情報!AO306)))</f>
        <v/>
      </c>
      <c r="AG47" s="176" t="str">
        <f>IF(ISERROR(発注情報!AP306)=TRUE,"",IF(OR(発注情報!AP306="",発注情報!AP306=0),"",IF($C47="","",発注情報!AP306)))</f>
        <v/>
      </c>
      <c r="AH47" s="176" t="str">
        <f>IF(ISERROR(発注情報!AQ306)=TRUE,"",IF(OR(発注情報!AQ306="",発注情報!AQ306=0),"",IF($C47="","",発注情報!AQ306)))</f>
        <v/>
      </c>
      <c r="AI47" s="179" t="str">
        <f>IF(ISERROR(発注情報!AR306)=TRUE,"",IF(OR(発注情報!AR306="",発注情報!AR306=0),"",発注情報!AR306))</f>
        <v/>
      </c>
      <c r="AJ47" s="175" t="str">
        <f>IF(ISERROR(発注情報!AS306)=TRUE,"",IF(OR(発注情報!AS306="",発注情報!AS306=0),"",発注情報!AS306))</f>
        <v/>
      </c>
    </row>
    <row r="48" spans="1:71" ht="16.5" customHeight="1" x14ac:dyDescent="0.15">
      <c r="A48" s="959"/>
      <c r="B48" s="161" t="str">
        <f t="shared" si="2"/>
        <v/>
      </c>
      <c r="C48" s="163" t="str">
        <f>IF(ISERROR(発注情報!L307)=TRUE,"",IF(OR(発注情報!L307="",発注情報!L307=0),"",IF(OR(発注情報!L307=発注情報!$L$122,発注情報!L307=発注情報!$L$123,発注情報!L307=発注情報!$L$124,発注情報!L307=発注情報!$L$125,発注情報!L307=発注情報!$L$126,発注情報!L307=発注情報!$L$127,発注情報!L307=発注情報!$L$128,発注情報!L307=発注情報!$L$129,発注情報!L307=発注情報!$L$130,発注情報!L307=発注情報!$L$131,発注情報!L307=発注情報!$L$132,発注情報!L307=発注情報!$L$133,発注情報!L307=発注情報!$L$134,発注情報!L307=発注情報!$L$135,発注情報!L307=発注情報!$L$136,発注情報!L307=発注情報!$L$137,発注情報!L307=発注情報!$L$138,発注情報!L307=発注情報!$L$139,発注情報!L307=発注情報!$L$140,発注情報!L307=発注情報!$L$141,発注情報!L307=発注情報!$L$142,発注情報!L307=発注情報!$L$143,発注情報!L307=発注情報!$L$144,発注情報!L307=発注情報!$L$145,発注情報!L307=発注情報!$L$146,),"",IF(発注情報!K307=発注情報!$K$80,発注情報!L307&amp;" (SUP.)",IF(発注情報!K307=発注情報!$K$81,発注情報!L307&amp;" (EXH.)",発注情報!L307)))))</f>
        <v/>
      </c>
      <c r="D48" s="163" t="str">
        <f>IF(ISERROR(発注情報!M307)=TRUE,"",IF(OR(発注情報!M307="",発注情報!M307=0),"",IF($C48="","",発注情報!M307)))</f>
        <v/>
      </c>
      <c r="E48" s="163" t="str">
        <f>IF(D48="","",D48*発注情報!$D$2)</f>
        <v/>
      </c>
      <c r="F48" s="231" t="str">
        <f>IF(ISERROR(発注情報!O186)=TRUE,"",IF(OR(発注情報!O186="",発注情報!O186=0),"",発注情報!O186))</f>
        <v/>
      </c>
      <c r="G48" s="231" t="str">
        <f>IF(ISERROR(発注情報!P186)=TRUE,"",IF(OR(発注情報!P186="",発注情報!P186=0),"",発注情報!P186))</f>
        <v/>
      </c>
      <c r="H48" s="231" t="str">
        <f>IF(ISERROR(発注情報!Q186)=TRUE,"",IF(OR(発注情報!Q186="",発注情報!Q186=0),"",発注情報!Q186))</f>
        <v/>
      </c>
      <c r="I48" s="179" t="str">
        <f>IF(ISERROR(発注情報!R307)=TRUE,"",IF(OR(発注情報!R307="",発注情報!R307=0),"",発注情報!R307))</f>
        <v/>
      </c>
      <c r="J48" s="175" t="str">
        <f>IF(ISERROR(発注情報!S307)=TRUE,"",IF(OR(発注情報!S307="",発注情報!S307=0),"",発注情報!S307))</f>
        <v/>
      </c>
      <c r="K48" s="176" t="str">
        <f>IF(ISERROR(発注情報!T307)=TRUE,"",IF(OR(発注情報!T307="",発注情報!T307=0),"",IF($C48="","",発注情報!T307)))</f>
        <v/>
      </c>
      <c r="L48" s="176" t="str">
        <f>IF(ISERROR(発注情報!U307)=TRUE,"",IF(OR(発注情報!U307="",発注情報!U307=0),"",IF($C48="","",発注情報!U307)))</f>
        <v/>
      </c>
      <c r="M48" s="176" t="str">
        <f>IF(ISERROR(発注情報!V307)=TRUE,"",IF(OR(発注情報!V307="",発注情報!V307=0),"",IF($C48="","",発注情報!V307)))</f>
        <v/>
      </c>
      <c r="N48" s="176" t="str">
        <f>IF(ISERROR(発注情報!W307)=TRUE,"",IF(OR(発注情報!W307="",発注情報!W307=0),"",IF($C48="","",発注情報!W307)))</f>
        <v/>
      </c>
      <c r="O48" s="176" t="str">
        <f>IF(ISERROR(発注情報!X307)=TRUE,"",IF(OR(発注情報!X307="",発注情報!X307=0),"",IF($C48="","",発注情報!X307)))</f>
        <v/>
      </c>
      <c r="P48" s="176" t="str">
        <f>IF(ISERROR(発注情報!Y307)=TRUE,"",IF(OR(発注情報!Y307="",発注情報!Y307=0),"",IF($C48="","",発注情報!Y307)))</f>
        <v/>
      </c>
      <c r="Q48" s="176" t="str">
        <f>IF(ISERROR(発注情報!Z307)=TRUE,"",IF(OR(発注情報!Z307="",発注情報!Z307=0),"",IF($C48="","",発注情報!Z307)))</f>
        <v/>
      </c>
      <c r="R48" s="176" t="str">
        <f>IF(ISERROR(発注情報!AA307)=TRUE,"",IF(OR(発注情報!AA307="",発注情報!AA307=0),"",IF($C48="","",発注情報!AA307)))</f>
        <v/>
      </c>
      <c r="S48" s="176" t="str">
        <f>IF(ISERROR(発注情報!AB307)=TRUE,"",IF(OR(発注情報!AB307="",発注情報!AB307=0),"",IF($C48="","",発注情報!AB307)))</f>
        <v/>
      </c>
      <c r="T48" s="176" t="str">
        <f>IF(ISERROR(発注情報!AC307)=TRUE,"",IF(OR(発注情報!AC307="",発注情報!AC307=0),"",IF($C48="","",発注情報!AC307)))</f>
        <v/>
      </c>
      <c r="U48" s="176" t="str">
        <f>IF(ISERROR(発注情報!AD307)=TRUE,"",IF(OR(発注情報!AD307="",発注情報!AD307=0),"",IF($C48="","",発注情報!AD307)))</f>
        <v/>
      </c>
      <c r="V48" s="176" t="str">
        <f>IF(ISERROR(発注情報!AE307)=TRUE,"",IF(OR(発注情報!AE307="",発注情報!AE307=0),"",IF($C48="","",発注情報!AE307)))</f>
        <v/>
      </c>
      <c r="W48" s="176" t="str">
        <f>IF(ISERROR(発注情報!AF307)=TRUE,"",IF(OR(発注情報!AF307="",発注情報!AF307=0),"",IF($C48="","",発注情報!AF307)))</f>
        <v/>
      </c>
      <c r="X48" s="176" t="str">
        <f>IF(ISERROR(発注情報!AG307)=TRUE,"",IF(OR(発注情報!AG307="",発注情報!AG307=0),"",IF($C48="","",発注情報!AG307)))</f>
        <v/>
      </c>
      <c r="Y48" s="176" t="str">
        <f>IF(ISERROR(発注情報!AH307)=TRUE,"",IF(OR(発注情報!AH307="",発注情報!AH307=0),"",IF($C48="","",発注情報!AH307)))</f>
        <v/>
      </c>
      <c r="Z48" s="176" t="str">
        <f>IF(ISERROR(発注情報!AI307)=TRUE,"",IF(OR(発注情報!AI307="",発注情報!AI307=0),"",IF($C48="","",発注情報!AI307)))</f>
        <v/>
      </c>
      <c r="AA48" s="176" t="str">
        <f>IF(ISERROR(発注情報!AJ307)=TRUE,"",IF(OR(発注情報!AJ307="",発注情報!AJ307=0),"",IF($C48="","",発注情報!AJ307)))</f>
        <v/>
      </c>
      <c r="AB48" s="176" t="str">
        <f>IF(ISERROR(発注情報!AK307)=TRUE,"",IF(OR(発注情報!AK307="",発注情報!AK307=0),"",IF($C48="","",発注情報!AK307)))</f>
        <v/>
      </c>
      <c r="AC48" s="176" t="str">
        <f>IF(ISERROR(発注情報!AL307)=TRUE,"",IF(OR(発注情報!AL307="",発注情報!AL307=0),"",IF($C48="","",発注情報!AL307)))</f>
        <v/>
      </c>
      <c r="AD48" s="176" t="str">
        <f>IF(ISERROR(発注情報!AM307)=TRUE,"",IF(OR(発注情報!AM307="",発注情報!AM307=0),"",IF($C48="","",発注情報!AM307)))</f>
        <v/>
      </c>
      <c r="AE48" s="176" t="str">
        <f>IF(ISERROR(発注情報!AN307)=TRUE,"",IF(OR(発注情報!AN307="",発注情報!AN307=0),"",IF($C48="","",発注情報!AN307)))</f>
        <v/>
      </c>
      <c r="AF48" s="176" t="str">
        <f>IF(ISERROR(発注情報!AO307)=TRUE,"",IF(OR(発注情報!AO307="",発注情報!AO307=0),"",IF($C48="","",発注情報!AO307)))</f>
        <v/>
      </c>
      <c r="AG48" s="176" t="str">
        <f>IF(ISERROR(発注情報!AP307)=TRUE,"",IF(OR(発注情報!AP307="",発注情報!AP307=0),"",IF($C48="","",発注情報!AP307)))</f>
        <v/>
      </c>
      <c r="AH48" s="176" t="str">
        <f>IF(ISERROR(発注情報!AQ307)=TRUE,"",IF(OR(発注情報!AQ307="",発注情報!AQ307=0),"",IF($C48="","",発注情報!AQ307)))</f>
        <v/>
      </c>
      <c r="AI48" s="179" t="str">
        <f>IF(ISERROR(発注情報!AR307)=TRUE,"",IF(OR(発注情報!AR307="",発注情報!AR307=0),"",発注情報!AR307))</f>
        <v/>
      </c>
      <c r="AJ48" s="175" t="str">
        <f>IF(ISERROR(発注情報!AS307)=TRUE,"",IF(OR(発注情報!AS307="",発注情報!AS307=0),"",発注情報!AS307))</f>
        <v/>
      </c>
    </row>
    <row r="49" spans="1:36" ht="16.5" customHeight="1" x14ac:dyDescent="0.15">
      <c r="A49" s="959"/>
      <c r="B49" s="161" t="str">
        <f t="shared" si="2"/>
        <v/>
      </c>
      <c r="C49" s="163" t="str">
        <f>IF(ISERROR(発注情報!L308)=TRUE,"",IF(OR(発注情報!L308="",発注情報!L308=0),"",IF(OR(発注情報!L308=発注情報!$L$122,発注情報!L308=発注情報!$L$123,発注情報!L308=発注情報!$L$124,発注情報!L308=発注情報!$L$125,発注情報!L308=発注情報!$L$126,発注情報!L308=発注情報!$L$127,発注情報!L308=発注情報!$L$128,発注情報!L308=発注情報!$L$129,発注情報!L308=発注情報!$L$130,発注情報!L308=発注情報!$L$131,発注情報!L308=発注情報!$L$132,発注情報!L308=発注情報!$L$133,発注情報!L308=発注情報!$L$134,発注情報!L308=発注情報!$L$135,発注情報!L308=発注情報!$L$136,発注情報!L308=発注情報!$L$137,発注情報!L308=発注情報!$L$138,発注情報!L308=発注情報!$L$139,発注情報!L308=発注情報!$L$140,発注情報!L308=発注情報!$L$141,発注情報!L308=発注情報!$L$142,発注情報!L308=発注情報!$L$143,発注情報!L308=発注情報!$L$144,発注情報!L308=発注情報!$L$145,発注情報!L308=発注情報!$L$146,),"",IF(発注情報!K308=発注情報!$K$80,発注情報!L308&amp;" (SUP.)",IF(発注情報!K308=発注情報!$K$81,発注情報!L308&amp;" (EXH.)",発注情報!L308)))))</f>
        <v/>
      </c>
      <c r="D49" s="163" t="str">
        <f>IF(ISERROR(発注情報!M308)=TRUE,"",IF(OR(発注情報!M308="",発注情報!M308=0),"",IF($C49="","",発注情報!M308)))</f>
        <v/>
      </c>
      <c r="E49" s="163" t="str">
        <f>IF(D49="","",D49*発注情報!$D$2)</f>
        <v/>
      </c>
      <c r="F49" s="231" t="str">
        <f>IF(ISERROR(発注情報!O187)=TRUE,"",IF(OR(発注情報!O187="",発注情報!O187=0),"",発注情報!O187))</f>
        <v/>
      </c>
      <c r="G49" s="231" t="str">
        <f>IF(ISERROR(発注情報!P187)=TRUE,"",IF(OR(発注情報!P187="",発注情報!P187=0),"",発注情報!P187))</f>
        <v/>
      </c>
      <c r="H49" s="231" t="str">
        <f>IF(ISERROR(発注情報!Q187)=TRUE,"",IF(OR(発注情報!Q187="",発注情報!Q187=0),"",発注情報!Q187))</f>
        <v/>
      </c>
      <c r="I49" s="179" t="str">
        <f>IF(ISERROR(発注情報!R308)=TRUE,"",IF(OR(発注情報!R308="",発注情報!R308=0),"",発注情報!R308))</f>
        <v/>
      </c>
      <c r="J49" s="175" t="str">
        <f>IF(ISERROR(発注情報!S308)=TRUE,"",IF(OR(発注情報!S308="",発注情報!S308=0),"",発注情報!S308))</f>
        <v/>
      </c>
      <c r="K49" s="176" t="str">
        <f>IF(ISERROR(発注情報!T308)=TRUE,"",IF(OR(発注情報!T308="",発注情報!T308=0),"",IF($C49="","",発注情報!T308)))</f>
        <v/>
      </c>
      <c r="L49" s="176" t="str">
        <f>IF(ISERROR(発注情報!U308)=TRUE,"",IF(OR(発注情報!U308="",発注情報!U308=0),"",IF($C49="","",発注情報!U308)))</f>
        <v/>
      </c>
      <c r="M49" s="176" t="str">
        <f>IF(ISERROR(発注情報!V308)=TRUE,"",IF(OR(発注情報!V308="",発注情報!V308=0),"",IF($C49="","",発注情報!V308)))</f>
        <v/>
      </c>
      <c r="N49" s="176" t="str">
        <f>IF(ISERROR(発注情報!W308)=TRUE,"",IF(OR(発注情報!W308="",発注情報!W308=0),"",IF($C49="","",発注情報!W308)))</f>
        <v/>
      </c>
      <c r="O49" s="176" t="str">
        <f>IF(ISERROR(発注情報!X308)=TRUE,"",IF(OR(発注情報!X308="",発注情報!X308=0),"",IF($C49="","",発注情報!X308)))</f>
        <v/>
      </c>
      <c r="P49" s="176" t="str">
        <f>IF(ISERROR(発注情報!Y308)=TRUE,"",IF(OR(発注情報!Y308="",発注情報!Y308=0),"",IF($C49="","",発注情報!Y308)))</f>
        <v/>
      </c>
      <c r="Q49" s="176" t="str">
        <f>IF(ISERROR(発注情報!Z308)=TRUE,"",IF(OR(発注情報!Z308="",発注情報!Z308=0),"",IF($C49="","",発注情報!Z308)))</f>
        <v/>
      </c>
      <c r="R49" s="176" t="str">
        <f>IF(ISERROR(発注情報!AA308)=TRUE,"",IF(OR(発注情報!AA308="",発注情報!AA308=0),"",IF($C49="","",発注情報!AA308)))</f>
        <v/>
      </c>
      <c r="S49" s="176" t="str">
        <f>IF(ISERROR(発注情報!AB308)=TRUE,"",IF(OR(発注情報!AB308="",発注情報!AB308=0),"",IF($C49="","",発注情報!AB308)))</f>
        <v/>
      </c>
      <c r="T49" s="176" t="str">
        <f>IF(ISERROR(発注情報!AC308)=TRUE,"",IF(OR(発注情報!AC308="",発注情報!AC308=0),"",IF($C49="","",発注情報!AC308)))</f>
        <v/>
      </c>
      <c r="U49" s="176" t="str">
        <f>IF(ISERROR(発注情報!AD308)=TRUE,"",IF(OR(発注情報!AD308="",発注情報!AD308=0),"",IF($C49="","",発注情報!AD308)))</f>
        <v/>
      </c>
      <c r="V49" s="176" t="str">
        <f>IF(ISERROR(発注情報!AE308)=TRUE,"",IF(OR(発注情報!AE308="",発注情報!AE308=0),"",IF($C49="","",発注情報!AE308)))</f>
        <v/>
      </c>
      <c r="W49" s="176" t="str">
        <f>IF(ISERROR(発注情報!AF308)=TRUE,"",IF(OR(発注情報!AF308="",発注情報!AF308=0),"",IF($C49="","",発注情報!AF308)))</f>
        <v/>
      </c>
      <c r="X49" s="176" t="str">
        <f>IF(ISERROR(発注情報!AG308)=TRUE,"",IF(OR(発注情報!AG308="",発注情報!AG308=0),"",IF($C49="","",発注情報!AG308)))</f>
        <v/>
      </c>
      <c r="Y49" s="176" t="str">
        <f>IF(ISERROR(発注情報!AH308)=TRUE,"",IF(OR(発注情報!AH308="",発注情報!AH308=0),"",IF($C49="","",発注情報!AH308)))</f>
        <v/>
      </c>
      <c r="Z49" s="176" t="str">
        <f>IF(ISERROR(発注情報!AI308)=TRUE,"",IF(OR(発注情報!AI308="",発注情報!AI308=0),"",IF($C49="","",発注情報!AI308)))</f>
        <v/>
      </c>
      <c r="AA49" s="176" t="str">
        <f>IF(ISERROR(発注情報!AJ308)=TRUE,"",IF(OR(発注情報!AJ308="",発注情報!AJ308=0),"",IF($C49="","",発注情報!AJ308)))</f>
        <v/>
      </c>
      <c r="AB49" s="176" t="str">
        <f>IF(ISERROR(発注情報!AK308)=TRUE,"",IF(OR(発注情報!AK308="",発注情報!AK308=0),"",IF($C49="","",発注情報!AK308)))</f>
        <v/>
      </c>
      <c r="AC49" s="176" t="str">
        <f>IF(ISERROR(発注情報!AL308)=TRUE,"",IF(OR(発注情報!AL308="",発注情報!AL308=0),"",IF($C49="","",発注情報!AL308)))</f>
        <v/>
      </c>
      <c r="AD49" s="176" t="str">
        <f>IF(ISERROR(発注情報!AM308)=TRUE,"",IF(OR(発注情報!AM308="",発注情報!AM308=0),"",IF($C49="","",発注情報!AM308)))</f>
        <v/>
      </c>
      <c r="AE49" s="176" t="str">
        <f>IF(ISERROR(発注情報!AN308)=TRUE,"",IF(OR(発注情報!AN308="",発注情報!AN308=0),"",IF($C49="","",発注情報!AN308)))</f>
        <v/>
      </c>
      <c r="AF49" s="176" t="str">
        <f>IF(ISERROR(発注情報!AO308)=TRUE,"",IF(OR(発注情報!AO308="",発注情報!AO308=0),"",IF($C49="","",発注情報!AO308)))</f>
        <v/>
      </c>
      <c r="AG49" s="176" t="str">
        <f>IF(ISERROR(発注情報!AP308)=TRUE,"",IF(OR(発注情報!AP308="",発注情報!AP308=0),"",IF($C49="","",発注情報!AP308)))</f>
        <v/>
      </c>
      <c r="AH49" s="176" t="str">
        <f>IF(ISERROR(発注情報!AQ308)=TRUE,"",IF(OR(発注情報!AQ308="",発注情報!AQ308=0),"",IF($C49="","",発注情報!AQ308)))</f>
        <v/>
      </c>
      <c r="AI49" s="179" t="str">
        <f>IF(ISERROR(発注情報!AR308)=TRUE,"",IF(OR(発注情報!AR308="",発注情報!AR308=0),"",発注情報!AR308))</f>
        <v/>
      </c>
      <c r="AJ49" s="175" t="str">
        <f>IF(ISERROR(発注情報!AS308)=TRUE,"",IF(OR(発注情報!AS308="",発注情報!AS308=0),"",発注情報!AS308))</f>
        <v/>
      </c>
    </row>
    <row r="50" spans="1:36" ht="16.5" customHeight="1" x14ac:dyDescent="0.15">
      <c r="A50" s="959"/>
      <c r="B50" s="161" t="str">
        <f t="shared" si="2"/>
        <v/>
      </c>
      <c r="C50" s="163" t="str">
        <f>IF(ISERROR(発注情報!L309)=TRUE,"",IF(OR(発注情報!L309="",発注情報!L309=0),"",IF(OR(発注情報!L309=発注情報!$L$122,発注情報!L309=発注情報!$L$123,発注情報!L309=発注情報!$L$124,発注情報!L309=発注情報!$L$125,発注情報!L309=発注情報!$L$126,発注情報!L309=発注情報!$L$127,発注情報!L309=発注情報!$L$128,発注情報!L309=発注情報!$L$129,発注情報!L309=発注情報!$L$130,発注情報!L309=発注情報!$L$131,発注情報!L309=発注情報!$L$132,発注情報!L309=発注情報!$L$133,発注情報!L309=発注情報!$L$134,発注情報!L309=発注情報!$L$135,発注情報!L309=発注情報!$L$136,発注情報!L309=発注情報!$L$137,発注情報!L309=発注情報!$L$138,発注情報!L309=発注情報!$L$139,発注情報!L309=発注情報!$L$140,発注情報!L309=発注情報!$L$141,発注情報!L309=発注情報!$L$142,発注情報!L309=発注情報!$L$143,発注情報!L309=発注情報!$L$144,発注情報!L309=発注情報!$L$145,発注情報!L309=発注情報!$L$146,),"",IF(発注情報!K309=発注情報!$K$80,発注情報!L309&amp;" (SUP.)",IF(発注情報!K309=発注情報!$K$81,発注情報!L309&amp;" (EXH.)",発注情報!L309)))))</f>
        <v/>
      </c>
      <c r="D50" s="163" t="str">
        <f>IF(ISERROR(発注情報!M309)=TRUE,"",IF(OR(発注情報!M309="",発注情報!M309=0),"",IF($C50="","",発注情報!M309)))</f>
        <v/>
      </c>
      <c r="E50" s="163" t="str">
        <f>IF(D50="","",D50*発注情報!$D$2)</f>
        <v/>
      </c>
      <c r="F50" s="231" t="str">
        <f>IF(ISERROR(発注情報!O188)=TRUE,"",IF(OR(発注情報!O188="",発注情報!O188=0),"",発注情報!O188))</f>
        <v/>
      </c>
      <c r="G50" s="231" t="str">
        <f>IF(ISERROR(発注情報!P188)=TRUE,"",IF(OR(発注情報!P188="",発注情報!P188=0),"",発注情報!P188))</f>
        <v/>
      </c>
      <c r="H50" s="231" t="str">
        <f>IF(ISERROR(発注情報!Q188)=TRUE,"",IF(OR(発注情報!Q188="",発注情報!Q188=0),"",発注情報!Q188))</f>
        <v/>
      </c>
      <c r="I50" s="179" t="str">
        <f>IF(ISERROR(発注情報!R309)=TRUE,"",IF(OR(発注情報!R309="",発注情報!R309=0),"",発注情報!R309))</f>
        <v/>
      </c>
      <c r="J50" s="175" t="str">
        <f>IF(ISERROR(発注情報!S309)=TRUE,"",IF(OR(発注情報!S309="",発注情報!S309=0),"",発注情報!S309))</f>
        <v/>
      </c>
      <c r="K50" s="176" t="str">
        <f>IF(ISERROR(発注情報!T309)=TRUE,"",IF(OR(発注情報!T309="",発注情報!T309=0),"",IF($C50="","",発注情報!T309)))</f>
        <v/>
      </c>
      <c r="L50" s="176" t="str">
        <f>IF(ISERROR(発注情報!U309)=TRUE,"",IF(OR(発注情報!U309="",発注情報!U309=0),"",IF($C50="","",発注情報!U309)))</f>
        <v/>
      </c>
      <c r="M50" s="176" t="str">
        <f>IF(ISERROR(発注情報!V309)=TRUE,"",IF(OR(発注情報!V309="",発注情報!V309=0),"",IF($C50="","",発注情報!V309)))</f>
        <v/>
      </c>
      <c r="N50" s="176" t="str">
        <f>IF(ISERROR(発注情報!W309)=TRUE,"",IF(OR(発注情報!W309="",発注情報!W309=0),"",IF($C50="","",発注情報!W309)))</f>
        <v/>
      </c>
      <c r="O50" s="176" t="str">
        <f>IF(ISERROR(発注情報!X309)=TRUE,"",IF(OR(発注情報!X309="",発注情報!X309=0),"",IF($C50="","",発注情報!X309)))</f>
        <v/>
      </c>
      <c r="P50" s="176" t="str">
        <f>IF(ISERROR(発注情報!Y309)=TRUE,"",IF(OR(発注情報!Y309="",発注情報!Y309=0),"",IF($C50="","",発注情報!Y309)))</f>
        <v/>
      </c>
      <c r="Q50" s="176" t="str">
        <f>IF(ISERROR(発注情報!Z309)=TRUE,"",IF(OR(発注情報!Z309="",発注情報!Z309=0),"",IF($C50="","",発注情報!Z309)))</f>
        <v/>
      </c>
      <c r="R50" s="176" t="str">
        <f>IF(ISERROR(発注情報!AA309)=TRUE,"",IF(OR(発注情報!AA309="",発注情報!AA309=0),"",IF($C50="","",発注情報!AA309)))</f>
        <v/>
      </c>
      <c r="S50" s="176" t="str">
        <f>IF(ISERROR(発注情報!AB309)=TRUE,"",IF(OR(発注情報!AB309="",発注情報!AB309=0),"",IF($C50="","",発注情報!AB309)))</f>
        <v/>
      </c>
      <c r="T50" s="176" t="str">
        <f>IF(ISERROR(発注情報!AC309)=TRUE,"",IF(OR(発注情報!AC309="",発注情報!AC309=0),"",IF($C50="","",発注情報!AC309)))</f>
        <v/>
      </c>
      <c r="U50" s="176" t="str">
        <f>IF(ISERROR(発注情報!AD309)=TRUE,"",IF(OR(発注情報!AD309="",発注情報!AD309=0),"",IF($C50="","",発注情報!AD309)))</f>
        <v/>
      </c>
      <c r="V50" s="176" t="str">
        <f>IF(ISERROR(発注情報!AE309)=TRUE,"",IF(OR(発注情報!AE309="",発注情報!AE309=0),"",IF($C50="","",発注情報!AE309)))</f>
        <v/>
      </c>
      <c r="W50" s="176" t="str">
        <f>IF(ISERROR(発注情報!AF309)=TRUE,"",IF(OR(発注情報!AF309="",発注情報!AF309=0),"",IF($C50="","",発注情報!AF309)))</f>
        <v/>
      </c>
      <c r="X50" s="176" t="str">
        <f>IF(ISERROR(発注情報!AG309)=TRUE,"",IF(OR(発注情報!AG309="",発注情報!AG309=0),"",IF($C50="","",発注情報!AG309)))</f>
        <v/>
      </c>
      <c r="Y50" s="176" t="str">
        <f>IF(ISERROR(発注情報!AH309)=TRUE,"",IF(OR(発注情報!AH309="",発注情報!AH309=0),"",IF($C50="","",発注情報!AH309)))</f>
        <v/>
      </c>
      <c r="Z50" s="176" t="str">
        <f>IF(ISERROR(発注情報!AI309)=TRUE,"",IF(OR(発注情報!AI309="",発注情報!AI309=0),"",IF($C50="","",発注情報!AI309)))</f>
        <v/>
      </c>
      <c r="AA50" s="176" t="str">
        <f>IF(ISERROR(発注情報!AJ309)=TRUE,"",IF(OR(発注情報!AJ309="",発注情報!AJ309=0),"",IF($C50="","",発注情報!AJ309)))</f>
        <v/>
      </c>
      <c r="AB50" s="176" t="str">
        <f>IF(ISERROR(発注情報!AK309)=TRUE,"",IF(OR(発注情報!AK309="",発注情報!AK309=0),"",IF($C50="","",発注情報!AK309)))</f>
        <v/>
      </c>
      <c r="AC50" s="176" t="str">
        <f>IF(ISERROR(発注情報!AL309)=TRUE,"",IF(OR(発注情報!AL309="",発注情報!AL309=0),"",IF($C50="","",発注情報!AL309)))</f>
        <v/>
      </c>
      <c r="AD50" s="176" t="str">
        <f>IF(ISERROR(発注情報!AM309)=TRUE,"",IF(OR(発注情報!AM309="",発注情報!AM309=0),"",IF($C50="","",発注情報!AM309)))</f>
        <v/>
      </c>
      <c r="AE50" s="176" t="str">
        <f>IF(ISERROR(発注情報!AN309)=TRUE,"",IF(OR(発注情報!AN309="",発注情報!AN309=0),"",IF($C50="","",発注情報!AN309)))</f>
        <v/>
      </c>
      <c r="AF50" s="176" t="str">
        <f>IF(ISERROR(発注情報!AO309)=TRUE,"",IF(OR(発注情報!AO309="",発注情報!AO309=0),"",IF($C50="","",発注情報!AO309)))</f>
        <v/>
      </c>
      <c r="AG50" s="176" t="str">
        <f>IF(ISERROR(発注情報!AP309)=TRUE,"",IF(OR(発注情報!AP309="",発注情報!AP309=0),"",IF($C50="","",発注情報!AP309)))</f>
        <v/>
      </c>
      <c r="AH50" s="176" t="str">
        <f>IF(ISERROR(発注情報!AQ309)=TRUE,"",IF(OR(発注情報!AQ309="",発注情報!AQ309=0),"",IF($C50="","",発注情報!AQ309)))</f>
        <v/>
      </c>
      <c r="AI50" s="179" t="str">
        <f>IF(ISERROR(発注情報!AR309)=TRUE,"",IF(OR(発注情報!AR309="",発注情報!AR309=0),"",発注情報!AR309))</f>
        <v/>
      </c>
      <c r="AJ50" s="175" t="str">
        <f>IF(ISERROR(発注情報!AS309)=TRUE,"",IF(OR(発注情報!AS309="",発注情報!AS309=0),"",発注情報!AS309))</f>
        <v/>
      </c>
    </row>
    <row r="51" spans="1:36" ht="16.5" customHeight="1" x14ac:dyDescent="0.15">
      <c r="A51" s="959"/>
      <c r="B51" s="161" t="str">
        <f t="shared" si="2"/>
        <v/>
      </c>
      <c r="C51" s="163" t="str">
        <f>IF(ISERROR(発注情報!L310)=TRUE,"",IF(OR(発注情報!L310="",発注情報!L310=0),"",IF(OR(発注情報!L310=発注情報!$L$122,発注情報!L310=発注情報!$L$123,発注情報!L310=発注情報!$L$124,発注情報!L310=発注情報!$L$125,発注情報!L310=発注情報!$L$126,発注情報!L310=発注情報!$L$127,発注情報!L310=発注情報!$L$128,発注情報!L310=発注情報!$L$129,発注情報!L310=発注情報!$L$130,発注情報!L310=発注情報!$L$131,発注情報!L310=発注情報!$L$132,発注情報!L310=発注情報!$L$133,発注情報!L310=発注情報!$L$134,発注情報!L310=発注情報!$L$135,発注情報!L310=発注情報!$L$136,発注情報!L310=発注情報!$L$137,発注情報!L310=発注情報!$L$138,発注情報!L310=発注情報!$L$139,発注情報!L310=発注情報!$L$140,発注情報!L310=発注情報!$L$141,発注情報!L310=発注情報!$L$142,発注情報!L310=発注情報!$L$143,発注情報!L310=発注情報!$L$144,発注情報!L310=発注情報!$L$145,発注情報!L310=発注情報!$L$146,),"",IF(発注情報!K310=発注情報!$K$80,発注情報!L310&amp;" (SUP.)",IF(発注情報!K310=発注情報!$K$81,発注情報!L310&amp;" (EXH.)",発注情報!L310)))))</f>
        <v/>
      </c>
      <c r="D51" s="163" t="str">
        <f>IF(ISERROR(発注情報!M310)=TRUE,"",IF(OR(発注情報!M310="",発注情報!M310=0),"",IF($C51="","",発注情報!M310)))</f>
        <v/>
      </c>
      <c r="E51" s="163" t="str">
        <f>IF(D51="","",D51*発注情報!$D$2)</f>
        <v/>
      </c>
      <c r="F51" s="231" t="str">
        <f>IF(ISERROR(発注情報!O189)=TRUE,"",IF(OR(発注情報!O189="",発注情報!O189=0),"",発注情報!O189))</f>
        <v/>
      </c>
      <c r="G51" s="231" t="str">
        <f>IF(ISERROR(発注情報!P189)=TRUE,"",IF(OR(発注情報!P189="",発注情報!P189=0),"",発注情報!P189))</f>
        <v/>
      </c>
      <c r="H51" s="231" t="str">
        <f>IF(ISERROR(発注情報!Q189)=TRUE,"",IF(OR(発注情報!Q189="",発注情報!Q189=0),"",発注情報!Q189))</f>
        <v/>
      </c>
      <c r="I51" s="179" t="str">
        <f>IF(ISERROR(発注情報!R310)=TRUE,"",IF(OR(発注情報!R310="",発注情報!R310=0),"",発注情報!R310))</f>
        <v/>
      </c>
      <c r="J51" s="175" t="str">
        <f>IF(ISERROR(発注情報!S310)=TRUE,"",IF(OR(発注情報!S310="",発注情報!S310=0),"",発注情報!S310))</f>
        <v/>
      </c>
      <c r="K51" s="176" t="str">
        <f>IF(ISERROR(発注情報!T310)=TRUE,"",IF(OR(発注情報!T310="",発注情報!T310=0),"",IF($C51="","",発注情報!T310)))</f>
        <v/>
      </c>
      <c r="L51" s="176" t="str">
        <f>IF(ISERROR(発注情報!U310)=TRUE,"",IF(OR(発注情報!U310="",発注情報!U310=0),"",IF($C51="","",発注情報!U310)))</f>
        <v/>
      </c>
      <c r="M51" s="176" t="str">
        <f>IF(ISERROR(発注情報!V310)=TRUE,"",IF(OR(発注情報!V310="",発注情報!V310=0),"",IF($C51="","",発注情報!V310)))</f>
        <v/>
      </c>
      <c r="N51" s="176" t="str">
        <f>IF(ISERROR(発注情報!W310)=TRUE,"",IF(OR(発注情報!W310="",発注情報!W310=0),"",IF($C51="","",発注情報!W310)))</f>
        <v/>
      </c>
      <c r="O51" s="176" t="str">
        <f>IF(ISERROR(発注情報!X310)=TRUE,"",IF(OR(発注情報!X310="",発注情報!X310=0),"",IF($C51="","",発注情報!X310)))</f>
        <v/>
      </c>
      <c r="P51" s="176" t="str">
        <f>IF(ISERROR(発注情報!Y310)=TRUE,"",IF(OR(発注情報!Y310="",発注情報!Y310=0),"",IF($C51="","",発注情報!Y310)))</f>
        <v/>
      </c>
      <c r="Q51" s="176" t="str">
        <f>IF(ISERROR(発注情報!Z310)=TRUE,"",IF(OR(発注情報!Z310="",発注情報!Z310=0),"",IF($C51="","",発注情報!Z310)))</f>
        <v/>
      </c>
      <c r="R51" s="176" t="str">
        <f>IF(ISERROR(発注情報!AA310)=TRUE,"",IF(OR(発注情報!AA310="",発注情報!AA310=0),"",IF($C51="","",発注情報!AA310)))</f>
        <v/>
      </c>
      <c r="S51" s="176" t="str">
        <f>IF(ISERROR(発注情報!AB310)=TRUE,"",IF(OR(発注情報!AB310="",発注情報!AB310=0),"",IF($C51="","",発注情報!AB310)))</f>
        <v/>
      </c>
      <c r="T51" s="176" t="str">
        <f>IF(ISERROR(発注情報!AC310)=TRUE,"",IF(OR(発注情報!AC310="",発注情報!AC310=0),"",IF($C51="","",発注情報!AC310)))</f>
        <v/>
      </c>
      <c r="U51" s="176" t="str">
        <f>IF(ISERROR(発注情報!AD310)=TRUE,"",IF(OR(発注情報!AD310="",発注情報!AD310=0),"",IF($C51="","",発注情報!AD310)))</f>
        <v/>
      </c>
      <c r="V51" s="176" t="str">
        <f>IF(ISERROR(発注情報!AE310)=TRUE,"",IF(OR(発注情報!AE310="",発注情報!AE310=0),"",IF($C51="","",発注情報!AE310)))</f>
        <v/>
      </c>
      <c r="W51" s="176" t="str">
        <f>IF(ISERROR(発注情報!AF310)=TRUE,"",IF(OR(発注情報!AF310="",発注情報!AF310=0),"",IF($C51="","",発注情報!AF310)))</f>
        <v/>
      </c>
      <c r="X51" s="176" t="str">
        <f>IF(ISERROR(発注情報!AG310)=TRUE,"",IF(OR(発注情報!AG310="",発注情報!AG310=0),"",IF($C51="","",発注情報!AG310)))</f>
        <v/>
      </c>
      <c r="Y51" s="176" t="str">
        <f>IF(ISERROR(発注情報!AH310)=TRUE,"",IF(OR(発注情報!AH310="",発注情報!AH310=0),"",IF($C51="","",発注情報!AH310)))</f>
        <v/>
      </c>
      <c r="Z51" s="176" t="str">
        <f>IF(ISERROR(発注情報!AI310)=TRUE,"",IF(OR(発注情報!AI310="",発注情報!AI310=0),"",IF($C51="","",発注情報!AI310)))</f>
        <v/>
      </c>
      <c r="AA51" s="176" t="str">
        <f>IF(ISERROR(発注情報!AJ310)=TRUE,"",IF(OR(発注情報!AJ310="",発注情報!AJ310=0),"",IF($C51="","",発注情報!AJ310)))</f>
        <v/>
      </c>
      <c r="AB51" s="176" t="str">
        <f>IF(ISERROR(発注情報!AK310)=TRUE,"",IF(OR(発注情報!AK310="",発注情報!AK310=0),"",IF($C51="","",発注情報!AK310)))</f>
        <v/>
      </c>
      <c r="AC51" s="176" t="str">
        <f>IF(ISERROR(発注情報!AL310)=TRUE,"",IF(OR(発注情報!AL310="",発注情報!AL310=0),"",IF($C51="","",発注情報!AL310)))</f>
        <v/>
      </c>
      <c r="AD51" s="176" t="str">
        <f>IF(ISERROR(発注情報!AM310)=TRUE,"",IF(OR(発注情報!AM310="",発注情報!AM310=0),"",IF($C51="","",発注情報!AM310)))</f>
        <v/>
      </c>
      <c r="AE51" s="176" t="str">
        <f>IF(ISERROR(発注情報!AN310)=TRUE,"",IF(OR(発注情報!AN310="",発注情報!AN310=0),"",IF($C51="","",発注情報!AN310)))</f>
        <v/>
      </c>
      <c r="AF51" s="176" t="str">
        <f>IF(ISERROR(発注情報!AO310)=TRUE,"",IF(OR(発注情報!AO310="",発注情報!AO310=0),"",IF($C51="","",発注情報!AO310)))</f>
        <v/>
      </c>
      <c r="AG51" s="176" t="str">
        <f>IF(ISERROR(発注情報!AP310)=TRUE,"",IF(OR(発注情報!AP310="",発注情報!AP310=0),"",IF($C51="","",発注情報!AP310)))</f>
        <v/>
      </c>
      <c r="AH51" s="176" t="str">
        <f>IF(ISERROR(発注情報!AQ310)=TRUE,"",IF(OR(発注情報!AQ310="",発注情報!AQ310=0),"",IF($C51="","",発注情報!AQ310)))</f>
        <v/>
      </c>
      <c r="AI51" s="179" t="str">
        <f>IF(ISERROR(発注情報!AR310)=TRUE,"",IF(OR(発注情報!AR310="",発注情報!AR310=0),"",発注情報!AR310))</f>
        <v/>
      </c>
      <c r="AJ51" s="175" t="str">
        <f>IF(ISERROR(発注情報!AS310)=TRUE,"",IF(OR(発注情報!AS310="",発注情報!AS310=0),"",発注情報!AS310))</f>
        <v/>
      </c>
    </row>
    <row r="52" spans="1:36" ht="16.5" customHeight="1" x14ac:dyDescent="0.15">
      <c r="A52" s="959"/>
      <c r="B52" s="161" t="str">
        <f t="shared" si="2"/>
        <v/>
      </c>
      <c r="C52" s="163" t="str">
        <f>IF(ISERROR(発注情報!L311)=TRUE,"",IF(OR(発注情報!L311="",発注情報!L311=0),"",IF(OR(発注情報!L311=発注情報!$L$122,発注情報!L311=発注情報!$L$123,発注情報!L311=発注情報!$L$124,発注情報!L311=発注情報!$L$125,発注情報!L311=発注情報!$L$126,発注情報!L311=発注情報!$L$127,発注情報!L311=発注情報!$L$128,発注情報!L311=発注情報!$L$129,発注情報!L311=発注情報!$L$130,発注情報!L311=発注情報!$L$131,発注情報!L311=発注情報!$L$132,発注情報!L311=発注情報!$L$133,発注情報!L311=発注情報!$L$134,発注情報!L311=発注情報!$L$135,発注情報!L311=発注情報!$L$136,発注情報!L311=発注情報!$L$137,発注情報!L311=発注情報!$L$138,発注情報!L311=発注情報!$L$139,発注情報!L311=発注情報!$L$140,発注情報!L311=発注情報!$L$141,発注情報!L311=発注情報!$L$142,発注情報!L311=発注情報!$L$143,発注情報!L311=発注情報!$L$144,発注情報!L311=発注情報!$L$145,発注情報!L311=発注情報!$L$146,),"",IF(発注情報!K311=発注情報!$K$80,発注情報!L311&amp;" (SUP.)",IF(発注情報!K311=発注情報!$K$81,発注情報!L311&amp;" (EXH.)",発注情報!L311)))))</f>
        <v/>
      </c>
      <c r="D52" s="163" t="str">
        <f>IF(ISERROR(発注情報!M311)=TRUE,"",IF(OR(発注情報!M311="",発注情報!M311=0),"",IF($C52="","",発注情報!M311)))</f>
        <v/>
      </c>
      <c r="E52" s="163" t="str">
        <f>IF(D52="","",D52*発注情報!$D$2)</f>
        <v/>
      </c>
      <c r="F52" s="231" t="str">
        <f>IF(ISERROR(発注情報!O190)=TRUE,"",IF(OR(発注情報!O190="",発注情報!O190=0),"",発注情報!O190))</f>
        <v/>
      </c>
      <c r="G52" s="231" t="str">
        <f>IF(ISERROR(発注情報!P190)=TRUE,"",IF(OR(発注情報!P190="",発注情報!P190=0),"",発注情報!P190))</f>
        <v/>
      </c>
      <c r="H52" s="231" t="str">
        <f>IF(ISERROR(発注情報!Q190)=TRUE,"",IF(OR(発注情報!Q190="",発注情報!Q190=0),"",発注情報!Q190))</f>
        <v/>
      </c>
      <c r="I52" s="179" t="str">
        <f>IF(ISERROR(発注情報!R311)=TRUE,"",IF(OR(発注情報!R311="",発注情報!R311=0),"",発注情報!R311))</f>
        <v/>
      </c>
      <c r="J52" s="175" t="str">
        <f>IF(ISERROR(発注情報!S311)=TRUE,"",IF(OR(発注情報!S311="",発注情報!S311=0),"",発注情報!S311))</f>
        <v/>
      </c>
      <c r="K52" s="176" t="str">
        <f>IF(ISERROR(発注情報!T311)=TRUE,"",IF(OR(発注情報!T311="",発注情報!T311=0),"",IF($C52="","",発注情報!T311)))</f>
        <v/>
      </c>
      <c r="L52" s="176" t="str">
        <f>IF(ISERROR(発注情報!U311)=TRUE,"",IF(OR(発注情報!U311="",発注情報!U311=0),"",IF($C52="","",発注情報!U311)))</f>
        <v/>
      </c>
      <c r="M52" s="176" t="str">
        <f>IF(ISERROR(発注情報!V311)=TRUE,"",IF(OR(発注情報!V311="",発注情報!V311=0),"",IF($C52="","",発注情報!V311)))</f>
        <v/>
      </c>
      <c r="N52" s="176" t="str">
        <f>IF(ISERROR(発注情報!W311)=TRUE,"",IF(OR(発注情報!W311="",発注情報!W311=0),"",IF($C52="","",発注情報!W311)))</f>
        <v/>
      </c>
      <c r="O52" s="176" t="str">
        <f>IF(ISERROR(発注情報!X311)=TRUE,"",IF(OR(発注情報!X311="",発注情報!X311=0),"",IF($C52="","",発注情報!X311)))</f>
        <v/>
      </c>
      <c r="P52" s="176" t="str">
        <f>IF(ISERROR(発注情報!Y311)=TRUE,"",IF(OR(発注情報!Y311="",発注情報!Y311=0),"",IF($C52="","",発注情報!Y311)))</f>
        <v/>
      </c>
      <c r="Q52" s="176" t="str">
        <f>IF(ISERROR(発注情報!Z311)=TRUE,"",IF(OR(発注情報!Z311="",発注情報!Z311=0),"",IF($C52="","",発注情報!Z311)))</f>
        <v/>
      </c>
      <c r="R52" s="176" t="str">
        <f>IF(ISERROR(発注情報!AA311)=TRUE,"",IF(OR(発注情報!AA311="",発注情報!AA311=0),"",IF($C52="","",発注情報!AA311)))</f>
        <v/>
      </c>
      <c r="S52" s="176" t="str">
        <f>IF(ISERROR(発注情報!AB311)=TRUE,"",IF(OR(発注情報!AB311="",発注情報!AB311=0),"",IF($C52="","",発注情報!AB311)))</f>
        <v/>
      </c>
      <c r="T52" s="176" t="str">
        <f>IF(ISERROR(発注情報!AC311)=TRUE,"",IF(OR(発注情報!AC311="",発注情報!AC311=0),"",IF($C52="","",発注情報!AC311)))</f>
        <v/>
      </c>
      <c r="U52" s="176" t="str">
        <f>IF(ISERROR(発注情報!AD311)=TRUE,"",IF(OR(発注情報!AD311="",発注情報!AD311=0),"",IF($C52="","",発注情報!AD311)))</f>
        <v/>
      </c>
      <c r="V52" s="176" t="str">
        <f>IF(ISERROR(発注情報!AE311)=TRUE,"",IF(OR(発注情報!AE311="",発注情報!AE311=0),"",IF($C52="","",発注情報!AE311)))</f>
        <v/>
      </c>
      <c r="W52" s="176" t="str">
        <f>IF(ISERROR(発注情報!AF311)=TRUE,"",IF(OR(発注情報!AF311="",発注情報!AF311=0),"",IF($C52="","",発注情報!AF311)))</f>
        <v/>
      </c>
      <c r="X52" s="176" t="str">
        <f>IF(ISERROR(発注情報!AG311)=TRUE,"",IF(OR(発注情報!AG311="",発注情報!AG311=0),"",IF($C52="","",発注情報!AG311)))</f>
        <v/>
      </c>
      <c r="Y52" s="176" t="str">
        <f>IF(ISERROR(発注情報!AH311)=TRUE,"",IF(OR(発注情報!AH311="",発注情報!AH311=0),"",IF($C52="","",発注情報!AH311)))</f>
        <v/>
      </c>
      <c r="Z52" s="176" t="str">
        <f>IF(ISERROR(発注情報!AI311)=TRUE,"",IF(OR(発注情報!AI311="",発注情報!AI311=0),"",IF($C52="","",発注情報!AI311)))</f>
        <v/>
      </c>
      <c r="AA52" s="176" t="str">
        <f>IF(ISERROR(発注情報!AJ311)=TRUE,"",IF(OR(発注情報!AJ311="",発注情報!AJ311=0),"",IF($C52="","",発注情報!AJ311)))</f>
        <v/>
      </c>
      <c r="AB52" s="176" t="str">
        <f>IF(ISERROR(発注情報!AK311)=TRUE,"",IF(OR(発注情報!AK311="",発注情報!AK311=0),"",IF($C52="","",発注情報!AK311)))</f>
        <v/>
      </c>
      <c r="AC52" s="176" t="str">
        <f>IF(ISERROR(発注情報!AL311)=TRUE,"",IF(OR(発注情報!AL311="",発注情報!AL311=0),"",IF($C52="","",発注情報!AL311)))</f>
        <v/>
      </c>
      <c r="AD52" s="176" t="str">
        <f>IF(ISERROR(発注情報!AM311)=TRUE,"",IF(OR(発注情報!AM311="",発注情報!AM311=0),"",IF($C52="","",発注情報!AM311)))</f>
        <v/>
      </c>
      <c r="AE52" s="176" t="str">
        <f>IF(ISERROR(発注情報!AN311)=TRUE,"",IF(OR(発注情報!AN311="",発注情報!AN311=0),"",IF($C52="","",発注情報!AN311)))</f>
        <v/>
      </c>
      <c r="AF52" s="176" t="str">
        <f>IF(ISERROR(発注情報!AO311)=TRUE,"",IF(OR(発注情報!AO311="",発注情報!AO311=0),"",IF($C52="","",発注情報!AO311)))</f>
        <v/>
      </c>
      <c r="AG52" s="176" t="str">
        <f>IF(ISERROR(発注情報!AP311)=TRUE,"",IF(OR(発注情報!AP311="",発注情報!AP311=0),"",IF($C52="","",発注情報!AP311)))</f>
        <v/>
      </c>
      <c r="AH52" s="176" t="str">
        <f>IF(ISERROR(発注情報!AQ311)=TRUE,"",IF(OR(発注情報!AQ311="",発注情報!AQ311=0),"",IF($C52="","",発注情報!AQ311)))</f>
        <v/>
      </c>
      <c r="AI52" s="179" t="str">
        <f>IF(ISERROR(発注情報!AR311)=TRUE,"",IF(OR(発注情報!AR311="",発注情報!AR311=0),"",発注情報!AR311))</f>
        <v/>
      </c>
      <c r="AJ52" s="175" t="str">
        <f>IF(ISERROR(発注情報!AS311)=TRUE,"",IF(OR(発注情報!AS311="",発注情報!AS311=0),"",発注情報!AS311))</f>
        <v/>
      </c>
    </row>
    <row r="53" spans="1:36" ht="16.5" customHeight="1" x14ac:dyDescent="0.15">
      <c r="A53" s="959"/>
      <c r="B53" s="161" t="str">
        <f t="shared" si="2"/>
        <v/>
      </c>
      <c r="C53" s="163" t="str">
        <f>IF(ISERROR(発注情報!L312)=TRUE,"",IF(OR(発注情報!L312="",発注情報!L312=0),"",IF(OR(発注情報!L312=発注情報!$L$122,発注情報!L312=発注情報!$L$123,発注情報!L312=発注情報!$L$124,発注情報!L312=発注情報!$L$125,発注情報!L312=発注情報!$L$126,発注情報!L312=発注情報!$L$127,発注情報!L312=発注情報!$L$128,発注情報!L312=発注情報!$L$129,発注情報!L312=発注情報!$L$130,発注情報!L312=発注情報!$L$131,発注情報!L312=発注情報!$L$132,発注情報!L312=発注情報!$L$133,発注情報!L312=発注情報!$L$134,発注情報!L312=発注情報!$L$135,発注情報!L312=発注情報!$L$136,発注情報!L312=発注情報!$L$137,発注情報!L312=発注情報!$L$138,発注情報!L312=発注情報!$L$139,発注情報!L312=発注情報!$L$140,発注情報!L312=発注情報!$L$141,発注情報!L312=発注情報!$L$142,発注情報!L312=発注情報!$L$143,発注情報!L312=発注情報!$L$144,発注情報!L312=発注情報!$L$145,発注情報!L312=発注情報!$L$146,),"",IF(発注情報!K312=発注情報!$K$80,発注情報!L312&amp;" (SUP.)",IF(発注情報!K312=発注情報!$K$81,発注情報!L312&amp;" (EXH.)",発注情報!L312)))))</f>
        <v/>
      </c>
      <c r="D53" s="163" t="str">
        <f>IF(ISERROR(発注情報!M312)=TRUE,"",IF(OR(発注情報!M312="",発注情報!M312=0),"",IF($C53="","",発注情報!M312)))</f>
        <v/>
      </c>
      <c r="E53" s="163" t="str">
        <f>IF(D53="","",D53*発注情報!$D$2)</f>
        <v/>
      </c>
      <c r="F53" s="231" t="str">
        <f>IF(ISERROR(発注情報!O191)=TRUE,"",IF(OR(発注情報!O191="",発注情報!O191=0),"",発注情報!O191))</f>
        <v/>
      </c>
      <c r="G53" s="231" t="str">
        <f>IF(ISERROR(発注情報!P191)=TRUE,"",IF(OR(発注情報!P191="",発注情報!P191=0),"",発注情報!P191))</f>
        <v/>
      </c>
      <c r="H53" s="231" t="str">
        <f>IF(ISERROR(発注情報!Q191)=TRUE,"",IF(OR(発注情報!Q191="",発注情報!Q191=0),"",発注情報!Q191))</f>
        <v/>
      </c>
      <c r="I53" s="179" t="str">
        <f>IF(ISERROR(発注情報!R312)=TRUE,"",IF(OR(発注情報!R312="",発注情報!R312=0),"",発注情報!R312))</f>
        <v/>
      </c>
      <c r="J53" s="175" t="str">
        <f>IF(ISERROR(発注情報!S312)=TRUE,"",IF(OR(発注情報!S312="",発注情報!S312=0),"",発注情報!S312))</f>
        <v/>
      </c>
      <c r="K53" s="176" t="str">
        <f>IF(ISERROR(発注情報!T312)=TRUE,"",IF(OR(発注情報!T312="",発注情報!T312=0),"",IF($C53="","",発注情報!T312)))</f>
        <v/>
      </c>
      <c r="L53" s="176" t="str">
        <f>IF(ISERROR(発注情報!U312)=TRUE,"",IF(OR(発注情報!U312="",発注情報!U312=0),"",IF($C53="","",発注情報!U312)))</f>
        <v/>
      </c>
      <c r="M53" s="176" t="str">
        <f>IF(ISERROR(発注情報!V312)=TRUE,"",IF(OR(発注情報!V312="",発注情報!V312=0),"",IF($C53="","",発注情報!V312)))</f>
        <v/>
      </c>
      <c r="N53" s="176" t="str">
        <f>IF(ISERROR(発注情報!W312)=TRUE,"",IF(OR(発注情報!W312="",発注情報!W312=0),"",IF($C53="","",発注情報!W312)))</f>
        <v/>
      </c>
      <c r="O53" s="176" t="str">
        <f>IF(ISERROR(発注情報!X312)=TRUE,"",IF(OR(発注情報!X312="",発注情報!X312=0),"",IF($C53="","",発注情報!X312)))</f>
        <v/>
      </c>
      <c r="P53" s="176" t="str">
        <f>IF(ISERROR(発注情報!Y312)=TRUE,"",IF(OR(発注情報!Y312="",発注情報!Y312=0),"",IF($C53="","",発注情報!Y312)))</f>
        <v/>
      </c>
      <c r="Q53" s="176" t="str">
        <f>IF(ISERROR(発注情報!Z312)=TRUE,"",IF(OR(発注情報!Z312="",発注情報!Z312=0),"",IF($C53="","",発注情報!Z312)))</f>
        <v/>
      </c>
      <c r="R53" s="176" t="str">
        <f>IF(ISERROR(発注情報!AA312)=TRUE,"",IF(OR(発注情報!AA312="",発注情報!AA312=0),"",IF($C53="","",発注情報!AA312)))</f>
        <v/>
      </c>
      <c r="S53" s="176" t="str">
        <f>IF(ISERROR(発注情報!AB312)=TRUE,"",IF(OR(発注情報!AB312="",発注情報!AB312=0),"",IF($C53="","",発注情報!AB312)))</f>
        <v/>
      </c>
      <c r="T53" s="176" t="str">
        <f>IF(ISERROR(発注情報!AC312)=TRUE,"",IF(OR(発注情報!AC312="",発注情報!AC312=0),"",IF($C53="","",発注情報!AC312)))</f>
        <v/>
      </c>
      <c r="U53" s="176" t="str">
        <f>IF(ISERROR(発注情報!AD312)=TRUE,"",IF(OR(発注情報!AD312="",発注情報!AD312=0),"",IF($C53="","",発注情報!AD312)))</f>
        <v/>
      </c>
      <c r="V53" s="176" t="str">
        <f>IF(ISERROR(発注情報!AE312)=TRUE,"",IF(OR(発注情報!AE312="",発注情報!AE312=0),"",IF($C53="","",発注情報!AE312)))</f>
        <v/>
      </c>
      <c r="W53" s="176" t="str">
        <f>IF(ISERROR(発注情報!AF312)=TRUE,"",IF(OR(発注情報!AF312="",発注情報!AF312=0),"",IF($C53="","",発注情報!AF312)))</f>
        <v/>
      </c>
      <c r="X53" s="176" t="str">
        <f>IF(ISERROR(発注情報!AG312)=TRUE,"",IF(OR(発注情報!AG312="",発注情報!AG312=0),"",IF($C53="","",発注情報!AG312)))</f>
        <v/>
      </c>
      <c r="Y53" s="176" t="str">
        <f>IF(ISERROR(発注情報!AH312)=TRUE,"",IF(OR(発注情報!AH312="",発注情報!AH312=0),"",IF($C53="","",発注情報!AH312)))</f>
        <v/>
      </c>
      <c r="Z53" s="176" t="str">
        <f>IF(ISERROR(発注情報!AI312)=TRUE,"",IF(OR(発注情報!AI312="",発注情報!AI312=0),"",IF($C53="","",発注情報!AI312)))</f>
        <v/>
      </c>
      <c r="AA53" s="176" t="str">
        <f>IF(ISERROR(発注情報!AJ312)=TRUE,"",IF(OR(発注情報!AJ312="",発注情報!AJ312=0),"",IF($C53="","",発注情報!AJ312)))</f>
        <v/>
      </c>
      <c r="AB53" s="176" t="str">
        <f>IF(ISERROR(発注情報!AK312)=TRUE,"",IF(OR(発注情報!AK312="",発注情報!AK312=0),"",IF($C53="","",発注情報!AK312)))</f>
        <v/>
      </c>
      <c r="AC53" s="176" t="str">
        <f>IF(ISERROR(発注情報!AL312)=TRUE,"",IF(OR(発注情報!AL312="",発注情報!AL312=0),"",IF($C53="","",発注情報!AL312)))</f>
        <v/>
      </c>
      <c r="AD53" s="176" t="str">
        <f>IF(ISERROR(発注情報!AM312)=TRUE,"",IF(OR(発注情報!AM312="",発注情報!AM312=0),"",IF($C53="","",発注情報!AM312)))</f>
        <v/>
      </c>
      <c r="AE53" s="176" t="str">
        <f>IF(ISERROR(発注情報!AN312)=TRUE,"",IF(OR(発注情報!AN312="",発注情報!AN312=0),"",IF($C53="","",発注情報!AN312)))</f>
        <v/>
      </c>
      <c r="AF53" s="176" t="str">
        <f>IF(ISERROR(発注情報!AO312)=TRUE,"",IF(OR(発注情報!AO312="",発注情報!AO312=0),"",IF($C53="","",発注情報!AO312)))</f>
        <v/>
      </c>
      <c r="AG53" s="176" t="str">
        <f>IF(ISERROR(発注情報!AP312)=TRUE,"",IF(OR(発注情報!AP312="",発注情報!AP312=0),"",IF($C53="","",発注情報!AP312)))</f>
        <v/>
      </c>
      <c r="AH53" s="176" t="str">
        <f>IF(ISERROR(発注情報!AQ312)=TRUE,"",IF(OR(発注情報!AQ312="",発注情報!AQ312=0),"",IF($C53="","",発注情報!AQ312)))</f>
        <v/>
      </c>
      <c r="AI53" s="179" t="str">
        <f>IF(ISERROR(発注情報!AR312)=TRUE,"",IF(OR(発注情報!AR312="",発注情報!AR312=0),"",発注情報!AR312))</f>
        <v/>
      </c>
      <c r="AJ53" s="175" t="str">
        <f>IF(ISERROR(発注情報!AS312)=TRUE,"",IF(OR(発注情報!AS312="",発注情報!AS312=0),"",発注情報!AS312))</f>
        <v/>
      </c>
    </row>
    <row r="54" spans="1:36" ht="16.5" customHeight="1" x14ac:dyDescent="0.15">
      <c r="A54" s="960"/>
      <c r="B54" s="161" t="str">
        <f t="shared" si="2"/>
        <v/>
      </c>
      <c r="C54" s="163" t="str">
        <f>IF(ISERROR(発注情報!L313)=TRUE,"",IF(OR(発注情報!L313="",発注情報!L313=0),"",IF(OR(発注情報!L313=発注情報!$L$122,発注情報!L313=発注情報!$L$123,発注情報!L313=発注情報!$L$124,発注情報!L313=発注情報!$L$125,発注情報!L313=発注情報!$L$126,発注情報!L313=発注情報!$L$127,発注情報!L313=発注情報!$L$128,発注情報!L313=発注情報!$L$129,発注情報!L313=発注情報!$L$130,発注情報!L313=発注情報!$L$131,発注情報!L313=発注情報!$L$132,発注情報!L313=発注情報!$L$133,発注情報!L313=発注情報!$L$134,発注情報!L313=発注情報!$L$135,発注情報!L313=発注情報!$L$136,発注情報!L313=発注情報!$L$137,発注情報!L313=発注情報!$L$138,発注情報!L313=発注情報!$L$139,発注情報!L313=発注情報!$L$140,発注情報!L313=発注情報!$L$141,発注情報!L313=発注情報!$L$142,発注情報!L313=発注情報!$L$143,発注情報!L313=発注情報!$L$144,発注情報!L313=発注情報!$L$145,発注情報!L313=発注情報!$L$146,),"",IF(発注情報!K313=発注情報!$K$80,発注情報!L313&amp;" (SUP.)",IF(発注情報!K313=発注情報!$K$81,発注情報!L313&amp;" (EXH.)",発注情報!L313)))))</f>
        <v/>
      </c>
      <c r="D54" s="163" t="str">
        <f>IF(ISERROR(発注情報!M313)=TRUE,"",IF(OR(発注情報!M313="",発注情報!M313=0),"",IF($C54="","",発注情報!M313)))</f>
        <v/>
      </c>
      <c r="E54" s="163" t="str">
        <f>IF(D54="","",D54*発注情報!$D$2)</f>
        <v/>
      </c>
      <c r="F54" s="231" t="str">
        <f>IF(ISERROR(発注情報!O192)=TRUE,"",IF(OR(発注情報!O192="",発注情報!O192=0),"",発注情報!O192))</f>
        <v>38-1</v>
      </c>
      <c r="G54" s="231" t="str">
        <f>IF(ISERROR(発注情報!P192)=TRUE,"",IF(OR(発注情報!P192="",発注情報!P192=0),"",発注情報!P192))</f>
        <v/>
      </c>
      <c r="H54" s="231" t="str">
        <f>IF(ISERROR(発注情報!Q192)=TRUE,"",IF(OR(発注情報!Q192="",発注情報!Q192=0),"",発注情報!Q192))</f>
        <v/>
      </c>
      <c r="I54" s="179" t="str">
        <f>IF(ISERROR(発注情報!R313)=TRUE,"",IF(OR(発注情報!R313="",発注情報!R313=0),"",発注情報!R313))</f>
        <v/>
      </c>
      <c r="J54" s="175" t="str">
        <f>IF(ISERROR(発注情報!S313)=TRUE,"",IF(OR(発注情報!S313="",発注情報!S313=0),"",発注情報!S313))</f>
        <v/>
      </c>
      <c r="K54" s="176" t="str">
        <f>IF(ISERROR(発注情報!T313)=TRUE,"",IF(OR(発注情報!T313="",発注情報!T313=0),"",IF($C54="","",発注情報!T313)))</f>
        <v/>
      </c>
      <c r="L54" s="176" t="str">
        <f>IF(ISERROR(発注情報!U313)=TRUE,"",IF(OR(発注情報!U313="",発注情報!U313=0),"",IF($C54="","",発注情報!U313)))</f>
        <v/>
      </c>
      <c r="M54" s="176" t="str">
        <f>IF(ISERROR(発注情報!V313)=TRUE,"",IF(OR(発注情報!V313="",発注情報!V313=0),"",IF($C54="","",発注情報!V313)))</f>
        <v/>
      </c>
      <c r="N54" s="176" t="str">
        <f>IF(ISERROR(発注情報!W313)=TRUE,"",IF(OR(発注情報!W313="",発注情報!W313=0),"",IF($C54="","",発注情報!W313)))</f>
        <v/>
      </c>
      <c r="O54" s="176" t="str">
        <f>IF(ISERROR(発注情報!X313)=TRUE,"",IF(OR(発注情報!X313="",発注情報!X313=0),"",IF($C54="","",発注情報!X313)))</f>
        <v/>
      </c>
      <c r="P54" s="176" t="str">
        <f>IF(ISERROR(発注情報!Y313)=TRUE,"",IF(OR(発注情報!Y313="",発注情報!Y313=0),"",IF($C54="","",発注情報!Y313)))</f>
        <v/>
      </c>
      <c r="Q54" s="176" t="str">
        <f>IF(ISERROR(発注情報!Z313)=TRUE,"",IF(OR(発注情報!Z313="",発注情報!Z313=0),"",IF($C54="","",発注情報!Z313)))</f>
        <v/>
      </c>
      <c r="R54" s="176" t="str">
        <f>IF(ISERROR(発注情報!AA313)=TRUE,"",IF(OR(発注情報!AA313="",発注情報!AA313=0),"",IF($C54="","",発注情報!AA313)))</f>
        <v/>
      </c>
      <c r="S54" s="176" t="str">
        <f>IF(ISERROR(発注情報!AB313)=TRUE,"",IF(OR(発注情報!AB313="",発注情報!AB313=0),"",IF($C54="","",発注情報!AB313)))</f>
        <v/>
      </c>
      <c r="T54" s="176" t="str">
        <f>IF(ISERROR(発注情報!AC313)=TRUE,"",IF(OR(発注情報!AC313="",発注情報!AC313=0),"",IF($C54="","",発注情報!AC313)))</f>
        <v/>
      </c>
      <c r="U54" s="176" t="str">
        <f>IF(ISERROR(発注情報!AD313)=TRUE,"",IF(OR(発注情報!AD313="",発注情報!AD313=0),"",IF($C54="","",発注情報!AD313)))</f>
        <v/>
      </c>
      <c r="V54" s="176" t="str">
        <f>IF(ISERROR(発注情報!AE313)=TRUE,"",IF(OR(発注情報!AE313="",発注情報!AE313=0),"",IF($C54="","",発注情報!AE313)))</f>
        <v/>
      </c>
      <c r="W54" s="176" t="str">
        <f>IF(ISERROR(発注情報!AF313)=TRUE,"",IF(OR(発注情報!AF313="",発注情報!AF313=0),"",IF($C54="","",発注情報!AF313)))</f>
        <v/>
      </c>
      <c r="X54" s="176" t="str">
        <f>IF(ISERROR(発注情報!AG313)=TRUE,"",IF(OR(発注情報!AG313="",発注情報!AG313=0),"",IF($C54="","",発注情報!AG313)))</f>
        <v/>
      </c>
      <c r="Y54" s="176" t="str">
        <f>IF(ISERROR(発注情報!AH313)=TRUE,"",IF(OR(発注情報!AH313="",発注情報!AH313=0),"",IF($C54="","",発注情報!AH313)))</f>
        <v/>
      </c>
      <c r="Z54" s="176" t="str">
        <f>IF(ISERROR(発注情報!AI313)=TRUE,"",IF(OR(発注情報!AI313="",発注情報!AI313=0),"",IF($C54="","",発注情報!AI313)))</f>
        <v/>
      </c>
      <c r="AA54" s="176" t="str">
        <f>IF(ISERROR(発注情報!AJ313)=TRUE,"",IF(OR(発注情報!AJ313="",発注情報!AJ313=0),"",IF($C54="","",発注情報!AJ313)))</f>
        <v/>
      </c>
      <c r="AB54" s="176" t="str">
        <f>IF(ISERROR(発注情報!AK313)=TRUE,"",IF(OR(発注情報!AK313="",発注情報!AK313=0),"",IF($C54="","",発注情報!AK313)))</f>
        <v/>
      </c>
      <c r="AC54" s="176" t="str">
        <f>IF(ISERROR(発注情報!AL313)=TRUE,"",IF(OR(発注情報!AL313="",発注情報!AL313=0),"",IF($C54="","",発注情報!AL313)))</f>
        <v/>
      </c>
      <c r="AD54" s="176" t="str">
        <f>IF(ISERROR(発注情報!AM313)=TRUE,"",IF(OR(発注情報!AM313="",発注情報!AM313=0),"",IF($C54="","",発注情報!AM313)))</f>
        <v/>
      </c>
      <c r="AE54" s="176" t="str">
        <f>IF(ISERROR(発注情報!AN313)=TRUE,"",IF(OR(発注情報!AN313="",発注情報!AN313=0),"",IF($C54="","",発注情報!AN313)))</f>
        <v/>
      </c>
      <c r="AF54" s="176" t="str">
        <f>IF(ISERROR(発注情報!AO313)=TRUE,"",IF(OR(発注情報!AO313="",発注情報!AO313=0),"",IF($C54="","",発注情報!AO313)))</f>
        <v/>
      </c>
      <c r="AG54" s="176" t="str">
        <f>IF(ISERROR(発注情報!AP313)=TRUE,"",IF(OR(発注情報!AP313="",発注情報!AP313=0),"",IF($C54="","",発注情報!AP313)))</f>
        <v/>
      </c>
      <c r="AH54" s="176" t="str">
        <f>IF(ISERROR(発注情報!AQ313)=TRUE,"",IF(OR(発注情報!AQ313="",発注情報!AQ313=0),"",IF($C54="","",発注情報!AQ313)))</f>
        <v/>
      </c>
      <c r="AI54" s="179" t="str">
        <f>IF(ISERROR(発注情報!AR313)=TRUE,"",IF(OR(発注情報!AR313="",発注情報!AR313=0),"",発注情報!AR313))</f>
        <v/>
      </c>
      <c r="AJ54" s="175" t="str">
        <f>IF(ISERROR(発注情報!AS313)=TRUE,"",IF(OR(発注情報!AS313="",発注情報!AS313=0),"",発注情報!AS313))</f>
        <v/>
      </c>
    </row>
    <row r="55" spans="1:36" ht="15.75" customHeight="1" x14ac:dyDescent="0.15">
      <c r="C55" s="13"/>
      <c r="D55" s="13"/>
      <c r="E55" s="13"/>
      <c r="F55" s="13"/>
      <c r="G55" s="13"/>
      <c r="H55" s="13"/>
      <c r="I55" s="13"/>
      <c r="J55" s="13"/>
      <c r="K55" s="30" t="str">
        <f>IF(OR(COUNTIF(K40:AH51,"A'")&gt;0,COUNTIF(K40:AH51,"B'")&gt;0,COUNTIF(K40:AH51,"A'B'")&gt;0),"A'＝上配管形バルブAポート、B'＝上配管形バルブBポート","")</f>
        <v/>
      </c>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row>
    <row r="56" spans="1:36" ht="15.75" customHeight="1" x14ac:dyDescent="0.15">
      <c r="C56" s="13"/>
      <c r="D56" s="13"/>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row>
    <row r="57" spans="1:36" ht="15.75" customHeight="1" x14ac:dyDescent="0.15">
      <c r="C57" s="13"/>
      <c r="D57" s="13"/>
      <c r="E57" s="13"/>
      <c r="F57" s="13"/>
      <c r="G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row>
    <row r="58" spans="1:36" ht="15.75" customHeight="1" x14ac:dyDescent="0.15">
      <c r="C58" s="13"/>
      <c r="D58" s="13"/>
      <c r="E58" s="13"/>
      <c r="F58" s="13"/>
      <c r="G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row>
    <row r="59" spans="1:36" ht="15.75" customHeight="1" x14ac:dyDescent="0.15">
      <c r="I59" s="200"/>
      <c r="J59" s="200"/>
      <c r="K59" s="200"/>
      <c r="L59" s="200"/>
      <c r="M59" s="200"/>
      <c r="N59" s="200"/>
      <c r="O59" s="200"/>
      <c r="P59" s="200"/>
      <c r="Q59" s="200"/>
      <c r="R59" s="200"/>
      <c r="S59" s="200"/>
      <c r="T59" s="200"/>
      <c r="U59" s="200"/>
      <c r="V59" s="200"/>
      <c r="W59" s="200"/>
      <c r="X59" s="200"/>
      <c r="Y59" s="200"/>
      <c r="Z59" s="200"/>
      <c r="AA59" s="200"/>
      <c r="AB59" s="200"/>
      <c r="AC59" s="200"/>
      <c r="AD59" s="200"/>
      <c r="AE59" s="200"/>
      <c r="AF59" s="200"/>
      <c r="AG59" s="200"/>
      <c r="AH59" s="200"/>
      <c r="AI59" s="200"/>
    </row>
    <row r="60" spans="1:36" ht="15.75" customHeight="1" x14ac:dyDescent="0.15">
      <c r="I60" s="200"/>
      <c r="J60" s="200"/>
      <c r="K60" s="200"/>
      <c r="L60" s="200"/>
      <c r="M60" s="200"/>
      <c r="N60" s="200"/>
      <c r="O60" s="200"/>
      <c r="P60" s="200"/>
      <c r="Q60" s="200"/>
      <c r="R60" s="200"/>
      <c r="S60" s="200"/>
      <c r="T60" s="200"/>
      <c r="U60" s="200"/>
      <c r="V60" s="200"/>
      <c r="W60" s="200"/>
      <c r="X60" s="200"/>
      <c r="Y60" s="200"/>
      <c r="Z60" s="200"/>
      <c r="AA60" s="200"/>
      <c r="AB60" s="200"/>
      <c r="AC60" s="200"/>
      <c r="AD60" s="200"/>
      <c r="AE60" s="200"/>
      <c r="AF60" s="200"/>
      <c r="AG60" s="200"/>
      <c r="AH60" s="200"/>
      <c r="AI60" s="200"/>
    </row>
    <row r="61" spans="1:36" ht="15.75" customHeight="1" x14ac:dyDescent="0.15">
      <c r="I61" s="200"/>
      <c r="J61" s="200"/>
      <c r="K61" s="200"/>
      <c r="L61" s="200"/>
      <c r="M61" s="200"/>
      <c r="N61" s="200"/>
      <c r="O61" s="200"/>
      <c r="P61" s="200"/>
      <c r="Q61" s="200"/>
      <c r="R61" s="200"/>
      <c r="S61" s="200"/>
      <c r="T61" s="200"/>
      <c r="U61" s="200"/>
      <c r="V61" s="200"/>
      <c r="W61" s="200"/>
      <c r="X61" s="200"/>
      <c r="Y61" s="200"/>
      <c r="Z61" s="200"/>
      <c r="AA61" s="200"/>
      <c r="AB61" s="200"/>
      <c r="AC61" s="200"/>
      <c r="AD61" s="200"/>
      <c r="AE61" s="200"/>
      <c r="AF61" s="200"/>
      <c r="AG61" s="200"/>
      <c r="AH61" s="200"/>
      <c r="AI61" s="200"/>
    </row>
    <row r="62" spans="1:36" ht="15.75" customHeight="1" x14ac:dyDescent="0.15">
      <c r="I62" s="200"/>
      <c r="J62" s="200"/>
      <c r="K62" s="200"/>
      <c r="L62" s="200"/>
      <c r="M62" s="200"/>
      <c r="N62" s="200"/>
      <c r="O62" s="200"/>
      <c r="P62" s="200"/>
      <c r="Q62" s="200"/>
      <c r="R62" s="200"/>
      <c r="S62" s="200"/>
      <c r="T62" s="200"/>
      <c r="U62" s="200"/>
      <c r="V62" s="200"/>
      <c r="W62" s="200"/>
      <c r="X62" s="200"/>
      <c r="Y62" s="200"/>
      <c r="Z62" s="200"/>
      <c r="AA62" s="200"/>
      <c r="AB62" s="200"/>
      <c r="AC62" s="200"/>
      <c r="AD62" s="200"/>
      <c r="AE62" s="200"/>
      <c r="AF62" s="200"/>
      <c r="AG62" s="200"/>
      <c r="AH62" s="200"/>
      <c r="AI62" s="200"/>
    </row>
    <row r="63" spans="1:36" ht="15.75" customHeight="1" x14ac:dyDescent="0.15">
      <c r="I63" s="200"/>
      <c r="J63" s="200"/>
      <c r="K63" s="200"/>
      <c r="L63" s="200"/>
      <c r="M63" s="200"/>
      <c r="N63" s="200"/>
      <c r="O63" s="200"/>
      <c r="P63" s="200"/>
      <c r="Q63" s="200"/>
      <c r="R63" s="200"/>
      <c r="S63" s="200"/>
      <c r="T63" s="200"/>
      <c r="U63" s="200"/>
      <c r="V63" s="200"/>
      <c r="W63" s="200"/>
      <c r="X63" s="200"/>
      <c r="Y63" s="200"/>
      <c r="Z63" s="200"/>
      <c r="AA63" s="200"/>
      <c r="AB63" s="200"/>
      <c r="AC63" s="200"/>
      <c r="AD63" s="200"/>
      <c r="AE63" s="200"/>
      <c r="AF63" s="200"/>
      <c r="AG63" s="200"/>
      <c r="AH63" s="200"/>
      <c r="AI63" s="200"/>
    </row>
    <row r="64" spans="1:36" ht="15.75" customHeight="1" x14ac:dyDescent="0.15">
      <c r="I64" s="200"/>
      <c r="J64" s="200"/>
      <c r="K64" s="200"/>
      <c r="L64" s="200"/>
      <c r="M64" s="200"/>
      <c r="N64" s="200"/>
      <c r="O64" s="200"/>
      <c r="P64" s="200"/>
      <c r="Q64" s="200"/>
      <c r="R64" s="200"/>
      <c r="S64" s="200"/>
      <c r="T64" s="200"/>
      <c r="U64" s="200"/>
      <c r="V64" s="200"/>
      <c r="W64" s="200"/>
      <c r="X64" s="200"/>
      <c r="Y64" s="200"/>
      <c r="Z64" s="200"/>
      <c r="AA64" s="200"/>
      <c r="AB64" s="200"/>
      <c r="AC64" s="200"/>
      <c r="AD64" s="200"/>
      <c r="AE64" s="200"/>
      <c r="AF64" s="200"/>
      <c r="AG64" s="200"/>
      <c r="AH64" s="200"/>
      <c r="AI64" s="200"/>
    </row>
    <row r="65" spans="9:36" ht="15.75" customHeight="1" x14ac:dyDescent="0.15">
      <c r="I65" s="200"/>
      <c r="J65" s="200"/>
      <c r="K65" s="200"/>
      <c r="L65" s="200"/>
      <c r="M65" s="200"/>
      <c r="N65" s="200"/>
      <c r="O65" s="200"/>
      <c r="P65" s="200"/>
      <c r="Q65" s="200"/>
      <c r="R65" s="200"/>
      <c r="S65" s="200"/>
      <c r="T65" s="200"/>
      <c r="U65" s="200"/>
      <c r="V65" s="200"/>
      <c r="W65" s="200"/>
      <c r="X65" s="200"/>
      <c r="Y65" s="200"/>
      <c r="Z65" s="200"/>
      <c r="AA65" s="200"/>
      <c r="AB65" s="200"/>
      <c r="AC65" s="200"/>
      <c r="AD65" s="200"/>
      <c r="AE65" s="200"/>
      <c r="AF65" s="200"/>
      <c r="AG65" s="200"/>
      <c r="AH65" s="200"/>
      <c r="AI65" s="200"/>
    </row>
    <row r="66" spans="9:36" ht="15.75" customHeight="1" x14ac:dyDescent="0.15">
      <c r="I66" s="200"/>
      <c r="J66" s="200"/>
      <c r="K66" s="200"/>
      <c r="L66" s="200"/>
      <c r="M66" s="200"/>
      <c r="N66" s="200"/>
      <c r="O66" s="200"/>
      <c r="P66" s="200"/>
      <c r="Q66" s="200"/>
      <c r="R66" s="200"/>
      <c r="S66" s="200"/>
      <c r="T66" s="200"/>
      <c r="U66" s="200"/>
      <c r="V66" s="200"/>
      <c r="W66" s="200"/>
      <c r="X66" s="200"/>
      <c r="Y66" s="200"/>
      <c r="Z66" s="200"/>
      <c r="AA66" s="200"/>
      <c r="AB66" s="200"/>
      <c r="AC66" s="200"/>
      <c r="AD66" s="200"/>
      <c r="AE66" s="200"/>
      <c r="AF66" s="200"/>
      <c r="AG66" s="200"/>
      <c r="AH66" s="200"/>
      <c r="AI66" s="200"/>
    </row>
    <row r="67" spans="9:36" ht="17.25" customHeight="1" x14ac:dyDescent="0.15">
      <c r="AI67" s="938" t="str">
        <f>IF(C37="","",$AG$37)</f>
        <v/>
      </c>
      <c r="AJ67" s="938"/>
    </row>
  </sheetData>
  <sheetProtection algorithmName="SHA-512" hashValue="Zm88BXVjjWGJR7Lh8+7tMW+/Xrd/oOl0hDv7kIR5LgXUWIY51yVQmiPgfYHSAYaW+R3aHc1Y3j8EzKWFLI2B7Q==" saltValue="ItB9tUYEOYsbOQIyKOq2vg==" spinCount="100000" sheet="1" formatCells="0" selectLockedCells="1"/>
  <mergeCells count="40">
    <mergeCell ref="A40:A54"/>
    <mergeCell ref="I26:J26"/>
    <mergeCell ref="AI26:AJ26"/>
    <mergeCell ref="A6:A25"/>
    <mergeCell ref="A27:A35"/>
    <mergeCell ref="AI27:AJ35"/>
    <mergeCell ref="D36:E36"/>
    <mergeCell ref="T27:AH35"/>
    <mergeCell ref="I27:J35"/>
    <mergeCell ref="T36:AH36"/>
    <mergeCell ref="AI67:AJ67"/>
    <mergeCell ref="AI24:AJ24"/>
    <mergeCell ref="AI36:AJ36"/>
    <mergeCell ref="AD2:AE3"/>
    <mergeCell ref="AF2:AJ3"/>
    <mergeCell ref="AI5:AJ5"/>
    <mergeCell ref="J4:AJ4"/>
    <mergeCell ref="W2:X3"/>
    <mergeCell ref="Y2:AC3"/>
    <mergeCell ref="I5:J5"/>
    <mergeCell ref="I39:J39"/>
    <mergeCell ref="AI39:AJ39"/>
    <mergeCell ref="J2:L2"/>
    <mergeCell ref="J3:L3"/>
    <mergeCell ref="E4:I4"/>
    <mergeCell ref="I36:J36"/>
    <mergeCell ref="AI1:AJ1"/>
    <mergeCell ref="D1:E1"/>
    <mergeCell ref="AI37:AJ37"/>
    <mergeCell ref="I24:J24"/>
    <mergeCell ref="E2:I3"/>
    <mergeCell ref="P1:R1"/>
    <mergeCell ref="Z1:AB1"/>
    <mergeCell ref="I1:O1"/>
    <mergeCell ref="S1:Y1"/>
    <mergeCell ref="M2:P2"/>
    <mergeCell ref="T2:V2"/>
    <mergeCell ref="M3:V3"/>
    <mergeCell ref="Q2:S2"/>
    <mergeCell ref="AC1:AH1"/>
  </mergeCells>
  <phoneticPr fontId="2"/>
  <conditionalFormatting sqref="C5">
    <cfRule type="cellIs" dxfId="1" priority="2" stopIfTrue="1" operator="between">
      <formula>$AK$5</formula>
      <formula>$AK$6</formula>
    </cfRule>
  </conditionalFormatting>
  <conditionalFormatting sqref="I6:K23 AI6:AJ23 L7:AH25 I24:I26 AI24:AI26 K24:K35 J25 AJ25 T26:AH26 L26:S35 I36 K36:T36 AI36 I40:AJ54 K55">
    <cfRule type="cellIs" dxfId="0" priority="1" stopIfTrue="1" operator="equal">
      <formula>"&gt;"</formula>
    </cfRule>
  </conditionalFormatting>
  <pageMargins left="0.47" right="0.36" top="0.31" bottom="0.3" header="0.17" footer="0.17"/>
  <pageSetup paperSize="9" orientation="landscape" r:id="rId1"/>
  <headerFooter alignWithMargins="0">
    <oddHeader>&amp;L&amp;8ＳＭＣ株式会社　SY Series マニホールド仕様書&amp;R&amp;8&amp;F　&amp;A　　&amp;P/&amp;N</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65563A-CD05-4929-BB35-35573BB208FA}">
  <dimension ref="A1:H138"/>
  <sheetViews>
    <sheetView showGridLines="0" showRowColHeaders="0" zoomScale="90" zoomScaleNormal="90" workbookViewId="0">
      <selection activeCell="H1" sqref="H1"/>
    </sheetView>
  </sheetViews>
  <sheetFormatPr defaultRowHeight="13.5" x14ac:dyDescent="0.15"/>
  <cols>
    <col min="1" max="1" width="4.75" style="416" customWidth="1"/>
    <col min="2" max="2" width="60" style="250" customWidth="1"/>
    <col min="3" max="3" width="12.25" style="250" customWidth="1"/>
    <col min="4" max="4" width="13.625" style="250" customWidth="1"/>
    <col min="5" max="5" width="23.125" style="443" customWidth="1"/>
    <col min="6" max="6" width="17.375" style="115" customWidth="1"/>
    <col min="7" max="7" width="17.5" style="453" customWidth="1"/>
    <col min="8" max="256" width="9" style="250"/>
    <col min="257" max="257" width="4.75" style="250" customWidth="1"/>
    <col min="258" max="258" width="60" style="250" customWidth="1"/>
    <col min="259" max="259" width="12.25" style="250" customWidth="1"/>
    <col min="260" max="260" width="13.625" style="250" customWidth="1"/>
    <col min="261" max="261" width="4.875" style="250" customWidth="1"/>
    <col min="262" max="262" width="9" style="250"/>
    <col min="263" max="263" width="10.375" style="250" customWidth="1"/>
    <col min="264" max="512" width="9" style="250"/>
    <col min="513" max="513" width="4.75" style="250" customWidth="1"/>
    <col min="514" max="514" width="60" style="250" customWidth="1"/>
    <col min="515" max="515" width="12.25" style="250" customWidth="1"/>
    <col min="516" max="516" width="13.625" style="250" customWidth="1"/>
    <col min="517" max="517" width="4.875" style="250" customWidth="1"/>
    <col min="518" max="518" width="9" style="250"/>
    <col min="519" max="519" width="10.375" style="250" customWidth="1"/>
    <col min="520" max="768" width="9" style="250"/>
    <col min="769" max="769" width="4.75" style="250" customWidth="1"/>
    <col min="770" max="770" width="60" style="250" customWidth="1"/>
    <col min="771" max="771" width="12.25" style="250" customWidth="1"/>
    <col min="772" max="772" width="13.625" style="250" customWidth="1"/>
    <col min="773" max="773" width="4.875" style="250" customWidth="1"/>
    <col min="774" max="774" width="9" style="250"/>
    <col min="775" max="775" width="10.375" style="250" customWidth="1"/>
    <col min="776" max="1024" width="9" style="250"/>
    <col min="1025" max="1025" width="4.75" style="250" customWidth="1"/>
    <col min="1026" max="1026" width="60" style="250" customWidth="1"/>
    <col min="1027" max="1027" width="12.25" style="250" customWidth="1"/>
    <col min="1028" max="1028" width="13.625" style="250" customWidth="1"/>
    <col min="1029" max="1029" width="4.875" style="250" customWidth="1"/>
    <col min="1030" max="1030" width="9" style="250"/>
    <col min="1031" max="1031" width="10.375" style="250" customWidth="1"/>
    <col min="1032" max="1280" width="9" style="250"/>
    <col min="1281" max="1281" width="4.75" style="250" customWidth="1"/>
    <col min="1282" max="1282" width="60" style="250" customWidth="1"/>
    <col min="1283" max="1283" width="12.25" style="250" customWidth="1"/>
    <col min="1284" max="1284" width="13.625" style="250" customWidth="1"/>
    <col min="1285" max="1285" width="4.875" style="250" customWidth="1"/>
    <col min="1286" max="1286" width="9" style="250"/>
    <col min="1287" max="1287" width="10.375" style="250" customWidth="1"/>
    <col min="1288" max="1536" width="9" style="250"/>
    <col min="1537" max="1537" width="4.75" style="250" customWidth="1"/>
    <col min="1538" max="1538" width="60" style="250" customWidth="1"/>
    <col min="1539" max="1539" width="12.25" style="250" customWidth="1"/>
    <col min="1540" max="1540" width="13.625" style="250" customWidth="1"/>
    <col min="1541" max="1541" width="4.875" style="250" customWidth="1"/>
    <col min="1542" max="1542" width="9" style="250"/>
    <col min="1543" max="1543" width="10.375" style="250" customWidth="1"/>
    <col min="1544" max="1792" width="9" style="250"/>
    <col min="1793" max="1793" width="4.75" style="250" customWidth="1"/>
    <col min="1794" max="1794" width="60" style="250" customWidth="1"/>
    <col min="1795" max="1795" width="12.25" style="250" customWidth="1"/>
    <col min="1796" max="1796" width="13.625" style="250" customWidth="1"/>
    <col min="1797" max="1797" width="4.875" style="250" customWidth="1"/>
    <col min="1798" max="1798" width="9" style="250"/>
    <col min="1799" max="1799" width="10.375" style="250" customWidth="1"/>
    <col min="1800" max="2048" width="9" style="250"/>
    <col min="2049" max="2049" width="4.75" style="250" customWidth="1"/>
    <col min="2050" max="2050" width="60" style="250" customWidth="1"/>
    <col min="2051" max="2051" width="12.25" style="250" customWidth="1"/>
    <col min="2052" max="2052" width="13.625" style="250" customWidth="1"/>
    <col min="2053" max="2053" width="4.875" style="250" customWidth="1"/>
    <col min="2054" max="2054" width="9" style="250"/>
    <col min="2055" max="2055" width="10.375" style="250" customWidth="1"/>
    <col min="2056" max="2304" width="9" style="250"/>
    <col min="2305" max="2305" width="4.75" style="250" customWidth="1"/>
    <col min="2306" max="2306" width="60" style="250" customWidth="1"/>
    <col min="2307" max="2307" width="12.25" style="250" customWidth="1"/>
    <col min="2308" max="2308" width="13.625" style="250" customWidth="1"/>
    <col min="2309" max="2309" width="4.875" style="250" customWidth="1"/>
    <col min="2310" max="2310" width="9" style="250"/>
    <col min="2311" max="2311" width="10.375" style="250" customWidth="1"/>
    <col min="2312" max="2560" width="9" style="250"/>
    <col min="2561" max="2561" width="4.75" style="250" customWidth="1"/>
    <col min="2562" max="2562" width="60" style="250" customWidth="1"/>
    <col min="2563" max="2563" width="12.25" style="250" customWidth="1"/>
    <col min="2564" max="2564" width="13.625" style="250" customWidth="1"/>
    <col min="2565" max="2565" width="4.875" style="250" customWidth="1"/>
    <col min="2566" max="2566" width="9" style="250"/>
    <col min="2567" max="2567" width="10.375" style="250" customWidth="1"/>
    <col min="2568" max="2816" width="9" style="250"/>
    <col min="2817" max="2817" width="4.75" style="250" customWidth="1"/>
    <col min="2818" max="2818" width="60" style="250" customWidth="1"/>
    <col min="2819" max="2819" width="12.25" style="250" customWidth="1"/>
    <col min="2820" max="2820" width="13.625" style="250" customWidth="1"/>
    <col min="2821" max="2821" width="4.875" style="250" customWidth="1"/>
    <col min="2822" max="2822" width="9" style="250"/>
    <col min="2823" max="2823" width="10.375" style="250" customWidth="1"/>
    <col min="2824" max="3072" width="9" style="250"/>
    <col min="3073" max="3073" width="4.75" style="250" customWidth="1"/>
    <col min="3074" max="3074" width="60" style="250" customWidth="1"/>
    <col min="3075" max="3075" width="12.25" style="250" customWidth="1"/>
    <col min="3076" max="3076" width="13.625" style="250" customWidth="1"/>
    <col min="3077" max="3077" width="4.875" style="250" customWidth="1"/>
    <col min="3078" max="3078" width="9" style="250"/>
    <col min="3079" max="3079" width="10.375" style="250" customWidth="1"/>
    <col min="3080" max="3328" width="9" style="250"/>
    <col min="3329" max="3329" width="4.75" style="250" customWidth="1"/>
    <col min="3330" max="3330" width="60" style="250" customWidth="1"/>
    <col min="3331" max="3331" width="12.25" style="250" customWidth="1"/>
    <col min="3332" max="3332" width="13.625" style="250" customWidth="1"/>
    <col min="3333" max="3333" width="4.875" style="250" customWidth="1"/>
    <col min="3334" max="3334" width="9" style="250"/>
    <col min="3335" max="3335" width="10.375" style="250" customWidth="1"/>
    <col min="3336" max="3584" width="9" style="250"/>
    <col min="3585" max="3585" width="4.75" style="250" customWidth="1"/>
    <col min="3586" max="3586" width="60" style="250" customWidth="1"/>
    <col min="3587" max="3587" width="12.25" style="250" customWidth="1"/>
    <col min="3588" max="3588" width="13.625" style="250" customWidth="1"/>
    <col min="3589" max="3589" width="4.875" style="250" customWidth="1"/>
    <col min="3590" max="3590" width="9" style="250"/>
    <col min="3591" max="3591" width="10.375" style="250" customWidth="1"/>
    <col min="3592" max="3840" width="9" style="250"/>
    <col min="3841" max="3841" width="4.75" style="250" customWidth="1"/>
    <col min="3842" max="3842" width="60" style="250" customWidth="1"/>
    <col min="3843" max="3843" width="12.25" style="250" customWidth="1"/>
    <col min="3844" max="3844" width="13.625" style="250" customWidth="1"/>
    <col min="3845" max="3845" width="4.875" style="250" customWidth="1"/>
    <col min="3846" max="3846" width="9" style="250"/>
    <col min="3847" max="3847" width="10.375" style="250" customWidth="1"/>
    <col min="3848" max="4096" width="9" style="250"/>
    <col min="4097" max="4097" width="4.75" style="250" customWidth="1"/>
    <col min="4098" max="4098" width="60" style="250" customWidth="1"/>
    <col min="4099" max="4099" width="12.25" style="250" customWidth="1"/>
    <col min="4100" max="4100" width="13.625" style="250" customWidth="1"/>
    <col min="4101" max="4101" width="4.875" style="250" customWidth="1"/>
    <col min="4102" max="4102" width="9" style="250"/>
    <col min="4103" max="4103" width="10.375" style="250" customWidth="1"/>
    <col min="4104" max="4352" width="9" style="250"/>
    <col min="4353" max="4353" width="4.75" style="250" customWidth="1"/>
    <col min="4354" max="4354" width="60" style="250" customWidth="1"/>
    <col min="4355" max="4355" width="12.25" style="250" customWidth="1"/>
    <col min="4356" max="4356" width="13.625" style="250" customWidth="1"/>
    <col min="4357" max="4357" width="4.875" style="250" customWidth="1"/>
    <col min="4358" max="4358" width="9" style="250"/>
    <col min="4359" max="4359" width="10.375" style="250" customWidth="1"/>
    <col min="4360" max="4608" width="9" style="250"/>
    <col min="4609" max="4609" width="4.75" style="250" customWidth="1"/>
    <col min="4610" max="4610" width="60" style="250" customWidth="1"/>
    <col min="4611" max="4611" width="12.25" style="250" customWidth="1"/>
    <col min="4612" max="4612" width="13.625" style="250" customWidth="1"/>
    <col min="4613" max="4613" width="4.875" style="250" customWidth="1"/>
    <col min="4614" max="4614" width="9" style="250"/>
    <col min="4615" max="4615" width="10.375" style="250" customWidth="1"/>
    <col min="4616" max="4864" width="9" style="250"/>
    <col min="4865" max="4865" width="4.75" style="250" customWidth="1"/>
    <col min="4866" max="4866" width="60" style="250" customWidth="1"/>
    <col min="4867" max="4867" width="12.25" style="250" customWidth="1"/>
    <col min="4868" max="4868" width="13.625" style="250" customWidth="1"/>
    <col min="4869" max="4869" width="4.875" style="250" customWidth="1"/>
    <col min="4870" max="4870" width="9" style="250"/>
    <col min="4871" max="4871" width="10.375" style="250" customWidth="1"/>
    <col min="4872" max="5120" width="9" style="250"/>
    <col min="5121" max="5121" width="4.75" style="250" customWidth="1"/>
    <col min="5122" max="5122" width="60" style="250" customWidth="1"/>
    <col min="5123" max="5123" width="12.25" style="250" customWidth="1"/>
    <col min="5124" max="5124" width="13.625" style="250" customWidth="1"/>
    <col min="5125" max="5125" width="4.875" style="250" customWidth="1"/>
    <col min="5126" max="5126" width="9" style="250"/>
    <col min="5127" max="5127" width="10.375" style="250" customWidth="1"/>
    <col min="5128" max="5376" width="9" style="250"/>
    <col min="5377" max="5377" width="4.75" style="250" customWidth="1"/>
    <col min="5378" max="5378" width="60" style="250" customWidth="1"/>
    <col min="5379" max="5379" width="12.25" style="250" customWidth="1"/>
    <col min="5380" max="5380" width="13.625" style="250" customWidth="1"/>
    <col min="5381" max="5381" width="4.875" style="250" customWidth="1"/>
    <col min="5382" max="5382" width="9" style="250"/>
    <col min="5383" max="5383" width="10.375" style="250" customWidth="1"/>
    <col min="5384" max="5632" width="9" style="250"/>
    <col min="5633" max="5633" width="4.75" style="250" customWidth="1"/>
    <col min="5634" max="5634" width="60" style="250" customWidth="1"/>
    <col min="5635" max="5635" width="12.25" style="250" customWidth="1"/>
    <col min="5636" max="5636" width="13.625" style="250" customWidth="1"/>
    <col min="5637" max="5637" width="4.875" style="250" customWidth="1"/>
    <col min="5638" max="5638" width="9" style="250"/>
    <col min="5639" max="5639" width="10.375" style="250" customWidth="1"/>
    <col min="5640" max="5888" width="9" style="250"/>
    <col min="5889" max="5889" width="4.75" style="250" customWidth="1"/>
    <col min="5890" max="5890" width="60" style="250" customWidth="1"/>
    <col min="5891" max="5891" width="12.25" style="250" customWidth="1"/>
    <col min="5892" max="5892" width="13.625" style="250" customWidth="1"/>
    <col min="5893" max="5893" width="4.875" style="250" customWidth="1"/>
    <col min="5894" max="5894" width="9" style="250"/>
    <col min="5895" max="5895" width="10.375" style="250" customWidth="1"/>
    <col min="5896" max="6144" width="9" style="250"/>
    <col min="6145" max="6145" width="4.75" style="250" customWidth="1"/>
    <col min="6146" max="6146" width="60" style="250" customWidth="1"/>
    <col min="6147" max="6147" width="12.25" style="250" customWidth="1"/>
    <col min="6148" max="6148" width="13.625" style="250" customWidth="1"/>
    <col min="6149" max="6149" width="4.875" style="250" customWidth="1"/>
    <col min="6150" max="6150" width="9" style="250"/>
    <col min="6151" max="6151" width="10.375" style="250" customWidth="1"/>
    <col min="6152" max="6400" width="9" style="250"/>
    <col min="6401" max="6401" width="4.75" style="250" customWidth="1"/>
    <col min="6402" max="6402" width="60" style="250" customWidth="1"/>
    <col min="6403" max="6403" width="12.25" style="250" customWidth="1"/>
    <col min="6404" max="6404" width="13.625" style="250" customWidth="1"/>
    <col min="6405" max="6405" width="4.875" style="250" customWidth="1"/>
    <col min="6406" max="6406" width="9" style="250"/>
    <col min="6407" max="6407" width="10.375" style="250" customWidth="1"/>
    <col min="6408" max="6656" width="9" style="250"/>
    <col min="6657" max="6657" width="4.75" style="250" customWidth="1"/>
    <col min="6658" max="6658" width="60" style="250" customWidth="1"/>
    <col min="6659" max="6659" width="12.25" style="250" customWidth="1"/>
    <col min="6660" max="6660" width="13.625" style="250" customWidth="1"/>
    <col min="6661" max="6661" width="4.875" style="250" customWidth="1"/>
    <col min="6662" max="6662" width="9" style="250"/>
    <col min="6663" max="6663" width="10.375" style="250" customWidth="1"/>
    <col min="6664" max="6912" width="9" style="250"/>
    <col min="6913" max="6913" width="4.75" style="250" customWidth="1"/>
    <col min="6914" max="6914" width="60" style="250" customWidth="1"/>
    <col min="6915" max="6915" width="12.25" style="250" customWidth="1"/>
    <col min="6916" max="6916" width="13.625" style="250" customWidth="1"/>
    <col min="6917" max="6917" width="4.875" style="250" customWidth="1"/>
    <col min="6918" max="6918" width="9" style="250"/>
    <col min="6919" max="6919" width="10.375" style="250" customWidth="1"/>
    <col min="6920" max="7168" width="9" style="250"/>
    <col min="7169" max="7169" width="4.75" style="250" customWidth="1"/>
    <col min="7170" max="7170" width="60" style="250" customWidth="1"/>
    <col min="7171" max="7171" width="12.25" style="250" customWidth="1"/>
    <col min="7172" max="7172" width="13.625" style="250" customWidth="1"/>
    <col min="7173" max="7173" width="4.875" style="250" customWidth="1"/>
    <col min="7174" max="7174" width="9" style="250"/>
    <col min="7175" max="7175" width="10.375" style="250" customWidth="1"/>
    <col min="7176" max="7424" width="9" style="250"/>
    <col min="7425" max="7425" width="4.75" style="250" customWidth="1"/>
    <col min="7426" max="7426" width="60" style="250" customWidth="1"/>
    <col min="7427" max="7427" width="12.25" style="250" customWidth="1"/>
    <col min="7428" max="7428" width="13.625" style="250" customWidth="1"/>
    <col min="7429" max="7429" width="4.875" style="250" customWidth="1"/>
    <col min="7430" max="7430" width="9" style="250"/>
    <col min="7431" max="7431" width="10.375" style="250" customWidth="1"/>
    <col min="7432" max="7680" width="9" style="250"/>
    <col min="7681" max="7681" width="4.75" style="250" customWidth="1"/>
    <col min="7682" max="7682" width="60" style="250" customWidth="1"/>
    <col min="7683" max="7683" width="12.25" style="250" customWidth="1"/>
    <col min="7684" max="7684" width="13.625" style="250" customWidth="1"/>
    <col min="7685" max="7685" width="4.875" style="250" customWidth="1"/>
    <col min="7686" max="7686" width="9" style="250"/>
    <col min="7687" max="7687" width="10.375" style="250" customWidth="1"/>
    <col min="7688" max="7936" width="9" style="250"/>
    <col min="7937" max="7937" width="4.75" style="250" customWidth="1"/>
    <col min="7938" max="7938" width="60" style="250" customWidth="1"/>
    <col min="7939" max="7939" width="12.25" style="250" customWidth="1"/>
    <col min="7940" max="7940" width="13.625" style="250" customWidth="1"/>
    <col min="7941" max="7941" width="4.875" style="250" customWidth="1"/>
    <col min="7942" max="7942" width="9" style="250"/>
    <col min="7943" max="7943" width="10.375" style="250" customWidth="1"/>
    <col min="7944" max="8192" width="9" style="250"/>
    <col min="8193" max="8193" width="4.75" style="250" customWidth="1"/>
    <col min="8194" max="8194" width="60" style="250" customWidth="1"/>
    <col min="8195" max="8195" width="12.25" style="250" customWidth="1"/>
    <col min="8196" max="8196" width="13.625" style="250" customWidth="1"/>
    <col min="8197" max="8197" width="4.875" style="250" customWidth="1"/>
    <col min="8198" max="8198" width="9" style="250"/>
    <col min="8199" max="8199" width="10.375" style="250" customWidth="1"/>
    <col min="8200" max="8448" width="9" style="250"/>
    <col min="8449" max="8449" width="4.75" style="250" customWidth="1"/>
    <col min="8450" max="8450" width="60" style="250" customWidth="1"/>
    <col min="8451" max="8451" width="12.25" style="250" customWidth="1"/>
    <col min="8452" max="8452" width="13.625" style="250" customWidth="1"/>
    <col min="8453" max="8453" width="4.875" style="250" customWidth="1"/>
    <col min="8454" max="8454" width="9" style="250"/>
    <col min="8455" max="8455" width="10.375" style="250" customWidth="1"/>
    <col min="8456" max="8704" width="9" style="250"/>
    <col min="8705" max="8705" width="4.75" style="250" customWidth="1"/>
    <col min="8706" max="8706" width="60" style="250" customWidth="1"/>
    <col min="8707" max="8707" width="12.25" style="250" customWidth="1"/>
    <col min="8708" max="8708" width="13.625" style="250" customWidth="1"/>
    <col min="8709" max="8709" width="4.875" style="250" customWidth="1"/>
    <col min="8710" max="8710" width="9" style="250"/>
    <col min="8711" max="8711" width="10.375" style="250" customWidth="1"/>
    <col min="8712" max="8960" width="9" style="250"/>
    <col min="8961" max="8961" width="4.75" style="250" customWidth="1"/>
    <col min="8962" max="8962" width="60" style="250" customWidth="1"/>
    <col min="8963" max="8963" width="12.25" style="250" customWidth="1"/>
    <col min="8964" max="8964" width="13.625" style="250" customWidth="1"/>
    <col min="8965" max="8965" width="4.875" style="250" customWidth="1"/>
    <col min="8966" max="8966" width="9" style="250"/>
    <col min="8967" max="8967" width="10.375" style="250" customWidth="1"/>
    <col min="8968" max="9216" width="9" style="250"/>
    <col min="9217" max="9217" width="4.75" style="250" customWidth="1"/>
    <col min="9218" max="9218" width="60" style="250" customWidth="1"/>
    <col min="9219" max="9219" width="12.25" style="250" customWidth="1"/>
    <col min="9220" max="9220" width="13.625" style="250" customWidth="1"/>
    <col min="9221" max="9221" width="4.875" style="250" customWidth="1"/>
    <col min="9222" max="9222" width="9" style="250"/>
    <col min="9223" max="9223" width="10.375" style="250" customWidth="1"/>
    <col min="9224" max="9472" width="9" style="250"/>
    <col min="9473" max="9473" width="4.75" style="250" customWidth="1"/>
    <col min="9474" max="9474" width="60" style="250" customWidth="1"/>
    <col min="9475" max="9475" width="12.25" style="250" customWidth="1"/>
    <col min="9476" max="9476" width="13.625" style="250" customWidth="1"/>
    <col min="9477" max="9477" width="4.875" style="250" customWidth="1"/>
    <col min="9478" max="9478" width="9" style="250"/>
    <col min="9479" max="9479" width="10.375" style="250" customWidth="1"/>
    <col min="9480" max="9728" width="9" style="250"/>
    <col min="9729" max="9729" width="4.75" style="250" customWidth="1"/>
    <col min="9730" max="9730" width="60" style="250" customWidth="1"/>
    <col min="9731" max="9731" width="12.25" style="250" customWidth="1"/>
    <col min="9732" max="9732" width="13.625" style="250" customWidth="1"/>
    <col min="9733" max="9733" width="4.875" style="250" customWidth="1"/>
    <col min="9734" max="9734" width="9" style="250"/>
    <col min="9735" max="9735" width="10.375" style="250" customWidth="1"/>
    <col min="9736" max="9984" width="9" style="250"/>
    <col min="9985" max="9985" width="4.75" style="250" customWidth="1"/>
    <col min="9986" max="9986" width="60" style="250" customWidth="1"/>
    <col min="9987" max="9987" width="12.25" style="250" customWidth="1"/>
    <col min="9988" max="9988" width="13.625" style="250" customWidth="1"/>
    <col min="9989" max="9989" width="4.875" style="250" customWidth="1"/>
    <col min="9990" max="9990" width="9" style="250"/>
    <col min="9991" max="9991" width="10.375" style="250" customWidth="1"/>
    <col min="9992" max="10240" width="9" style="250"/>
    <col min="10241" max="10241" width="4.75" style="250" customWidth="1"/>
    <col min="10242" max="10242" width="60" style="250" customWidth="1"/>
    <col min="10243" max="10243" width="12.25" style="250" customWidth="1"/>
    <col min="10244" max="10244" width="13.625" style="250" customWidth="1"/>
    <col min="10245" max="10245" width="4.875" style="250" customWidth="1"/>
    <col min="10246" max="10246" width="9" style="250"/>
    <col min="10247" max="10247" width="10.375" style="250" customWidth="1"/>
    <col min="10248" max="10496" width="9" style="250"/>
    <col min="10497" max="10497" width="4.75" style="250" customWidth="1"/>
    <col min="10498" max="10498" width="60" style="250" customWidth="1"/>
    <col min="10499" max="10499" width="12.25" style="250" customWidth="1"/>
    <col min="10500" max="10500" width="13.625" style="250" customWidth="1"/>
    <col min="10501" max="10501" width="4.875" style="250" customWidth="1"/>
    <col min="10502" max="10502" width="9" style="250"/>
    <col min="10503" max="10503" width="10.375" style="250" customWidth="1"/>
    <col min="10504" max="10752" width="9" style="250"/>
    <col min="10753" max="10753" width="4.75" style="250" customWidth="1"/>
    <col min="10754" max="10754" width="60" style="250" customWidth="1"/>
    <col min="10755" max="10755" width="12.25" style="250" customWidth="1"/>
    <col min="10756" max="10756" width="13.625" style="250" customWidth="1"/>
    <col min="10757" max="10757" width="4.875" style="250" customWidth="1"/>
    <col min="10758" max="10758" width="9" style="250"/>
    <col min="10759" max="10759" width="10.375" style="250" customWidth="1"/>
    <col min="10760" max="11008" width="9" style="250"/>
    <col min="11009" max="11009" width="4.75" style="250" customWidth="1"/>
    <col min="11010" max="11010" width="60" style="250" customWidth="1"/>
    <col min="11011" max="11011" width="12.25" style="250" customWidth="1"/>
    <col min="11012" max="11012" width="13.625" style="250" customWidth="1"/>
    <col min="11013" max="11013" width="4.875" style="250" customWidth="1"/>
    <col min="11014" max="11014" width="9" style="250"/>
    <col min="11015" max="11015" width="10.375" style="250" customWidth="1"/>
    <col min="11016" max="11264" width="9" style="250"/>
    <col min="11265" max="11265" width="4.75" style="250" customWidth="1"/>
    <col min="11266" max="11266" width="60" style="250" customWidth="1"/>
    <col min="11267" max="11267" width="12.25" style="250" customWidth="1"/>
    <col min="11268" max="11268" width="13.625" style="250" customWidth="1"/>
    <col min="11269" max="11269" width="4.875" style="250" customWidth="1"/>
    <col min="11270" max="11270" width="9" style="250"/>
    <col min="11271" max="11271" width="10.375" style="250" customWidth="1"/>
    <col min="11272" max="11520" width="9" style="250"/>
    <col min="11521" max="11521" width="4.75" style="250" customWidth="1"/>
    <col min="11522" max="11522" width="60" style="250" customWidth="1"/>
    <col min="11523" max="11523" width="12.25" style="250" customWidth="1"/>
    <col min="11524" max="11524" width="13.625" style="250" customWidth="1"/>
    <col min="11525" max="11525" width="4.875" style="250" customWidth="1"/>
    <col min="11526" max="11526" width="9" style="250"/>
    <col min="11527" max="11527" width="10.375" style="250" customWidth="1"/>
    <col min="11528" max="11776" width="9" style="250"/>
    <col min="11777" max="11777" width="4.75" style="250" customWidth="1"/>
    <col min="11778" max="11778" width="60" style="250" customWidth="1"/>
    <col min="11779" max="11779" width="12.25" style="250" customWidth="1"/>
    <col min="11780" max="11780" width="13.625" style="250" customWidth="1"/>
    <col min="11781" max="11781" width="4.875" style="250" customWidth="1"/>
    <col min="11782" max="11782" width="9" style="250"/>
    <col min="11783" max="11783" width="10.375" style="250" customWidth="1"/>
    <col min="11784" max="12032" width="9" style="250"/>
    <col min="12033" max="12033" width="4.75" style="250" customWidth="1"/>
    <col min="12034" max="12034" width="60" style="250" customWidth="1"/>
    <col min="12035" max="12035" width="12.25" style="250" customWidth="1"/>
    <col min="12036" max="12036" width="13.625" style="250" customWidth="1"/>
    <col min="12037" max="12037" width="4.875" style="250" customWidth="1"/>
    <col min="12038" max="12038" width="9" style="250"/>
    <col min="12039" max="12039" width="10.375" style="250" customWidth="1"/>
    <col min="12040" max="12288" width="9" style="250"/>
    <col min="12289" max="12289" width="4.75" style="250" customWidth="1"/>
    <col min="12290" max="12290" width="60" style="250" customWidth="1"/>
    <col min="12291" max="12291" width="12.25" style="250" customWidth="1"/>
    <col min="12292" max="12292" width="13.625" style="250" customWidth="1"/>
    <col min="12293" max="12293" width="4.875" style="250" customWidth="1"/>
    <col min="12294" max="12294" width="9" style="250"/>
    <col min="12295" max="12295" width="10.375" style="250" customWidth="1"/>
    <col min="12296" max="12544" width="9" style="250"/>
    <col min="12545" max="12545" width="4.75" style="250" customWidth="1"/>
    <col min="12546" max="12546" width="60" style="250" customWidth="1"/>
    <col min="12547" max="12547" width="12.25" style="250" customWidth="1"/>
    <col min="12548" max="12548" width="13.625" style="250" customWidth="1"/>
    <col min="12549" max="12549" width="4.875" style="250" customWidth="1"/>
    <col min="12550" max="12550" width="9" style="250"/>
    <col min="12551" max="12551" width="10.375" style="250" customWidth="1"/>
    <col min="12552" max="12800" width="9" style="250"/>
    <col min="12801" max="12801" width="4.75" style="250" customWidth="1"/>
    <col min="12802" max="12802" width="60" style="250" customWidth="1"/>
    <col min="12803" max="12803" width="12.25" style="250" customWidth="1"/>
    <col min="12804" max="12804" width="13.625" style="250" customWidth="1"/>
    <col min="12805" max="12805" width="4.875" style="250" customWidth="1"/>
    <col min="12806" max="12806" width="9" style="250"/>
    <col min="12807" max="12807" width="10.375" style="250" customWidth="1"/>
    <col min="12808" max="13056" width="9" style="250"/>
    <col min="13057" max="13057" width="4.75" style="250" customWidth="1"/>
    <col min="13058" max="13058" width="60" style="250" customWidth="1"/>
    <col min="13059" max="13059" width="12.25" style="250" customWidth="1"/>
    <col min="13060" max="13060" width="13.625" style="250" customWidth="1"/>
    <col min="13061" max="13061" width="4.875" style="250" customWidth="1"/>
    <col min="13062" max="13062" width="9" style="250"/>
    <col min="13063" max="13063" width="10.375" style="250" customWidth="1"/>
    <col min="13064" max="13312" width="9" style="250"/>
    <col min="13313" max="13313" width="4.75" style="250" customWidth="1"/>
    <col min="13314" max="13314" width="60" style="250" customWidth="1"/>
    <col min="13315" max="13315" width="12.25" style="250" customWidth="1"/>
    <col min="13316" max="13316" width="13.625" style="250" customWidth="1"/>
    <col min="13317" max="13317" width="4.875" style="250" customWidth="1"/>
    <col min="13318" max="13318" width="9" style="250"/>
    <col min="13319" max="13319" width="10.375" style="250" customWidth="1"/>
    <col min="13320" max="13568" width="9" style="250"/>
    <col min="13569" max="13569" width="4.75" style="250" customWidth="1"/>
    <col min="13570" max="13570" width="60" style="250" customWidth="1"/>
    <col min="13571" max="13571" width="12.25" style="250" customWidth="1"/>
    <col min="13572" max="13572" width="13.625" style="250" customWidth="1"/>
    <col min="13573" max="13573" width="4.875" style="250" customWidth="1"/>
    <col min="13574" max="13574" width="9" style="250"/>
    <col min="13575" max="13575" width="10.375" style="250" customWidth="1"/>
    <col min="13576" max="13824" width="9" style="250"/>
    <col min="13825" max="13825" width="4.75" style="250" customWidth="1"/>
    <col min="13826" max="13826" width="60" style="250" customWidth="1"/>
    <col min="13827" max="13827" width="12.25" style="250" customWidth="1"/>
    <col min="13828" max="13828" width="13.625" style="250" customWidth="1"/>
    <col min="13829" max="13829" width="4.875" style="250" customWidth="1"/>
    <col min="13830" max="13830" width="9" style="250"/>
    <col min="13831" max="13831" width="10.375" style="250" customWidth="1"/>
    <col min="13832" max="14080" width="9" style="250"/>
    <col min="14081" max="14081" width="4.75" style="250" customWidth="1"/>
    <col min="14082" max="14082" width="60" style="250" customWidth="1"/>
    <col min="14083" max="14083" width="12.25" style="250" customWidth="1"/>
    <col min="14084" max="14084" width="13.625" style="250" customWidth="1"/>
    <col min="14085" max="14085" width="4.875" style="250" customWidth="1"/>
    <col min="14086" max="14086" width="9" style="250"/>
    <col min="14087" max="14087" width="10.375" style="250" customWidth="1"/>
    <col min="14088" max="14336" width="9" style="250"/>
    <col min="14337" max="14337" width="4.75" style="250" customWidth="1"/>
    <col min="14338" max="14338" width="60" style="250" customWidth="1"/>
    <col min="14339" max="14339" width="12.25" style="250" customWidth="1"/>
    <col min="14340" max="14340" width="13.625" style="250" customWidth="1"/>
    <col min="14341" max="14341" width="4.875" style="250" customWidth="1"/>
    <col min="14342" max="14342" width="9" style="250"/>
    <col min="14343" max="14343" width="10.375" style="250" customWidth="1"/>
    <col min="14344" max="14592" width="9" style="250"/>
    <col min="14593" max="14593" width="4.75" style="250" customWidth="1"/>
    <col min="14594" max="14594" width="60" style="250" customWidth="1"/>
    <col min="14595" max="14595" width="12.25" style="250" customWidth="1"/>
    <col min="14596" max="14596" width="13.625" style="250" customWidth="1"/>
    <col min="14597" max="14597" width="4.875" style="250" customWidth="1"/>
    <col min="14598" max="14598" width="9" style="250"/>
    <col min="14599" max="14599" width="10.375" style="250" customWidth="1"/>
    <col min="14600" max="14848" width="9" style="250"/>
    <col min="14849" max="14849" width="4.75" style="250" customWidth="1"/>
    <col min="14850" max="14850" width="60" style="250" customWidth="1"/>
    <col min="14851" max="14851" width="12.25" style="250" customWidth="1"/>
    <col min="14852" max="14852" width="13.625" style="250" customWidth="1"/>
    <col min="14853" max="14853" width="4.875" style="250" customWidth="1"/>
    <col min="14854" max="14854" width="9" style="250"/>
    <col min="14855" max="14855" width="10.375" style="250" customWidth="1"/>
    <col min="14856" max="15104" width="9" style="250"/>
    <col min="15105" max="15105" width="4.75" style="250" customWidth="1"/>
    <col min="15106" max="15106" width="60" style="250" customWidth="1"/>
    <col min="15107" max="15107" width="12.25" style="250" customWidth="1"/>
    <col min="15108" max="15108" width="13.625" style="250" customWidth="1"/>
    <col min="15109" max="15109" width="4.875" style="250" customWidth="1"/>
    <col min="15110" max="15110" width="9" style="250"/>
    <col min="15111" max="15111" width="10.375" style="250" customWidth="1"/>
    <col min="15112" max="15360" width="9" style="250"/>
    <col min="15361" max="15361" width="4.75" style="250" customWidth="1"/>
    <col min="15362" max="15362" width="60" style="250" customWidth="1"/>
    <col min="15363" max="15363" width="12.25" style="250" customWidth="1"/>
    <col min="15364" max="15364" width="13.625" style="250" customWidth="1"/>
    <col min="15365" max="15365" width="4.875" style="250" customWidth="1"/>
    <col min="15366" max="15366" width="9" style="250"/>
    <col min="15367" max="15367" width="10.375" style="250" customWidth="1"/>
    <col min="15368" max="15616" width="9" style="250"/>
    <col min="15617" max="15617" width="4.75" style="250" customWidth="1"/>
    <col min="15618" max="15618" width="60" style="250" customWidth="1"/>
    <col min="15619" max="15619" width="12.25" style="250" customWidth="1"/>
    <col min="15620" max="15620" width="13.625" style="250" customWidth="1"/>
    <col min="15621" max="15621" width="4.875" style="250" customWidth="1"/>
    <col min="15622" max="15622" width="9" style="250"/>
    <col min="15623" max="15623" width="10.375" style="250" customWidth="1"/>
    <col min="15624" max="15872" width="9" style="250"/>
    <col min="15873" max="15873" width="4.75" style="250" customWidth="1"/>
    <col min="15874" max="15874" width="60" style="250" customWidth="1"/>
    <col min="15875" max="15875" width="12.25" style="250" customWidth="1"/>
    <col min="15876" max="15876" width="13.625" style="250" customWidth="1"/>
    <col min="15877" max="15877" width="4.875" style="250" customWidth="1"/>
    <col min="15878" max="15878" width="9" style="250"/>
    <col min="15879" max="15879" width="10.375" style="250" customWidth="1"/>
    <col min="15880" max="16128" width="9" style="250"/>
    <col min="16129" max="16129" width="4.75" style="250" customWidth="1"/>
    <col min="16130" max="16130" width="60" style="250" customWidth="1"/>
    <col min="16131" max="16131" width="12.25" style="250" customWidth="1"/>
    <col min="16132" max="16132" width="13.625" style="250" customWidth="1"/>
    <col min="16133" max="16133" width="4.875" style="250" customWidth="1"/>
    <col min="16134" max="16134" width="9" style="250"/>
    <col min="16135" max="16135" width="10.375" style="250" customWidth="1"/>
    <col min="16136" max="16384" width="9" style="250"/>
  </cols>
  <sheetData>
    <row r="1" spans="1:8" ht="36" customHeight="1" x14ac:dyDescent="0.15">
      <c r="A1" s="439" t="s">
        <v>1037</v>
      </c>
      <c r="C1" s="972" t="str">
        <f>IF(COUNTIF(E3:E99,"X")&gt;0,"X=入力項目に漏れ有り","")</f>
        <v/>
      </c>
      <c r="D1" s="972"/>
      <c r="E1" s="972"/>
      <c r="F1" s="115">
        <f>MAX(F3:F100)</f>
        <v>1</v>
      </c>
      <c r="G1" s="440">
        <f>IF(MAX(G3:G100)=0,"",MAX(G3:G100))</f>
        <v>45362</v>
      </c>
      <c r="H1" s="441"/>
    </row>
    <row r="2" spans="1:8" s="416" customFormat="1" ht="27.75" customHeight="1" x14ac:dyDescent="0.15">
      <c r="A2" s="438" t="s">
        <v>1038</v>
      </c>
      <c r="B2" s="438" t="s">
        <v>1039</v>
      </c>
      <c r="C2" s="442" t="s">
        <v>1040</v>
      </c>
      <c r="D2" s="438" t="s">
        <v>1041</v>
      </c>
      <c r="E2" s="443"/>
      <c r="F2" s="283"/>
      <c r="G2" s="440"/>
    </row>
    <row r="3" spans="1:8" s="449" customFormat="1" x14ac:dyDescent="0.15">
      <c r="A3" s="444">
        <v>0</v>
      </c>
      <c r="B3" s="445" t="s">
        <v>1043</v>
      </c>
      <c r="C3" s="446">
        <v>45026</v>
      </c>
      <c r="D3" s="445" t="s">
        <v>1042</v>
      </c>
      <c r="E3" s="447"/>
      <c r="F3" s="448">
        <v>0</v>
      </c>
      <c r="G3" s="440">
        <f>IF(C3=0,"",C3)</f>
        <v>45026</v>
      </c>
    </row>
    <row r="4" spans="1:8" s="449" customFormat="1" ht="40.5" x14ac:dyDescent="0.15">
      <c r="A4" s="444">
        <v>1</v>
      </c>
      <c r="B4" s="445" t="s">
        <v>1058</v>
      </c>
      <c r="C4" s="446">
        <v>45362</v>
      </c>
      <c r="D4" s="445" t="s">
        <v>1042</v>
      </c>
      <c r="E4" s="447" t="str">
        <f>IF(OR(AND(B4="",C4="",D4=""),AND(B4&lt;&gt;"",C4&lt;&gt;"",D4&lt;&gt;"")),"","X")</f>
        <v/>
      </c>
      <c r="F4" s="448">
        <f>IF(AND(B4&lt;&gt;"",C4&lt;&gt;"",D4&lt;&gt;""),A4,"")</f>
        <v>1</v>
      </c>
      <c r="G4" s="440">
        <f>IF(AND(B4&lt;&gt;"",C4&lt;&gt;"",D4&lt;&gt;""),C4,"")</f>
        <v>45362</v>
      </c>
    </row>
    <row r="5" spans="1:8" s="449" customFormat="1" x14ac:dyDescent="0.15">
      <c r="A5" s="444"/>
      <c r="B5" s="445"/>
      <c r="C5" s="446"/>
      <c r="D5" s="445"/>
      <c r="E5" s="447" t="str">
        <f t="shared" ref="E5:E68" si="0">IF(OR(AND(B5="",C5="",D5=""),AND(B5&lt;&gt;"",C5&lt;&gt;"",D5&lt;&gt;"")),"","X")</f>
        <v/>
      </c>
      <c r="F5" s="448" t="str">
        <f>IF(AND(B5&lt;&gt;"",C5&lt;&gt;"",D5&lt;&gt;""),A5,"")</f>
        <v/>
      </c>
      <c r="G5" s="440" t="str">
        <f t="shared" ref="G5:G68" si="1">IF(AND(B5&lt;&gt;"",C5&lt;&gt;"",D5&lt;&gt;""),C5,"")</f>
        <v/>
      </c>
    </row>
    <row r="6" spans="1:8" s="449" customFormat="1" x14ac:dyDescent="0.15">
      <c r="A6" s="444"/>
      <c r="B6" s="445"/>
      <c r="C6" s="446"/>
      <c r="D6" s="445"/>
      <c r="E6" s="447" t="str">
        <f t="shared" si="0"/>
        <v/>
      </c>
      <c r="F6" s="448" t="str">
        <f>IF(AND(B6&lt;&gt;"",C6&lt;&gt;"",D6&lt;&gt;""),A6,"")</f>
        <v/>
      </c>
      <c r="G6" s="440" t="str">
        <f t="shared" si="1"/>
        <v/>
      </c>
    </row>
    <row r="7" spans="1:8" s="449" customFormat="1" x14ac:dyDescent="0.15">
      <c r="A7" s="444"/>
      <c r="B7" s="445"/>
      <c r="C7" s="446"/>
      <c r="D7" s="445"/>
      <c r="E7" s="447" t="str">
        <f t="shared" si="0"/>
        <v/>
      </c>
      <c r="F7" s="448" t="str">
        <f t="shared" ref="F7:F70" si="2">IF(AND(B7&lt;&gt;"",C7&lt;&gt;"",D7&lt;&gt;""),A7,"")</f>
        <v/>
      </c>
      <c r="G7" s="440" t="str">
        <f t="shared" si="1"/>
        <v/>
      </c>
    </row>
    <row r="8" spans="1:8" s="449" customFormat="1" x14ac:dyDescent="0.15">
      <c r="A8" s="444"/>
      <c r="B8" s="445"/>
      <c r="C8" s="446"/>
      <c r="D8" s="445"/>
      <c r="E8" s="447" t="str">
        <f t="shared" si="0"/>
        <v/>
      </c>
      <c r="F8" s="448" t="str">
        <f t="shared" si="2"/>
        <v/>
      </c>
      <c r="G8" s="440" t="str">
        <f t="shared" si="1"/>
        <v/>
      </c>
    </row>
    <row r="9" spans="1:8" s="449" customFormat="1" x14ac:dyDescent="0.15">
      <c r="A9" s="444"/>
      <c r="B9" s="445"/>
      <c r="C9" s="446"/>
      <c r="D9" s="445"/>
      <c r="E9" s="447" t="str">
        <f t="shared" si="0"/>
        <v/>
      </c>
      <c r="F9" s="448" t="str">
        <f t="shared" si="2"/>
        <v/>
      </c>
      <c r="G9" s="440" t="str">
        <f t="shared" si="1"/>
        <v/>
      </c>
    </row>
    <row r="10" spans="1:8" s="449" customFormat="1" x14ac:dyDescent="0.15">
      <c r="A10" s="444"/>
      <c r="B10" s="445"/>
      <c r="C10" s="446"/>
      <c r="D10" s="445"/>
      <c r="E10" s="447" t="str">
        <f t="shared" si="0"/>
        <v/>
      </c>
      <c r="F10" s="448" t="str">
        <f t="shared" si="2"/>
        <v/>
      </c>
      <c r="G10" s="440" t="str">
        <f t="shared" si="1"/>
        <v/>
      </c>
    </row>
    <row r="11" spans="1:8" s="449" customFormat="1" x14ac:dyDescent="0.15">
      <c r="A11" s="444"/>
      <c r="B11" s="445"/>
      <c r="C11" s="446"/>
      <c r="D11" s="445"/>
      <c r="E11" s="447" t="str">
        <f t="shared" si="0"/>
        <v/>
      </c>
      <c r="F11" s="448" t="str">
        <f t="shared" si="2"/>
        <v/>
      </c>
      <c r="G11" s="440" t="str">
        <f t="shared" si="1"/>
        <v/>
      </c>
    </row>
    <row r="12" spans="1:8" s="449" customFormat="1" x14ac:dyDescent="0.15">
      <c r="A12" s="444"/>
      <c r="B12" s="445"/>
      <c r="C12" s="446"/>
      <c r="D12" s="445"/>
      <c r="E12" s="447" t="str">
        <f t="shared" si="0"/>
        <v/>
      </c>
      <c r="F12" s="448" t="str">
        <f t="shared" si="2"/>
        <v/>
      </c>
      <c r="G12" s="440" t="str">
        <f t="shared" si="1"/>
        <v/>
      </c>
    </row>
    <row r="13" spans="1:8" s="449" customFormat="1" x14ac:dyDescent="0.15">
      <c r="A13" s="444"/>
      <c r="B13" s="445"/>
      <c r="C13" s="446"/>
      <c r="D13" s="445"/>
      <c r="E13" s="447" t="str">
        <f t="shared" si="0"/>
        <v/>
      </c>
      <c r="F13" s="448" t="str">
        <f t="shared" si="2"/>
        <v/>
      </c>
      <c r="G13" s="440" t="str">
        <f t="shared" si="1"/>
        <v/>
      </c>
    </row>
    <row r="14" spans="1:8" s="449" customFormat="1" x14ac:dyDescent="0.15">
      <c r="A14" s="444"/>
      <c r="B14" s="445"/>
      <c r="C14" s="446"/>
      <c r="D14" s="445"/>
      <c r="E14" s="447" t="str">
        <f t="shared" si="0"/>
        <v/>
      </c>
      <c r="F14" s="448" t="str">
        <f t="shared" si="2"/>
        <v/>
      </c>
      <c r="G14" s="440" t="str">
        <f t="shared" si="1"/>
        <v/>
      </c>
    </row>
    <row r="15" spans="1:8" s="449" customFormat="1" x14ac:dyDescent="0.15">
      <c r="A15" s="444"/>
      <c r="B15" s="445"/>
      <c r="C15" s="446"/>
      <c r="D15" s="445"/>
      <c r="E15" s="447" t="str">
        <f t="shared" si="0"/>
        <v/>
      </c>
      <c r="F15" s="448" t="str">
        <f t="shared" si="2"/>
        <v/>
      </c>
      <c r="G15" s="440" t="str">
        <f t="shared" si="1"/>
        <v/>
      </c>
    </row>
    <row r="16" spans="1:8" s="449" customFormat="1" x14ac:dyDescent="0.15">
      <c r="A16" s="444"/>
      <c r="B16" s="445"/>
      <c r="C16" s="446"/>
      <c r="D16" s="445"/>
      <c r="E16" s="447" t="str">
        <f t="shared" si="0"/>
        <v/>
      </c>
      <c r="F16" s="448" t="str">
        <f t="shared" si="2"/>
        <v/>
      </c>
      <c r="G16" s="440" t="str">
        <f t="shared" si="1"/>
        <v/>
      </c>
    </row>
    <row r="17" spans="1:7" s="449" customFormat="1" x14ac:dyDescent="0.15">
      <c r="A17" s="444"/>
      <c r="B17" s="445"/>
      <c r="C17" s="446"/>
      <c r="D17" s="445"/>
      <c r="E17" s="447" t="str">
        <f t="shared" si="0"/>
        <v/>
      </c>
      <c r="F17" s="448" t="str">
        <f t="shared" si="2"/>
        <v/>
      </c>
      <c r="G17" s="440" t="str">
        <f t="shared" si="1"/>
        <v/>
      </c>
    </row>
    <row r="18" spans="1:7" s="449" customFormat="1" x14ac:dyDescent="0.15">
      <c r="A18" s="444"/>
      <c r="B18" s="445"/>
      <c r="C18" s="446"/>
      <c r="D18" s="445"/>
      <c r="E18" s="447" t="str">
        <f t="shared" si="0"/>
        <v/>
      </c>
      <c r="F18" s="448" t="str">
        <f t="shared" si="2"/>
        <v/>
      </c>
      <c r="G18" s="440" t="str">
        <f t="shared" si="1"/>
        <v/>
      </c>
    </row>
    <row r="19" spans="1:7" s="449" customFormat="1" x14ac:dyDescent="0.15">
      <c r="A19" s="444"/>
      <c r="B19" s="445"/>
      <c r="C19" s="446"/>
      <c r="D19" s="445"/>
      <c r="E19" s="447" t="str">
        <f t="shared" si="0"/>
        <v/>
      </c>
      <c r="F19" s="448" t="str">
        <f t="shared" si="2"/>
        <v/>
      </c>
      <c r="G19" s="440" t="str">
        <f t="shared" si="1"/>
        <v/>
      </c>
    </row>
    <row r="20" spans="1:7" s="449" customFormat="1" x14ac:dyDescent="0.15">
      <c r="A20" s="444"/>
      <c r="B20" s="445"/>
      <c r="C20" s="446"/>
      <c r="D20" s="445"/>
      <c r="E20" s="447" t="str">
        <f t="shared" si="0"/>
        <v/>
      </c>
      <c r="F20" s="448" t="str">
        <f t="shared" si="2"/>
        <v/>
      </c>
      <c r="G20" s="440" t="str">
        <f t="shared" si="1"/>
        <v/>
      </c>
    </row>
    <row r="21" spans="1:7" s="449" customFormat="1" x14ac:dyDescent="0.15">
      <c r="A21" s="444"/>
      <c r="B21" s="445"/>
      <c r="C21" s="446"/>
      <c r="D21" s="445"/>
      <c r="E21" s="447" t="str">
        <f t="shared" si="0"/>
        <v/>
      </c>
      <c r="F21" s="448" t="str">
        <f t="shared" si="2"/>
        <v/>
      </c>
      <c r="G21" s="440" t="str">
        <f t="shared" si="1"/>
        <v/>
      </c>
    </row>
    <row r="22" spans="1:7" s="449" customFormat="1" x14ac:dyDescent="0.15">
      <c r="A22" s="444"/>
      <c r="B22" s="445"/>
      <c r="C22" s="446"/>
      <c r="D22" s="445"/>
      <c r="E22" s="447" t="str">
        <f t="shared" si="0"/>
        <v/>
      </c>
      <c r="F22" s="448" t="str">
        <f t="shared" si="2"/>
        <v/>
      </c>
      <c r="G22" s="440" t="str">
        <f t="shared" si="1"/>
        <v/>
      </c>
    </row>
    <row r="23" spans="1:7" s="449" customFormat="1" x14ac:dyDescent="0.15">
      <c r="A23" s="450"/>
      <c r="B23" s="445"/>
      <c r="C23" s="446"/>
      <c r="D23" s="445"/>
      <c r="E23" s="447" t="str">
        <f t="shared" si="0"/>
        <v/>
      </c>
      <c r="F23" s="448" t="str">
        <f t="shared" si="2"/>
        <v/>
      </c>
      <c r="G23" s="440" t="str">
        <f t="shared" si="1"/>
        <v/>
      </c>
    </row>
    <row r="24" spans="1:7" s="449" customFormat="1" x14ac:dyDescent="0.15">
      <c r="A24" s="444"/>
      <c r="B24" s="445"/>
      <c r="C24" s="446"/>
      <c r="D24" s="445"/>
      <c r="E24" s="447" t="str">
        <f t="shared" si="0"/>
        <v/>
      </c>
      <c r="F24" s="448" t="str">
        <f t="shared" si="2"/>
        <v/>
      </c>
      <c r="G24" s="440" t="str">
        <f t="shared" si="1"/>
        <v/>
      </c>
    </row>
    <row r="25" spans="1:7" s="449" customFormat="1" x14ac:dyDescent="0.15">
      <c r="A25" s="444"/>
      <c r="B25" s="445"/>
      <c r="C25" s="446"/>
      <c r="D25" s="445"/>
      <c r="E25" s="447" t="str">
        <f t="shared" si="0"/>
        <v/>
      </c>
      <c r="F25" s="448" t="str">
        <f t="shared" si="2"/>
        <v/>
      </c>
      <c r="G25" s="440" t="str">
        <f t="shared" si="1"/>
        <v/>
      </c>
    </row>
    <row r="26" spans="1:7" s="449" customFormat="1" x14ac:dyDescent="0.15">
      <c r="A26" s="444"/>
      <c r="B26" s="445"/>
      <c r="C26" s="446"/>
      <c r="D26" s="445"/>
      <c r="E26" s="447" t="str">
        <f t="shared" si="0"/>
        <v/>
      </c>
      <c r="F26" s="448" t="str">
        <f t="shared" si="2"/>
        <v/>
      </c>
      <c r="G26" s="440" t="str">
        <f t="shared" si="1"/>
        <v/>
      </c>
    </row>
    <row r="27" spans="1:7" s="449" customFormat="1" x14ac:dyDescent="0.15">
      <c r="A27" s="444"/>
      <c r="B27" s="445"/>
      <c r="C27" s="444"/>
      <c r="D27" s="445"/>
      <c r="E27" s="447" t="str">
        <f t="shared" si="0"/>
        <v/>
      </c>
      <c r="F27" s="448" t="str">
        <f t="shared" si="2"/>
        <v/>
      </c>
      <c r="G27" s="440" t="str">
        <f t="shared" si="1"/>
        <v/>
      </c>
    </row>
    <row r="28" spans="1:7" s="449" customFormat="1" x14ac:dyDescent="0.15">
      <c r="A28" s="444"/>
      <c r="B28" s="445"/>
      <c r="C28" s="444"/>
      <c r="D28" s="445"/>
      <c r="E28" s="447" t="str">
        <f t="shared" si="0"/>
        <v/>
      </c>
      <c r="F28" s="448" t="str">
        <f t="shared" si="2"/>
        <v/>
      </c>
      <c r="G28" s="440" t="str">
        <f t="shared" si="1"/>
        <v/>
      </c>
    </row>
    <row r="29" spans="1:7" s="449" customFormat="1" x14ac:dyDescent="0.15">
      <c r="A29" s="444"/>
      <c r="B29" s="445"/>
      <c r="C29" s="444"/>
      <c r="D29" s="445"/>
      <c r="E29" s="447" t="str">
        <f t="shared" si="0"/>
        <v/>
      </c>
      <c r="F29" s="448" t="str">
        <f t="shared" si="2"/>
        <v/>
      </c>
      <c r="G29" s="440" t="str">
        <f t="shared" si="1"/>
        <v/>
      </c>
    </row>
    <row r="30" spans="1:7" s="449" customFormat="1" x14ac:dyDescent="0.15">
      <c r="A30" s="444"/>
      <c r="B30" s="445"/>
      <c r="C30" s="444"/>
      <c r="D30" s="445"/>
      <c r="E30" s="447" t="str">
        <f t="shared" si="0"/>
        <v/>
      </c>
      <c r="F30" s="448" t="str">
        <f t="shared" si="2"/>
        <v/>
      </c>
      <c r="G30" s="440" t="str">
        <f t="shared" si="1"/>
        <v/>
      </c>
    </row>
    <row r="31" spans="1:7" s="449" customFormat="1" x14ac:dyDescent="0.15">
      <c r="A31" s="444"/>
      <c r="B31" s="445"/>
      <c r="C31" s="444"/>
      <c r="D31" s="445"/>
      <c r="E31" s="447" t="str">
        <f t="shared" si="0"/>
        <v/>
      </c>
      <c r="F31" s="448" t="str">
        <f t="shared" si="2"/>
        <v/>
      </c>
      <c r="G31" s="440" t="str">
        <f t="shared" si="1"/>
        <v/>
      </c>
    </row>
    <row r="32" spans="1:7" s="449" customFormat="1" x14ac:dyDescent="0.15">
      <c r="A32" s="444"/>
      <c r="B32" s="445"/>
      <c r="C32" s="444"/>
      <c r="D32" s="445"/>
      <c r="E32" s="447" t="str">
        <f t="shared" si="0"/>
        <v/>
      </c>
      <c r="F32" s="448" t="str">
        <f t="shared" si="2"/>
        <v/>
      </c>
      <c r="G32" s="440" t="str">
        <f t="shared" si="1"/>
        <v/>
      </c>
    </row>
    <row r="33" spans="1:7" s="449" customFormat="1" x14ac:dyDescent="0.15">
      <c r="A33" s="451"/>
      <c r="E33" s="447" t="str">
        <f t="shared" si="0"/>
        <v/>
      </c>
      <c r="F33" s="448" t="str">
        <f t="shared" si="2"/>
        <v/>
      </c>
      <c r="G33" s="440" t="str">
        <f t="shared" si="1"/>
        <v/>
      </c>
    </row>
    <row r="34" spans="1:7" s="449" customFormat="1" x14ac:dyDescent="0.15">
      <c r="A34" s="451"/>
      <c r="E34" s="447" t="str">
        <f t="shared" si="0"/>
        <v/>
      </c>
      <c r="F34" s="448" t="str">
        <f t="shared" si="2"/>
        <v/>
      </c>
      <c r="G34" s="440" t="str">
        <f t="shared" si="1"/>
        <v/>
      </c>
    </row>
    <row r="35" spans="1:7" s="449" customFormat="1" x14ac:dyDescent="0.15">
      <c r="A35" s="451"/>
      <c r="E35" s="447" t="str">
        <f t="shared" si="0"/>
        <v/>
      </c>
      <c r="F35" s="448" t="str">
        <f t="shared" si="2"/>
        <v/>
      </c>
      <c r="G35" s="440" t="str">
        <f t="shared" si="1"/>
        <v/>
      </c>
    </row>
    <row r="36" spans="1:7" s="449" customFormat="1" x14ac:dyDescent="0.15">
      <c r="A36" s="451"/>
      <c r="E36" s="447" t="str">
        <f t="shared" si="0"/>
        <v/>
      </c>
      <c r="F36" s="448" t="str">
        <f t="shared" si="2"/>
        <v/>
      </c>
      <c r="G36" s="440" t="str">
        <f t="shared" si="1"/>
        <v/>
      </c>
    </row>
    <row r="37" spans="1:7" s="449" customFormat="1" x14ac:dyDescent="0.15">
      <c r="A37" s="451"/>
      <c r="E37" s="447" t="str">
        <f t="shared" si="0"/>
        <v/>
      </c>
      <c r="F37" s="448" t="str">
        <f t="shared" si="2"/>
        <v/>
      </c>
      <c r="G37" s="440" t="str">
        <f t="shared" si="1"/>
        <v/>
      </c>
    </row>
    <row r="38" spans="1:7" s="449" customFormat="1" x14ac:dyDescent="0.15">
      <c r="A38" s="451"/>
      <c r="E38" s="447" t="str">
        <f t="shared" si="0"/>
        <v/>
      </c>
      <c r="F38" s="448" t="str">
        <f t="shared" si="2"/>
        <v/>
      </c>
      <c r="G38" s="440" t="str">
        <f t="shared" si="1"/>
        <v/>
      </c>
    </row>
    <row r="39" spans="1:7" s="449" customFormat="1" x14ac:dyDescent="0.15">
      <c r="A39" s="451"/>
      <c r="E39" s="447" t="str">
        <f t="shared" si="0"/>
        <v/>
      </c>
      <c r="F39" s="448" t="str">
        <f t="shared" si="2"/>
        <v/>
      </c>
      <c r="G39" s="440" t="str">
        <f t="shared" si="1"/>
        <v/>
      </c>
    </row>
    <row r="40" spans="1:7" s="449" customFormat="1" x14ac:dyDescent="0.15">
      <c r="A40" s="451"/>
      <c r="E40" s="447" t="str">
        <f t="shared" si="0"/>
        <v/>
      </c>
      <c r="F40" s="448" t="str">
        <f t="shared" si="2"/>
        <v/>
      </c>
      <c r="G40" s="440" t="str">
        <f t="shared" si="1"/>
        <v/>
      </c>
    </row>
    <row r="41" spans="1:7" s="449" customFormat="1" x14ac:dyDescent="0.15">
      <c r="A41" s="451"/>
      <c r="E41" s="447" t="str">
        <f t="shared" si="0"/>
        <v/>
      </c>
      <c r="F41" s="448" t="str">
        <f t="shared" si="2"/>
        <v/>
      </c>
      <c r="G41" s="440" t="str">
        <f t="shared" si="1"/>
        <v/>
      </c>
    </row>
    <row r="42" spans="1:7" s="449" customFormat="1" x14ac:dyDescent="0.15">
      <c r="A42" s="451"/>
      <c r="E42" s="447" t="str">
        <f t="shared" si="0"/>
        <v/>
      </c>
      <c r="F42" s="448" t="str">
        <f t="shared" si="2"/>
        <v/>
      </c>
      <c r="G42" s="440" t="str">
        <f t="shared" si="1"/>
        <v/>
      </c>
    </row>
    <row r="43" spans="1:7" s="449" customFormat="1" x14ac:dyDescent="0.15">
      <c r="A43" s="451"/>
      <c r="E43" s="447" t="str">
        <f t="shared" si="0"/>
        <v/>
      </c>
      <c r="F43" s="448" t="str">
        <f t="shared" si="2"/>
        <v/>
      </c>
      <c r="G43" s="440" t="str">
        <f t="shared" si="1"/>
        <v/>
      </c>
    </row>
    <row r="44" spans="1:7" s="449" customFormat="1" x14ac:dyDescent="0.15">
      <c r="A44" s="451"/>
      <c r="E44" s="447" t="str">
        <f t="shared" si="0"/>
        <v/>
      </c>
      <c r="F44" s="448" t="str">
        <f t="shared" si="2"/>
        <v/>
      </c>
      <c r="G44" s="440" t="str">
        <f t="shared" si="1"/>
        <v/>
      </c>
    </row>
    <row r="45" spans="1:7" s="449" customFormat="1" x14ac:dyDescent="0.15">
      <c r="A45" s="451"/>
      <c r="E45" s="447" t="str">
        <f t="shared" si="0"/>
        <v/>
      </c>
      <c r="F45" s="448" t="str">
        <f t="shared" si="2"/>
        <v/>
      </c>
      <c r="G45" s="440" t="str">
        <f t="shared" si="1"/>
        <v/>
      </c>
    </row>
    <row r="46" spans="1:7" s="449" customFormat="1" x14ac:dyDescent="0.15">
      <c r="A46" s="451"/>
      <c r="E46" s="447" t="str">
        <f t="shared" si="0"/>
        <v/>
      </c>
      <c r="F46" s="448" t="str">
        <f t="shared" si="2"/>
        <v/>
      </c>
      <c r="G46" s="440" t="str">
        <f t="shared" si="1"/>
        <v/>
      </c>
    </row>
    <row r="47" spans="1:7" s="449" customFormat="1" x14ac:dyDescent="0.15">
      <c r="A47" s="451"/>
      <c r="E47" s="447" t="str">
        <f t="shared" si="0"/>
        <v/>
      </c>
      <c r="F47" s="448" t="str">
        <f t="shared" si="2"/>
        <v/>
      </c>
      <c r="G47" s="440" t="str">
        <f t="shared" si="1"/>
        <v/>
      </c>
    </row>
    <row r="48" spans="1:7" s="449" customFormat="1" x14ac:dyDescent="0.15">
      <c r="A48" s="451"/>
      <c r="E48" s="447" t="str">
        <f t="shared" si="0"/>
        <v/>
      </c>
      <c r="F48" s="448" t="str">
        <f t="shared" si="2"/>
        <v/>
      </c>
      <c r="G48" s="440" t="str">
        <f t="shared" si="1"/>
        <v/>
      </c>
    </row>
    <row r="49" spans="1:7" s="449" customFormat="1" x14ac:dyDescent="0.15">
      <c r="A49" s="451"/>
      <c r="E49" s="447" t="str">
        <f t="shared" si="0"/>
        <v/>
      </c>
      <c r="F49" s="448" t="str">
        <f t="shared" si="2"/>
        <v/>
      </c>
      <c r="G49" s="440" t="str">
        <f t="shared" si="1"/>
        <v/>
      </c>
    </row>
    <row r="50" spans="1:7" s="449" customFormat="1" x14ac:dyDescent="0.15">
      <c r="A50" s="451"/>
      <c r="E50" s="447" t="str">
        <f t="shared" si="0"/>
        <v/>
      </c>
      <c r="F50" s="448" t="str">
        <f t="shared" si="2"/>
        <v/>
      </c>
      <c r="G50" s="440" t="str">
        <f t="shared" si="1"/>
        <v/>
      </c>
    </row>
    <row r="51" spans="1:7" s="449" customFormat="1" x14ac:dyDescent="0.15">
      <c r="A51" s="451"/>
      <c r="E51" s="447" t="str">
        <f t="shared" si="0"/>
        <v/>
      </c>
      <c r="F51" s="448" t="str">
        <f t="shared" si="2"/>
        <v/>
      </c>
      <c r="G51" s="440" t="str">
        <f t="shared" si="1"/>
        <v/>
      </c>
    </row>
    <row r="52" spans="1:7" s="449" customFormat="1" x14ac:dyDescent="0.15">
      <c r="A52" s="451"/>
      <c r="E52" s="447" t="str">
        <f t="shared" si="0"/>
        <v/>
      </c>
      <c r="F52" s="448" t="str">
        <f t="shared" si="2"/>
        <v/>
      </c>
      <c r="G52" s="440" t="str">
        <f t="shared" si="1"/>
        <v/>
      </c>
    </row>
    <row r="53" spans="1:7" s="449" customFormat="1" x14ac:dyDescent="0.15">
      <c r="A53" s="451"/>
      <c r="E53" s="447" t="str">
        <f t="shared" si="0"/>
        <v/>
      </c>
      <c r="F53" s="448" t="str">
        <f t="shared" si="2"/>
        <v/>
      </c>
      <c r="G53" s="440" t="str">
        <f t="shared" si="1"/>
        <v/>
      </c>
    </row>
    <row r="54" spans="1:7" s="449" customFormat="1" x14ac:dyDescent="0.15">
      <c r="A54" s="451"/>
      <c r="E54" s="447" t="str">
        <f t="shared" si="0"/>
        <v/>
      </c>
      <c r="F54" s="448" t="str">
        <f t="shared" si="2"/>
        <v/>
      </c>
      <c r="G54" s="440" t="str">
        <f t="shared" si="1"/>
        <v/>
      </c>
    </row>
    <row r="55" spans="1:7" s="449" customFormat="1" x14ac:dyDescent="0.15">
      <c r="A55" s="451"/>
      <c r="E55" s="447" t="str">
        <f t="shared" si="0"/>
        <v/>
      </c>
      <c r="F55" s="448" t="str">
        <f t="shared" si="2"/>
        <v/>
      </c>
      <c r="G55" s="440" t="str">
        <f t="shared" si="1"/>
        <v/>
      </c>
    </row>
    <row r="56" spans="1:7" s="449" customFormat="1" x14ac:dyDescent="0.15">
      <c r="A56" s="451"/>
      <c r="E56" s="447" t="str">
        <f t="shared" si="0"/>
        <v/>
      </c>
      <c r="F56" s="448" t="str">
        <f t="shared" si="2"/>
        <v/>
      </c>
      <c r="G56" s="440" t="str">
        <f t="shared" si="1"/>
        <v/>
      </c>
    </row>
    <row r="57" spans="1:7" s="449" customFormat="1" x14ac:dyDescent="0.15">
      <c r="A57" s="451"/>
      <c r="E57" s="447" t="str">
        <f t="shared" si="0"/>
        <v/>
      </c>
      <c r="F57" s="448" t="str">
        <f t="shared" si="2"/>
        <v/>
      </c>
      <c r="G57" s="440" t="str">
        <f t="shared" si="1"/>
        <v/>
      </c>
    </row>
    <row r="58" spans="1:7" s="449" customFormat="1" x14ac:dyDescent="0.15">
      <c r="A58" s="451"/>
      <c r="E58" s="447" t="str">
        <f t="shared" si="0"/>
        <v/>
      </c>
      <c r="F58" s="448" t="str">
        <f t="shared" si="2"/>
        <v/>
      </c>
      <c r="G58" s="440" t="str">
        <f t="shared" si="1"/>
        <v/>
      </c>
    </row>
    <row r="59" spans="1:7" s="449" customFormat="1" x14ac:dyDescent="0.15">
      <c r="A59" s="451"/>
      <c r="E59" s="447" t="str">
        <f t="shared" si="0"/>
        <v/>
      </c>
      <c r="F59" s="448" t="str">
        <f t="shared" si="2"/>
        <v/>
      </c>
      <c r="G59" s="440" t="str">
        <f t="shared" si="1"/>
        <v/>
      </c>
    </row>
    <row r="60" spans="1:7" s="449" customFormat="1" x14ac:dyDescent="0.15">
      <c r="A60" s="451"/>
      <c r="E60" s="447" t="str">
        <f t="shared" si="0"/>
        <v/>
      </c>
      <c r="F60" s="448" t="str">
        <f t="shared" si="2"/>
        <v/>
      </c>
      <c r="G60" s="440" t="str">
        <f t="shared" si="1"/>
        <v/>
      </c>
    </row>
    <row r="61" spans="1:7" s="449" customFormat="1" x14ac:dyDescent="0.15">
      <c r="A61" s="451"/>
      <c r="E61" s="447" t="str">
        <f t="shared" si="0"/>
        <v/>
      </c>
      <c r="F61" s="448" t="str">
        <f t="shared" si="2"/>
        <v/>
      </c>
      <c r="G61" s="440" t="str">
        <f t="shared" si="1"/>
        <v/>
      </c>
    </row>
    <row r="62" spans="1:7" s="449" customFormat="1" x14ac:dyDescent="0.15">
      <c r="A62" s="451"/>
      <c r="E62" s="447" t="str">
        <f t="shared" si="0"/>
        <v/>
      </c>
      <c r="F62" s="448" t="str">
        <f t="shared" si="2"/>
        <v/>
      </c>
      <c r="G62" s="440" t="str">
        <f t="shared" si="1"/>
        <v/>
      </c>
    </row>
    <row r="63" spans="1:7" s="449" customFormat="1" x14ac:dyDescent="0.15">
      <c r="A63" s="451"/>
      <c r="E63" s="447" t="str">
        <f t="shared" si="0"/>
        <v/>
      </c>
      <c r="F63" s="448" t="str">
        <f t="shared" si="2"/>
        <v/>
      </c>
      <c r="G63" s="440" t="str">
        <f t="shared" si="1"/>
        <v/>
      </c>
    </row>
    <row r="64" spans="1:7" s="449" customFormat="1" x14ac:dyDescent="0.15">
      <c r="A64" s="451"/>
      <c r="E64" s="447" t="str">
        <f t="shared" si="0"/>
        <v/>
      </c>
      <c r="F64" s="448" t="str">
        <f t="shared" si="2"/>
        <v/>
      </c>
      <c r="G64" s="440" t="str">
        <f t="shared" si="1"/>
        <v/>
      </c>
    </row>
    <row r="65" spans="1:7" s="449" customFormat="1" x14ac:dyDescent="0.15">
      <c r="A65" s="451"/>
      <c r="E65" s="447" t="str">
        <f t="shared" si="0"/>
        <v/>
      </c>
      <c r="F65" s="448" t="str">
        <f t="shared" si="2"/>
        <v/>
      </c>
      <c r="G65" s="440" t="str">
        <f t="shared" si="1"/>
        <v/>
      </c>
    </row>
    <row r="66" spans="1:7" s="449" customFormat="1" x14ac:dyDescent="0.15">
      <c r="A66" s="451"/>
      <c r="E66" s="447" t="str">
        <f t="shared" si="0"/>
        <v/>
      </c>
      <c r="F66" s="448" t="str">
        <f t="shared" si="2"/>
        <v/>
      </c>
      <c r="G66" s="440" t="str">
        <f t="shared" si="1"/>
        <v/>
      </c>
    </row>
    <row r="67" spans="1:7" s="449" customFormat="1" x14ac:dyDescent="0.15">
      <c r="A67" s="451"/>
      <c r="E67" s="447" t="str">
        <f t="shared" si="0"/>
        <v/>
      </c>
      <c r="F67" s="448" t="str">
        <f t="shared" si="2"/>
        <v/>
      </c>
      <c r="G67" s="440" t="str">
        <f t="shared" si="1"/>
        <v/>
      </c>
    </row>
    <row r="68" spans="1:7" s="449" customFormat="1" x14ac:dyDescent="0.15">
      <c r="A68" s="451"/>
      <c r="E68" s="447" t="str">
        <f t="shared" si="0"/>
        <v/>
      </c>
      <c r="F68" s="448" t="str">
        <f t="shared" si="2"/>
        <v/>
      </c>
      <c r="G68" s="440" t="str">
        <f t="shared" si="1"/>
        <v/>
      </c>
    </row>
    <row r="69" spans="1:7" s="449" customFormat="1" x14ac:dyDescent="0.15">
      <c r="A69" s="451"/>
      <c r="E69" s="447" t="str">
        <f t="shared" ref="E69:E100" si="3">IF(OR(AND(B69="",C69="",D69=""),AND(B69&lt;&gt;"",C69&lt;&gt;"",D69&lt;&gt;"")),"","X")</f>
        <v/>
      </c>
      <c r="F69" s="448" t="str">
        <f t="shared" si="2"/>
        <v/>
      </c>
      <c r="G69" s="440" t="str">
        <f t="shared" ref="G69:G99" si="4">IF(AND(B69&lt;&gt;"",C69&lt;&gt;"",D69&lt;&gt;""),C69,"")</f>
        <v/>
      </c>
    </row>
    <row r="70" spans="1:7" s="449" customFormat="1" x14ac:dyDescent="0.15">
      <c r="A70" s="451"/>
      <c r="E70" s="447" t="str">
        <f t="shared" si="3"/>
        <v/>
      </c>
      <c r="F70" s="448" t="str">
        <f t="shared" si="2"/>
        <v/>
      </c>
      <c r="G70" s="440" t="str">
        <f t="shared" si="4"/>
        <v/>
      </c>
    </row>
    <row r="71" spans="1:7" s="449" customFormat="1" x14ac:dyDescent="0.15">
      <c r="A71" s="451"/>
      <c r="E71" s="447" t="str">
        <f t="shared" si="3"/>
        <v/>
      </c>
      <c r="F71" s="448" t="str">
        <f t="shared" ref="F71:F100" si="5">IF(AND(B71&lt;&gt;"",C71&lt;&gt;"",D71&lt;&gt;""),A71,"")</f>
        <v/>
      </c>
      <c r="G71" s="440" t="str">
        <f t="shared" si="4"/>
        <v/>
      </c>
    </row>
    <row r="72" spans="1:7" s="449" customFormat="1" x14ac:dyDescent="0.15">
      <c r="A72" s="451"/>
      <c r="E72" s="447" t="str">
        <f t="shared" si="3"/>
        <v/>
      </c>
      <c r="F72" s="448" t="str">
        <f t="shared" si="5"/>
        <v/>
      </c>
      <c r="G72" s="440" t="str">
        <f t="shared" si="4"/>
        <v/>
      </c>
    </row>
    <row r="73" spans="1:7" s="449" customFormat="1" x14ac:dyDescent="0.15">
      <c r="A73" s="451"/>
      <c r="E73" s="447" t="str">
        <f t="shared" si="3"/>
        <v/>
      </c>
      <c r="F73" s="448" t="str">
        <f t="shared" si="5"/>
        <v/>
      </c>
      <c r="G73" s="440" t="str">
        <f t="shared" si="4"/>
        <v/>
      </c>
    </row>
    <row r="74" spans="1:7" s="449" customFormat="1" x14ac:dyDescent="0.15">
      <c r="A74" s="451"/>
      <c r="E74" s="447" t="str">
        <f t="shared" si="3"/>
        <v/>
      </c>
      <c r="F74" s="448" t="str">
        <f t="shared" si="5"/>
        <v/>
      </c>
      <c r="G74" s="440" t="str">
        <f t="shared" si="4"/>
        <v/>
      </c>
    </row>
    <row r="75" spans="1:7" s="449" customFormat="1" x14ac:dyDescent="0.15">
      <c r="A75" s="451"/>
      <c r="E75" s="447" t="str">
        <f t="shared" si="3"/>
        <v/>
      </c>
      <c r="F75" s="448" t="str">
        <f t="shared" si="5"/>
        <v/>
      </c>
      <c r="G75" s="440" t="str">
        <f t="shared" si="4"/>
        <v/>
      </c>
    </row>
    <row r="76" spans="1:7" s="449" customFormat="1" x14ac:dyDescent="0.15">
      <c r="A76" s="451"/>
      <c r="E76" s="447" t="str">
        <f t="shared" si="3"/>
        <v/>
      </c>
      <c r="F76" s="448" t="str">
        <f t="shared" si="5"/>
        <v/>
      </c>
      <c r="G76" s="440" t="str">
        <f t="shared" si="4"/>
        <v/>
      </c>
    </row>
    <row r="77" spans="1:7" s="449" customFormat="1" x14ac:dyDescent="0.15">
      <c r="A77" s="451"/>
      <c r="E77" s="447" t="str">
        <f t="shared" si="3"/>
        <v/>
      </c>
      <c r="F77" s="448" t="str">
        <f t="shared" si="5"/>
        <v/>
      </c>
      <c r="G77" s="440" t="str">
        <f t="shared" si="4"/>
        <v/>
      </c>
    </row>
    <row r="78" spans="1:7" s="449" customFormat="1" x14ac:dyDescent="0.15">
      <c r="A78" s="451"/>
      <c r="E78" s="447" t="str">
        <f t="shared" si="3"/>
        <v/>
      </c>
      <c r="F78" s="448" t="str">
        <f t="shared" si="5"/>
        <v/>
      </c>
      <c r="G78" s="440" t="str">
        <f t="shared" si="4"/>
        <v/>
      </c>
    </row>
    <row r="79" spans="1:7" s="449" customFormat="1" x14ac:dyDescent="0.15">
      <c r="A79" s="451"/>
      <c r="E79" s="447" t="str">
        <f t="shared" si="3"/>
        <v/>
      </c>
      <c r="F79" s="448" t="str">
        <f t="shared" si="5"/>
        <v/>
      </c>
      <c r="G79" s="440" t="str">
        <f t="shared" si="4"/>
        <v/>
      </c>
    </row>
    <row r="80" spans="1:7" s="449" customFormat="1" x14ac:dyDescent="0.15">
      <c r="A80" s="451"/>
      <c r="E80" s="447" t="str">
        <f t="shared" si="3"/>
        <v/>
      </c>
      <c r="F80" s="448" t="str">
        <f t="shared" si="5"/>
        <v/>
      </c>
      <c r="G80" s="440" t="str">
        <f t="shared" si="4"/>
        <v/>
      </c>
    </row>
    <row r="81" spans="1:7" s="449" customFormat="1" x14ac:dyDescent="0.15">
      <c r="A81" s="451"/>
      <c r="E81" s="447" t="str">
        <f t="shared" si="3"/>
        <v/>
      </c>
      <c r="F81" s="448" t="str">
        <f t="shared" si="5"/>
        <v/>
      </c>
      <c r="G81" s="440" t="str">
        <f t="shared" si="4"/>
        <v/>
      </c>
    </row>
    <row r="82" spans="1:7" s="449" customFormat="1" x14ac:dyDescent="0.15">
      <c r="A82" s="451"/>
      <c r="E82" s="447" t="str">
        <f t="shared" si="3"/>
        <v/>
      </c>
      <c r="F82" s="448" t="str">
        <f t="shared" si="5"/>
        <v/>
      </c>
      <c r="G82" s="440" t="str">
        <f t="shared" si="4"/>
        <v/>
      </c>
    </row>
    <row r="83" spans="1:7" s="449" customFormat="1" x14ac:dyDescent="0.15">
      <c r="A83" s="451"/>
      <c r="E83" s="447" t="str">
        <f t="shared" si="3"/>
        <v/>
      </c>
      <c r="F83" s="448" t="str">
        <f t="shared" si="5"/>
        <v/>
      </c>
      <c r="G83" s="440" t="str">
        <f t="shared" si="4"/>
        <v/>
      </c>
    </row>
    <row r="84" spans="1:7" s="449" customFormat="1" x14ac:dyDescent="0.15">
      <c r="A84" s="451"/>
      <c r="E84" s="447" t="str">
        <f t="shared" si="3"/>
        <v/>
      </c>
      <c r="F84" s="448" t="str">
        <f t="shared" si="5"/>
        <v/>
      </c>
      <c r="G84" s="440" t="str">
        <f t="shared" si="4"/>
        <v/>
      </c>
    </row>
    <row r="85" spans="1:7" s="449" customFormat="1" x14ac:dyDescent="0.15">
      <c r="A85" s="451"/>
      <c r="E85" s="447" t="str">
        <f t="shared" si="3"/>
        <v/>
      </c>
      <c r="F85" s="448" t="str">
        <f t="shared" si="5"/>
        <v/>
      </c>
      <c r="G85" s="440" t="str">
        <f t="shared" si="4"/>
        <v/>
      </c>
    </row>
    <row r="86" spans="1:7" s="449" customFormat="1" x14ac:dyDescent="0.15">
      <c r="A86" s="451"/>
      <c r="E86" s="447" t="str">
        <f t="shared" si="3"/>
        <v/>
      </c>
      <c r="F86" s="448" t="str">
        <f t="shared" si="5"/>
        <v/>
      </c>
      <c r="G86" s="440" t="str">
        <f t="shared" si="4"/>
        <v/>
      </c>
    </row>
    <row r="87" spans="1:7" s="449" customFormat="1" x14ac:dyDescent="0.15">
      <c r="A87" s="451"/>
      <c r="E87" s="447" t="str">
        <f t="shared" si="3"/>
        <v/>
      </c>
      <c r="F87" s="448" t="str">
        <f t="shared" si="5"/>
        <v/>
      </c>
      <c r="G87" s="440" t="str">
        <f t="shared" si="4"/>
        <v/>
      </c>
    </row>
    <row r="88" spans="1:7" s="449" customFormat="1" x14ac:dyDescent="0.15">
      <c r="A88" s="451"/>
      <c r="E88" s="447" t="str">
        <f t="shared" si="3"/>
        <v/>
      </c>
      <c r="F88" s="448" t="str">
        <f t="shared" si="5"/>
        <v/>
      </c>
      <c r="G88" s="440" t="str">
        <f t="shared" si="4"/>
        <v/>
      </c>
    </row>
    <row r="89" spans="1:7" s="449" customFormat="1" x14ac:dyDescent="0.15">
      <c r="A89" s="451"/>
      <c r="E89" s="447" t="str">
        <f t="shared" si="3"/>
        <v/>
      </c>
      <c r="F89" s="448" t="str">
        <f t="shared" si="5"/>
        <v/>
      </c>
      <c r="G89" s="440" t="str">
        <f t="shared" si="4"/>
        <v/>
      </c>
    </row>
    <row r="90" spans="1:7" s="449" customFormat="1" x14ac:dyDescent="0.15">
      <c r="A90" s="451"/>
      <c r="E90" s="447" t="str">
        <f t="shared" si="3"/>
        <v/>
      </c>
      <c r="F90" s="448" t="str">
        <f t="shared" si="5"/>
        <v/>
      </c>
      <c r="G90" s="440" t="str">
        <f t="shared" si="4"/>
        <v/>
      </c>
    </row>
    <row r="91" spans="1:7" s="449" customFormat="1" x14ac:dyDescent="0.15">
      <c r="A91" s="451"/>
      <c r="E91" s="447" t="str">
        <f t="shared" si="3"/>
        <v/>
      </c>
      <c r="F91" s="448" t="str">
        <f t="shared" si="5"/>
        <v/>
      </c>
      <c r="G91" s="440" t="str">
        <f t="shared" si="4"/>
        <v/>
      </c>
    </row>
    <row r="92" spans="1:7" s="449" customFormat="1" x14ac:dyDescent="0.15">
      <c r="A92" s="451"/>
      <c r="E92" s="447" t="str">
        <f t="shared" si="3"/>
        <v/>
      </c>
      <c r="F92" s="448" t="str">
        <f t="shared" si="5"/>
        <v/>
      </c>
      <c r="G92" s="440" t="str">
        <f t="shared" si="4"/>
        <v/>
      </c>
    </row>
    <row r="93" spans="1:7" s="449" customFormat="1" x14ac:dyDescent="0.15">
      <c r="A93" s="451"/>
      <c r="E93" s="447" t="str">
        <f t="shared" si="3"/>
        <v/>
      </c>
      <c r="F93" s="448" t="str">
        <f t="shared" si="5"/>
        <v/>
      </c>
      <c r="G93" s="440" t="str">
        <f t="shared" si="4"/>
        <v/>
      </c>
    </row>
    <row r="94" spans="1:7" s="449" customFormat="1" x14ac:dyDescent="0.15">
      <c r="A94" s="451"/>
      <c r="E94" s="447" t="str">
        <f t="shared" si="3"/>
        <v/>
      </c>
      <c r="F94" s="448" t="str">
        <f t="shared" si="5"/>
        <v/>
      </c>
      <c r="G94" s="440" t="str">
        <f t="shared" si="4"/>
        <v/>
      </c>
    </row>
    <row r="95" spans="1:7" s="449" customFormat="1" x14ac:dyDescent="0.15">
      <c r="A95" s="451"/>
      <c r="E95" s="447" t="str">
        <f t="shared" si="3"/>
        <v/>
      </c>
      <c r="F95" s="448" t="str">
        <f t="shared" si="5"/>
        <v/>
      </c>
      <c r="G95" s="440" t="str">
        <f t="shared" si="4"/>
        <v/>
      </c>
    </row>
    <row r="96" spans="1:7" s="449" customFormat="1" x14ac:dyDescent="0.15">
      <c r="A96" s="451"/>
      <c r="E96" s="447" t="str">
        <f t="shared" si="3"/>
        <v/>
      </c>
      <c r="F96" s="448" t="str">
        <f t="shared" si="5"/>
        <v/>
      </c>
      <c r="G96" s="440" t="str">
        <f t="shared" si="4"/>
        <v/>
      </c>
    </row>
    <row r="97" spans="1:7" s="449" customFormat="1" x14ac:dyDescent="0.15">
      <c r="A97" s="451"/>
      <c r="E97" s="447" t="str">
        <f t="shared" si="3"/>
        <v/>
      </c>
      <c r="F97" s="448" t="str">
        <f t="shared" si="5"/>
        <v/>
      </c>
      <c r="G97" s="440" t="str">
        <f t="shared" si="4"/>
        <v/>
      </c>
    </row>
    <row r="98" spans="1:7" s="449" customFormat="1" x14ac:dyDescent="0.15">
      <c r="A98" s="451"/>
      <c r="E98" s="447" t="str">
        <f t="shared" si="3"/>
        <v/>
      </c>
      <c r="F98" s="448" t="str">
        <f t="shared" si="5"/>
        <v/>
      </c>
      <c r="G98" s="440" t="str">
        <f t="shared" si="4"/>
        <v/>
      </c>
    </row>
    <row r="99" spans="1:7" s="449" customFormat="1" x14ac:dyDescent="0.15">
      <c r="A99" s="451"/>
      <c r="E99" s="447" t="str">
        <f t="shared" si="3"/>
        <v/>
      </c>
      <c r="F99" s="448" t="str">
        <f t="shared" si="5"/>
        <v/>
      </c>
      <c r="G99" s="440" t="str">
        <f t="shared" si="4"/>
        <v/>
      </c>
    </row>
    <row r="100" spans="1:7" s="449" customFormat="1" x14ac:dyDescent="0.15">
      <c r="A100" s="451"/>
      <c r="E100" s="447" t="str">
        <f t="shared" si="3"/>
        <v/>
      </c>
      <c r="F100" s="448" t="str">
        <f t="shared" si="5"/>
        <v/>
      </c>
      <c r="G100" s="440"/>
    </row>
    <row r="101" spans="1:7" s="449" customFormat="1" x14ac:dyDescent="0.15">
      <c r="A101" s="451"/>
      <c r="E101" s="447"/>
      <c r="F101" s="448"/>
      <c r="G101" s="452"/>
    </row>
    <row r="102" spans="1:7" s="449" customFormat="1" x14ac:dyDescent="0.15">
      <c r="A102" s="451"/>
      <c r="E102" s="447"/>
      <c r="F102" s="448"/>
      <c r="G102" s="452"/>
    </row>
    <row r="103" spans="1:7" s="449" customFormat="1" x14ac:dyDescent="0.15">
      <c r="A103" s="451"/>
      <c r="E103" s="447"/>
      <c r="F103" s="448"/>
      <c r="G103" s="452"/>
    </row>
    <row r="104" spans="1:7" s="449" customFormat="1" x14ac:dyDescent="0.15">
      <c r="A104" s="451"/>
      <c r="E104" s="447"/>
      <c r="F104" s="448"/>
      <c r="G104" s="452"/>
    </row>
    <row r="105" spans="1:7" s="449" customFormat="1" x14ac:dyDescent="0.15">
      <c r="A105" s="451"/>
      <c r="E105" s="447"/>
      <c r="F105" s="448"/>
      <c r="G105" s="452"/>
    </row>
    <row r="106" spans="1:7" s="449" customFormat="1" x14ac:dyDescent="0.15">
      <c r="A106" s="451"/>
      <c r="E106" s="447"/>
      <c r="F106" s="448"/>
      <c r="G106" s="452"/>
    </row>
    <row r="107" spans="1:7" s="449" customFormat="1" x14ac:dyDescent="0.15">
      <c r="A107" s="451"/>
      <c r="E107" s="447"/>
      <c r="F107" s="448"/>
      <c r="G107" s="452"/>
    </row>
    <row r="108" spans="1:7" s="449" customFormat="1" x14ac:dyDescent="0.15">
      <c r="A108" s="451"/>
      <c r="E108" s="447"/>
      <c r="F108" s="448"/>
      <c r="G108" s="452"/>
    </row>
    <row r="109" spans="1:7" s="449" customFormat="1" x14ac:dyDescent="0.15">
      <c r="A109" s="451"/>
      <c r="E109" s="447"/>
      <c r="F109" s="448"/>
      <c r="G109" s="452"/>
    </row>
    <row r="110" spans="1:7" s="449" customFormat="1" x14ac:dyDescent="0.15">
      <c r="A110" s="451"/>
      <c r="E110" s="447"/>
      <c r="F110" s="448"/>
      <c r="G110" s="452"/>
    </row>
    <row r="111" spans="1:7" s="449" customFormat="1" x14ac:dyDescent="0.15">
      <c r="A111" s="451"/>
      <c r="E111" s="447"/>
      <c r="F111" s="448"/>
      <c r="G111" s="452"/>
    </row>
    <row r="112" spans="1:7" s="449" customFormat="1" x14ac:dyDescent="0.15">
      <c r="A112" s="451"/>
      <c r="E112" s="447"/>
      <c r="F112" s="448"/>
      <c r="G112" s="452"/>
    </row>
    <row r="113" spans="1:7" s="449" customFormat="1" x14ac:dyDescent="0.15">
      <c r="A113" s="451"/>
      <c r="E113" s="447"/>
      <c r="F113" s="448"/>
      <c r="G113" s="452"/>
    </row>
    <row r="114" spans="1:7" s="449" customFormat="1" x14ac:dyDescent="0.15">
      <c r="A114" s="451"/>
      <c r="E114" s="447"/>
      <c r="F114" s="448"/>
      <c r="G114" s="452"/>
    </row>
    <row r="115" spans="1:7" s="449" customFormat="1" x14ac:dyDescent="0.15">
      <c r="A115" s="451"/>
      <c r="E115" s="447"/>
      <c r="F115" s="448"/>
      <c r="G115" s="452"/>
    </row>
    <row r="116" spans="1:7" s="449" customFormat="1" x14ac:dyDescent="0.15">
      <c r="A116" s="451"/>
      <c r="E116" s="447"/>
      <c r="F116" s="448"/>
      <c r="G116" s="452"/>
    </row>
    <row r="117" spans="1:7" s="449" customFormat="1" x14ac:dyDescent="0.15">
      <c r="A117" s="451"/>
      <c r="E117" s="447"/>
      <c r="F117" s="448"/>
      <c r="G117" s="452"/>
    </row>
    <row r="118" spans="1:7" s="449" customFormat="1" x14ac:dyDescent="0.15">
      <c r="A118" s="451"/>
      <c r="E118" s="447"/>
      <c r="F118" s="448"/>
      <c r="G118" s="452"/>
    </row>
    <row r="119" spans="1:7" s="449" customFormat="1" x14ac:dyDescent="0.15">
      <c r="A119" s="451"/>
      <c r="E119" s="447"/>
      <c r="F119" s="448"/>
      <c r="G119" s="452"/>
    </row>
    <row r="120" spans="1:7" s="449" customFormat="1" x14ac:dyDescent="0.15">
      <c r="A120" s="451"/>
      <c r="E120" s="447"/>
      <c r="F120" s="448"/>
      <c r="G120" s="452"/>
    </row>
    <row r="121" spans="1:7" s="449" customFormat="1" x14ac:dyDescent="0.15">
      <c r="A121" s="451"/>
      <c r="E121" s="447"/>
      <c r="F121" s="448"/>
      <c r="G121" s="452"/>
    </row>
    <row r="122" spans="1:7" s="449" customFormat="1" x14ac:dyDescent="0.15">
      <c r="A122" s="451"/>
      <c r="E122" s="447"/>
      <c r="F122" s="448"/>
      <c r="G122" s="452"/>
    </row>
    <row r="123" spans="1:7" s="449" customFormat="1" x14ac:dyDescent="0.15">
      <c r="A123" s="451"/>
      <c r="E123" s="447"/>
      <c r="F123" s="448"/>
      <c r="G123" s="452"/>
    </row>
    <row r="124" spans="1:7" s="449" customFormat="1" x14ac:dyDescent="0.15">
      <c r="A124" s="451"/>
      <c r="E124" s="447"/>
      <c r="F124" s="448"/>
      <c r="G124" s="452"/>
    </row>
    <row r="125" spans="1:7" s="449" customFormat="1" x14ac:dyDescent="0.15">
      <c r="A125" s="451"/>
      <c r="E125" s="447"/>
      <c r="F125" s="448"/>
      <c r="G125" s="452"/>
    </row>
    <row r="126" spans="1:7" s="449" customFormat="1" x14ac:dyDescent="0.15">
      <c r="A126" s="451"/>
      <c r="E126" s="447"/>
      <c r="F126" s="448"/>
      <c r="G126" s="452"/>
    </row>
    <row r="127" spans="1:7" s="449" customFormat="1" x14ac:dyDescent="0.15">
      <c r="A127" s="451"/>
      <c r="E127" s="447"/>
      <c r="F127" s="448"/>
      <c r="G127" s="452"/>
    </row>
    <row r="128" spans="1:7" s="449" customFormat="1" x14ac:dyDescent="0.15">
      <c r="A128" s="451"/>
      <c r="E128" s="447"/>
      <c r="F128" s="448"/>
      <c r="G128" s="452"/>
    </row>
    <row r="129" spans="1:7" s="449" customFormat="1" x14ac:dyDescent="0.15">
      <c r="A129" s="451"/>
      <c r="E129" s="447"/>
      <c r="F129" s="448"/>
      <c r="G129" s="452"/>
    </row>
    <row r="130" spans="1:7" s="449" customFormat="1" x14ac:dyDescent="0.15">
      <c r="A130" s="451"/>
      <c r="E130" s="447"/>
      <c r="F130" s="448"/>
      <c r="G130" s="452"/>
    </row>
    <row r="131" spans="1:7" s="449" customFormat="1" x14ac:dyDescent="0.15">
      <c r="A131" s="451"/>
      <c r="E131" s="447"/>
      <c r="F131" s="448"/>
      <c r="G131" s="452"/>
    </row>
    <row r="132" spans="1:7" s="449" customFormat="1" x14ac:dyDescent="0.15">
      <c r="A132" s="451"/>
      <c r="E132" s="447"/>
      <c r="F132" s="448"/>
      <c r="G132" s="452"/>
    </row>
    <row r="133" spans="1:7" s="449" customFormat="1" x14ac:dyDescent="0.15">
      <c r="A133" s="451"/>
      <c r="E133" s="447"/>
      <c r="F133" s="448"/>
      <c r="G133" s="452"/>
    </row>
    <row r="134" spans="1:7" s="449" customFormat="1" x14ac:dyDescent="0.15">
      <c r="A134" s="451"/>
      <c r="E134" s="447"/>
      <c r="F134" s="448"/>
      <c r="G134" s="452"/>
    </row>
    <row r="135" spans="1:7" s="449" customFormat="1" x14ac:dyDescent="0.15">
      <c r="A135" s="451"/>
      <c r="E135" s="447"/>
      <c r="F135" s="448"/>
      <c r="G135" s="452"/>
    </row>
    <row r="136" spans="1:7" s="449" customFormat="1" x14ac:dyDescent="0.15">
      <c r="A136" s="451"/>
      <c r="E136" s="447"/>
      <c r="F136" s="448"/>
      <c r="G136" s="452"/>
    </row>
    <row r="137" spans="1:7" s="449" customFormat="1" x14ac:dyDescent="0.15">
      <c r="A137" s="451"/>
      <c r="E137" s="447"/>
      <c r="F137" s="448"/>
      <c r="G137" s="452"/>
    </row>
    <row r="138" spans="1:7" s="449" customFormat="1" x14ac:dyDescent="0.15">
      <c r="A138" s="451"/>
      <c r="E138" s="447"/>
      <c r="F138" s="448"/>
      <c r="G138" s="452"/>
    </row>
  </sheetData>
  <sheetProtection algorithmName="SHA-512" hashValue="ZRVheqgsP4BsCcn0PwD3UzlEDO4RVXarV4eLucBOb7r3BfP09l76AVR585AH9uaEMEnkYmXkk2zkb/rUGkCYrg==" saltValue="qUSed5YlrJnZiDqoLQoRZA=="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5</vt:i4>
      </vt:variant>
    </vt:vector>
  </HeadingPairs>
  <TitlesOfParts>
    <vt:vector size="13" baseType="lpstr">
      <vt:lpstr>基本情報</vt:lpstr>
      <vt:lpstr>ベース</vt:lpstr>
      <vt:lpstr>バルブ</vt:lpstr>
      <vt:lpstr>仕様書作成</vt:lpstr>
      <vt:lpstr>I Oユニット部選択</vt:lpstr>
      <vt:lpstr>発注情報</vt:lpstr>
      <vt:lpstr>御発注用仕様書</vt:lpstr>
      <vt:lpstr>改訂履歴</vt:lpstr>
      <vt:lpstr>'I Oユニット部選択'!Print_Area</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TN</dc:creator>
  <cp:lastModifiedBy>Miyata Norimichi</cp:lastModifiedBy>
  <cp:lastPrinted>2025-03-04T03:45:04Z</cp:lastPrinted>
  <dcterms:created xsi:type="dcterms:W3CDTF">2009-11-25T00:43:57Z</dcterms:created>
  <dcterms:modified xsi:type="dcterms:W3CDTF">2025-03-04T03:45:05Z</dcterms:modified>
</cp:coreProperties>
</file>