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aveExternalLinkValues="0" codeName="ThisWorkbook"/>
  <mc:AlternateContent xmlns:mc="http://schemas.openxmlformats.org/markup-compatibility/2006">
    <mc:Choice Requires="x15">
      <x15ac:absPath xmlns:x15ac="http://schemas.microsoft.com/office/spreadsheetml/2010/11/ac" url="C:\Users\smcuser\Desktop\data\SMC-SS5J3-M60_-1\"/>
    </mc:Choice>
  </mc:AlternateContent>
  <xr:revisionPtr revIDLastSave="0" documentId="13_ncr:1_{D2338396-42BE-4751-B811-5ED0E7A96085}"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 name="※改訂履歴 " sheetId="23" state="hidden" r:id="rId7"/>
  </sheets>
  <externalReferences>
    <externalReference r:id="rId8"/>
  </externalReferences>
  <definedNames>
    <definedName name="_xlnm.Print_Area" localSheetId="1">Base!$A$1:$T$52</definedName>
    <definedName name="_xlnm.Print_Area" localSheetId="0">Basic_info!$A$1:$AJ$39</definedName>
    <definedName name="_xlnm.Print_Area" localSheetId="4">Order_info!$A$1:$E$48</definedName>
    <definedName name="_xlnm.Print_Area" localSheetId="3">Spec_creation!$A$1:$AX$83</definedName>
    <definedName name="_xlnm.Print_Area" localSheetId="5">Spec_for_order!$A$1:$AP$25</definedName>
    <definedName name="_xlnm.Print_Area" localSheetId="2">Valve!$A$1:$S$71</definedName>
    <definedName name="_xlnm.Print_Titles" localSheetId="5">Spec_for_order!$1:$4</definedName>
    <definedName name="氏名" localSheetId="6">OFFSET([1]リスト!$B$1,MATCH(!$E1048571,部署,0)-1,0,1,COUNTA(OFFSET([1]リスト!$1:$1,MATCH(!$E1048571,部署,0)-1,0))-1)</definedName>
    <definedName name="氏名">OFFSET([1]リスト!$B$1,MATCH(!$E1048571,部署,0)-1,0,1,COUNTA(OFFSET([1]リスト!$1:$1,MATCH(!$E1048571,部署,0)-1,0))-1)</definedName>
    <definedName name="部署">OFFSET([1]リスト!$A$1,0,0,COUNTA([1]リスト!$A:$A),1)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23" l="1"/>
  <c r="E100" i="23"/>
  <c r="G99" i="23"/>
  <c r="F99" i="23"/>
  <c r="E99" i="23"/>
  <c r="G98" i="23"/>
  <c r="F98" i="23"/>
  <c r="E98" i="23"/>
  <c r="G97" i="23"/>
  <c r="F97" i="23"/>
  <c r="E97" i="23"/>
  <c r="G96" i="23"/>
  <c r="F96" i="23"/>
  <c r="E96" i="23"/>
  <c r="G95" i="23"/>
  <c r="F95" i="23"/>
  <c r="E95" i="23"/>
  <c r="G94" i="23"/>
  <c r="F94" i="23"/>
  <c r="E94" i="23"/>
  <c r="G93" i="23"/>
  <c r="F93" i="23"/>
  <c r="E93" i="23"/>
  <c r="G92" i="23"/>
  <c r="F92" i="23"/>
  <c r="E92" i="23"/>
  <c r="G91" i="23"/>
  <c r="F91" i="23"/>
  <c r="E91" i="23"/>
  <c r="G90" i="23"/>
  <c r="F90" i="23"/>
  <c r="E90" i="23"/>
  <c r="G89" i="23"/>
  <c r="F89" i="23"/>
  <c r="E89" i="23"/>
  <c r="G88" i="23"/>
  <c r="F88" i="23"/>
  <c r="E88" i="23"/>
  <c r="G87" i="23"/>
  <c r="F87" i="23"/>
  <c r="E87" i="23"/>
  <c r="G86" i="23"/>
  <c r="F86" i="23"/>
  <c r="E86" i="23"/>
  <c r="G85" i="23"/>
  <c r="F85" i="23"/>
  <c r="E85" i="23"/>
  <c r="G84" i="23"/>
  <c r="F84" i="23"/>
  <c r="E84" i="23"/>
  <c r="G83" i="23"/>
  <c r="F83" i="23"/>
  <c r="E83" i="23"/>
  <c r="G82" i="23"/>
  <c r="F82" i="23"/>
  <c r="E82" i="23"/>
  <c r="G81" i="23"/>
  <c r="F81" i="23"/>
  <c r="E81" i="23"/>
  <c r="G80" i="23"/>
  <c r="F80" i="23"/>
  <c r="E80" i="23"/>
  <c r="G79" i="23"/>
  <c r="F79" i="23"/>
  <c r="E79" i="23"/>
  <c r="G78" i="23"/>
  <c r="F78" i="23"/>
  <c r="E78" i="23"/>
  <c r="G77" i="23"/>
  <c r="F77" i="23"/>
  <c r="E77" i="23"/>
  <c r="G76" i="23"/>
  <c r="F76" i="23"/>
  <c r="E76" i="23"/>
  <c r="G75" i="23"/>
  <c r="F75" i="23"/>
  <c r="E75" i="23"/>
  <c r="G74" i="23"/>
  <c r="F74" i="23"/>
  <c r="E74" i="23"/>
  <c r="G73" i="23"/>
  <c r="F73" i="23"/>
  <c r="E73" i="23"/>
  <c r="G72" i="23"/>
  <c r="F72" i="23"/>
  <c r="E72" i="23"/>
  <c r="G71" i="23"/>
  <c r="F71" i="23"/>
  <c r="E71" i="23"/>
  <c r="G70" i="23"/>
  <c r="F70" i="23"/>
  <c r="E70" i="23"/>
  <c r="G69" i="23"/>
  <c r="F69" i="23"/>
  <c r="E69" i="23"/>
  <c r="G68" i="23"/>
  <c r="F68" i="23"/>
  <c r="E68" i="23"/>
  <c r="G67" i="23"/>
  <c r="F67" i="23"/>
  <c r="E67" i="23"/>
  <c r="G66" i="23"/>
  <c r="F66" i="23"/>
  <c r="E66" i="23"/>
  <c r="G65" i="23"/>
  <c r="F65" i="23"/>
  <c r="E65" i="23"/>
  <c r="G64" i="23"/>
  <c r="F64" i="23"/>
  <c r="E64" i="23"/>
  <c r="G63" i="23"/>
  <c r="F63" i="23"/>
  <c r="E63" i="23"/>
  <c r="G62" i="23"/>
  <c r="F62" i="23"/>
  <c r="E62" i="23"/>
  <c r="G61" i="23"/>
  <c r="F61" i="23"/>
  <c r="E61" i="23"/>
  <c r="G60" i="23"/>
  <c r="F60" i="23"/>
  <c r="E60" i="23"/>
  <c r="G59" i="23"/>
  <c r="F59" i="23"/>
  <c r="E59" i="23"/>
  <c r="G58" i="23"/>
  <c r="F58" i="23"/>
  <c r="E58" i="23"/>
  <c r="G57" i="23"/>
  <c r="F57" i="23"/>
  <c r="E57" i="23"/>
  <c r="G56" i="23"/>
  <c r="F56" i="23"/>
  <c r="E56" i="23"/>
  <c r="G55" i="23"/>
  <c r="F55" i="23"/>
  <c r="E55" i="23"/>
  <c r="G54" i="23"/>
  <c r="F54" i="23"/>
  <c r="E54" i="23"/>
  <c r="G53" i="23"/>
  <c r="F53" i="23"/>
  <c r="E53" i="23"/>
  <c r="G52" i="23"/>
  <c r="F52" i="23"/>
  <c r="E52" i="23"/>
  <c r="G51" i="23"/>
  <c r="F51" i="23"/>
  <c r="E51" i="23"/>
  <c r="G50" i="23"/>
  <c r="F50" i="23"/>
  <c r="E50" i="23"/>
  <c r="G49" i="23"/>
  <c r="F49" i="23"/>
  <c r="E49" i="23"/>
  <c r="G48" i="23"/>
  <c r="F48" i="23"/>
  <c r="E48" i="23"/>
  <c r="G47" i="23"/>
  <c r="F47" i="23"/>
  <c r="E47" i="23"/>
  <c r="G46" i="23"/>
  <c r="F46" i="23"/>
  <c r="E46" i="23"/>
  <c r="G45" i="23"/>
  <c r="F45" i="23"/>
  <c r="E45" i="23"/>
  <c r="G44" i="23"/>
  <c r="F44" i="23"/>
  <c r="E44" i="23"/>
  <c r="G43" i="23"/>
  <c r="F43" i="23"/>
  <c r="E43" i="23"/>
  <c r="G42" i="23"/>
  <c r="F42" i="23"/>
  <c r="E42" i="23"/>
  <c r="G41" i="23"/>
  <c r="F41" i="23"/>
  <c r="E41" i="23"/>
  <c r="G40" i="23"/>
  <c r="F40" i="23"/>
  <c r="E40" i="23"/>
  <c r="G39" i="23"/>
  <c r="F39" i="23"/>
  <c r="E39" i="23"/>
  <c r="G38" i="23"/>
  <c r="F38" i="23"/>
  <c r="E38" i="23"/>
  <c r="G37" i="23"/>
  <c r="F37" i="23"/>
  <c r="E37" i="23"/>
  <c r="G36" i="23"/>
  <c r="F36" i="23"/>
  <c r="E36" i="23"/>
  <c r="G35" i="23"/>
  <c r="F35" i="23"/>
  <c r="E35" i="23"/>
  <c r="G34" i="23"/>
  <c r="F34" i="23"/>
  <c r="E34" i="23"/>
  <c r="G33" i="23"/>
  <c r="F33" i="23"/>
  <c r="E33" i="23"/>
  <c r="G32" i="23"/>
  <c r="F32" i="23"/>
  <c r="E32" i="23"/>
  <c r="G31" i="23"/>
  <c r="F31" i="23"/>
  <c r="E31" i="23"/>
  <c r="G30" i="23"/>
  <c r="F30" i="23"/>
  <c r="E30" i="23"/>
  <c r="G29" i="23"/>
  <c r="F29" i="23"/>
  <c r="E29" i="23"/>
  <c r="G28" i="23"/>
  <c r="F28" i="23"/>
  <c r="E28" i="23"/>
  <c r="G27" i="23"/>
  <c r="F27" i="23"/>
  <c r="E27" i="23"/>
  <c r="G26" i="23"/>
  <c r="F26" i="23"/>
  <c r="E26" i="23"/>
  <c r="G25" i="23"/>
  <c r="F25" i="23"/>
  <c r="E25" i="23"/>
  <c r="G24" i="23"/>
  <c r="F24" i="23"/>
  <c r="E24" i="23"/>
  <c r="G23" i="23"/>
  <c r="F23" i="23"/>
  <c r="E23" i="23"/>
  <c r="G22" i="23"/>
  <c r="F22" i="23"/>
  <c r="E22" i="23"/>
  <c r="G21" i="23"/>
  <c r="F21" i="23"/>
  <c r="E21" i="23"/>
  <c r="G20" i="23"/>
  <c r="F20" i="23"/>
  <c r="E20" i="23"/>
  <c r="G19" i="23"/>
  <c r="F19" i="23"/>
  <c r="E19" i="23"/>
  <c r="G18" i="23"/>
  <c r="F18" i="23"/>
  <c r="E18" i="23"/>
  <c r="G17" i="23"/>
  <c r="F17" i="23"/>
  <c r="E17" i="23"/>
  <c r="G16" i="23"/>
  <c r="F16" i="23"/>
  <c r="E16" i="23"/>
  <c r="G15" i="23"/>
  <c r="F15" i="23"/>
  <c r="E15" i="23"/>
  <c r="G14" i="23"/>
  <c r="F14" i="23"/>
  <c r="E14" i="23"/>
  <c r="G13" i="23"/>
  <c r="F13" i="23"/>
  <c r="E13" i="23"/>
  <c r="G12" i="23"/>
  <c r="F12" i="23"/>
  <c r="E12" i="23"/>
  <c r="G11" i="23"/>
  <c r="F11" i="23"/>
  <c r="E11" i="23"/>
  <c r="G10" i="23"/>
  <c r="F10" i="23"/>
  <c r="E10" i="23"/>
  <c r="G9" i="23"/>
  <c r="F9" i="23"/>
  <c r="E9" i="23"/>
  <c r="G8" i="23"/>
  <c r="F8" i="23"/>
  <c r="E8" i="23"/>
  <c r="G7" i="23"/>
  <c r="F7" i="23"/>
  <c r="E7" i="23"/>
  <c r="G6" i="23"/>
  <c r="F6" i="23"/>
  <c r="E6" i="23"/>
  <c r="G5" i="23"/>
  <c r="F5" i="23"/>
  <c r="E5" i="23"/>
  <c r="G4" i="23"/>
  <c r="G1" i="23" s="1"/>
  <c r="F4" i="23"/>
  <c r="E4" i="23"/>
  <c r="G3" i="23"/>
  <c r="C1" i="23"/>
  <c r="F1" i="23" l="1"/>
  <c r="AZ73" i="22" l="1"/>
  <c r="AZ74" i="22" s="1"/>
  <c r="BB73" i="22"/>
  <c r="BB74" i="22" s="1"/>
  <c r="BA73" i="22"/>
  <c r="BA74" i="22" s="1"/>
  <c r="AZ239" i="8"/>
  <c r="AZ240" i="8"/>
  <c r="AZ241" i="8"/>
  <c r="AZ242" i="8"/>
  <c r="AZ243" i="8"/>
  <c r="AZ244" i="8"/>
  <c r="AZ245" i="8"/>
  <c r="AZ246" i="8"/>
  <c r="AZ247" i="8"/>
  <c r="AZ248" i="8"/>
  <c r="AZ249" i="8"/>
  <c r="S239" i="8"/>
  <c r="S240" i="8"/>
  <c r="S241" i="8"/>
  <c r="S242" i="8"/>
  <c r="S243" i="8"/>
  <c r="S244" i="8"/>
  <c r="S245" i="8"/>
  <c r="S246" i="8"/>
  <c r="S247" i="8"/>
  <c r="S248" i="8"/>
  <c r="S249" i="8"/>
  <c r="P247" i="8"/>
  <c r="M247" i="8" s="1"/>
  <c r="N247" i="8" s="1"/>
  <c r="AP90" i="22"/>
  <c r="AO90" i="22"/>
  <c r="AN90" i="22"/>
  <c r="AM90" i="22"/>
  <c r="AL90" i="22"/>
  <c r="AK90" i="22"/>
  <c r="AJ90" i="22"/>
  <c r="AI90" i="22"/>
  <c r="AH90" i="22"/>
  <c r="AG90" i="22"/>
  <c r="AF90" i="22"/>
  <c r="AE90" i="22"/>
  <c r="AD90" i="22"/>
  <c r="AC90" i="22"/>
  <c r="AB90" i="22"/>
  <c r="AA90" i="22"/>
  <c r="Z90" i="22"/>
  <c r="Y90" i="22"/>
  <c r="X90" i="22"/>
  <c r="W90" i="22"/>
  <c r="V90" i="22"/>
  <c r="U90" i="22"/>
  <c r="T90" i="22"/>
  <c r="S90" i="22"/>
  <c r="R90" i="22"/>
  <c r="Q90" i="22"/>
  <c r="P90" i="22"/>
  <c r="O90" i="22"/>
  <c r="N90" i="22"/>
  <c r="M90" i="22"/>
  <c r="L90" i="22"/>
  <c r="K90" i="22"/>
  <c r="AX57" i="22"/>
  <c r="AY57" i="22"/>
  <c r="AX55" i="22"/>
  <c r="AY55" i="22"/>
  <c r="AX53" i="22"/>
  <c r="AY53" i="22"/>
  <c r="J263" i="22" s="1"/>
  <c r="AX51" i="22"/>
  <c r="AY51" i="22"/>
  <c r="AX49" i="22"/>
  <c r="AY49" i="22"/>
  <c r="AX47" i="22"/>
  <c r="AY47" i="22" s="1"/>
  <c r="AX45" i="22"/>
  <c r="AY45" i="22" s="1"/>
  <c r="J92" i="22" s="1"/>
  <c r="AX43" i="22"/>
  <c r="AY43" i="22"/>
  <c r="AX41" i="22"/>
  <c r="AX39" i="22"/>
  <c r="AY39" i="22" s="1"/>
  <c r="F13" i="21"/>
  <c r="R13" i="21" s="1"/>
  <c r="T13" i="21" s="1"/>
  <c r="J100" i="22" s="1"/>
  <c r="AF18" i="12"/>
  <c r="F17" i="12"/>
  <c r="R17" i="12" s="1"/>
  <c r="S17" i="12" s="1"/>
  <c r="F13" i="12"/>
  <c r="R13" i="12" s="1"/>
  <c r="S13" i="12"/>
  <c r="C2" i="21"/>
  <c r="C2" i="12"/>
  <c r="C1" i="21"/>
  <c r="C1" i="12"/>
  <c r="B311" i="22"/>
  <c r="I258" i="22"/>
  <c r="J258" i="22"/>
  <c r="K256" i="22"/>
  <c r="L256" i="22"/>
  <c r="M256" i="22"/>
  <c r="N256" i="22"/>
  <c r="O256" i="22"/>
  <c r="P256" i="22"/>
  <c r="Q256" i="22"/>
  <c r="R256" i="22"/>
  <c r="S256" i="22"/>
  <c r="T256" i="22"/>
  <c r="U256" i="22"/>
  <c r="V256" i="22"/>
  <c r="W256" i="22"/>
  <c r="X256" i="22"/>
  <c r="Y256" i="22"/>
  <c r="Z256" i="22"/>
  <c r="AA256" i="22"/>
  <c r="AB256" i="22"/>
  <c r="AC256" i="22"/>
  <c r="AD256" i="22"/>
  <c r="AE256" i="22"/>
  <c r="AF256" i="22"/>
  <c r="AG256" i="22"/>
  <c r="AH256" i="22"/>
  <c r="AI256" i="22"/>
  <c r="AJ256" i="22"/>
  <c r="AK256" i="22"/>
  <c r="AL256" i="22"/>
  <c r="AM256" i="22"/>
  <c r="AN256" i="22"/>
  <c r="AO256" i="22"/>
  <c r="AP256" i="22"/>
  <c r="K186" i="22"/>
  <c r="L186" i="22"/>
  <c r="M186" i="22"/>
  <c r="N186" i="22"/>
  <c r="O186" i="22"/>
  <c r="P186" i="22"/>
  <c r="Q186" i="22"/>
  <c r="R186" i="22"/>
  <c r="S186" i="22"/>
  <c r="T186" i="22"/>
  <c r="U186" i="22"/>
  <c r="V186" i="22"/>
  <c r="W186" i="22"/>
  <c r="X186" i="22"/>
  <c r="Y186" i="22"/>
  <c r="Z186" i="22"/>
  <c r="AA186" i="22"/>
  <c r="AB186" i="22"/>
  <c r="AC186" i="22"/>
  <c r="AD186" i="22"/>
  <c r="AE186" i="22"/>
  <c r="AF186" i="22"/>
  <c r="AG186" i="22"/>
  <c r="AH186" i="22"/>
  <c r="AI186" i="22"/>
  <c r="AJ186" i="22"/>
  <c r="AK186" i="22"/>
  <c r="AL186" i="22"/>
  <c r="AM186" i="22"/>
  <c r="AN186" i="22"/>
  <c r="AO186" i="22"/>
  <c r="AP186" i="22"/>
  <c r="AQ41" i="21"/>
  <c r="AP38" i="21"/>
  <c r="K158" i="22"/>
  <c r="L158" i="22"/>
  <c r="M158" i="22"/>
  <c r="N158" i="22"/>
  <c r="O158" i="22"/>
  <c r="P158" i="22"/>
  <c r="Q158" i="22"/>
  <c r="R158" i="22"/>
  <c r="S158" i="22"/>
  <c r="T158" i="22"/>
  <c r="U158" i="22"/>
  <c r="V158" i="22"/>
  <c r="W158" i="22"/>
  <c r="X158" i="22"/>
  <c r="Y158" i="22"/>
  <c r="Y159" i="22" s="1"/>
  <c r="Z158" i="22"/>
  <c r="AA158" i="22"/>
  <c r="AB158" i="22"/>
  <c r="AC158" i="22"/>
  <c r="AD158" i="22"/>
  <c r="AE158" i="22"/>
  <c r="AE159" i="22" s="1"/>
  <c r="AF158" i="22"/>
  <c r="AG158" i="22"/>
  <c r="AH158" i="22"/>
  <c r="AJ158" i="22"/>
  <c r="AL158" i="22"/>
  <c r="AM158" i="22"/>
  <c r="AN158" i="22"/>
  <c r="AP158" i="22"/>
  <c r="AO158" i="22"/>
  <c r="AP157" i="22"/>
  <c r="AP159" i="22" s="1"/>
  <c r="L157" i="22"/>
  <c r="M157" i="22"/>
  <c r="M159" i="22" s="1"/>
  <c r="N157" i="22"/>
  <c r="O157" i="22"/>
  <c r="P157" i="22"/>
  <c r="P159" i="22" s="1"/>
  <c r="Q157" i="22"/>
  <c r="R157" i="22"/>
  <c r="R159" i="22" s="1"/>
  <c r="S157" i="22"/>
  <c r="T157" i="22"/>
  <c r="T159" i="22"/>
  <c r="U157" i="22"/>
  <c r="U159" i="22"/>
  <c r="V157" i="22"/>
  <c r="V159" i="22" s="1"/>
  <c r="W157" i="22"/>
  <c r="X157" i="22"/>
  <c r="X159" i="22" s="1"/>
  <c r="Y157" i="22"/>
  <c r="Z157" i="22"/>
  <c r="AA157" i="22"/>
  <c r="AB157" i="22"/>
  <c r="AB159" i="22" s="1"/>
  <c r="AC157" i="22"/>
  <c r="AC159" i="22"/>
  <c r="AD157" i="22"/>
  <c r="AE157" i="22"/>
  <c r="AF157" i="22"/>
  <c r="AH157" i="22"/>
  <c r="AH159" i="22" s="1"/>
  <c r="AM157" i="22"/>
  <c r="AM159" i="22" s="1"/>
  <c r="AN157" i="22"/>
  <c r="AG157" i="22"/>
  <c r="K157" i="22"/>
  <c r="AY240" i="8"/>
  <c r="T239" i="8"/>
  <c r="U239" i="8"/>
  <c r="V239" i="8"/>
  <c r="W239" i="8"/>
  <c r="X239" i="8"/>
  <c r="Y239" i="8"/>
  <c r="Z239" i="8"/>
  <c r="AA239" i="8"/>
  <c r="AB239" i="8"/>
  <c r="AC239" i="8"/>
  <c r="AD239" i="8"/>
  <c r="AE239" i="8"/>
  <c r="AF239" i="8"/>
  <c r="AG239" i="8"/>
  <c r="AH239" i="8"/>
  <c r="AI239" i="8"/>
  <c r="AJ239" i="8"/>
  <c r="AK239" i="8"/>
  <c r="AL239" i="8"/>
  <c r="AM239" i="8"/>
  <c r="AN239" i="8"/>
  <c r="AO239" i="8"/>
  <c r="AP239" i="8"/>
  <c r="AQ239" i="8"/>
  <c r="AR239" i="8"/>
  <c r="AS239" i="8"/>
  <c r="AT239" i="8"/>
  <c r="AU239" i="8"/>
  <c r="AV239" i="8"/>
  <c r="AW239" i="8"/>
  <c r="AX239" i="8"/>
  <c r="T240" i="8"/>
  <c r="U240" i="8"/>
  <c r="V240" i="8"/>
  <c r="W240" i="8"/>
  <c r="X240" i="8"/>
  <c r="Y240" i="8"/>
  <c r="Z240" i="8"/>
  <c r="AA240" i="8"/>
  <c r="AB240" i="8"/>
  <c r="AC240" i="8"/>
  <c r="AD240" i="8"/>
  <c r="AE240" i="8"/>
  <c r="AF240" i="8"/>
  <c r="AG240" i="8"/>
  <c r="AH240" i="8"/>
  <c r="AI240" i="8"/>
  <c r="AJ240" i="8"/>
  <c r="AK240" i="8"/>
  <c r="AL240" i="8"/>
  <c r="AM240" i="8"/>
  <c r="AN240" i="8"/>
  <c r="AO240" i="8"/>
  <c r="AP240" i="8"/>
  <c r="AQ240" i="8"/>
  <c r="AR240" i="8"/>
  <c r="AS240" i="8"/>
  <c r="AT240" i="8"/>
  <c r="AU240" i="8"/>
  <c r="AV240" i="8"/>
  <c r="AW240" i="8"/>
  <c r="AX240" i="8"/>
  <c r="T241" i="8"/>
  <c r="U241" i="8"/>
  <c r="V241" i="8"/>
  <c r="W241" i="8"/>
  <c r="X241" i="8"/>
  <c r="Y241" i="8"/>
  <c r="Z241" i="8"/>
  <c r="AA241" i="8"/>
  <c r="AB241" i="8"/>
  <c r="AC241" i="8"/>
  <c r="AD241" i="8"/>
  <c r="AE241" i="8"/>
  <c r="AF241" i="8"/>
  <c r="AG241" i="8"/>
  <c r="AH241" i="8"/>
  <c r="AI241" i="8"/>
  <c r="AJ241" i="8"/>
  <c r="AK241" i="8"/>
  <c r="AL241" i="8"/>
  <c r="AM241" i="8"/>
  <c r="AN241" i="8"/>
  <c r="AO241" i="8"/>
  <c r="AP241" i="8"/>
  <c r="AQ241" i="8"/>
  <c r="AR241" i="8"/>
  <c r="AS241" i="8"/>
  <c r="AT241" i="8"/>
  <c r="AU241" i="8"/>
  <c r="AV241" i="8"/>
  <c r="AW241" i="8"/>
  <c r="AX241" i="8"/>
  <c r="T242" i="8"/>
  <c r="U242" i="8"/>
  <c r="V242" i="8"/>
  <c r="W242" i="8"/>
  <c r="X242" i="8"/>
  <c r="Y242" i="8"/>
  <c r="Z242" i="8"/>
  <c r="AA242" i="8"/>
  <c r="AB242" i="8"/>
  <c r="AC242" i="8"/>
  <c r="AD242" i="8"/>
  <c r="AE242" i="8"/>
  <c r="AF242" i="8"/>
  <c r="AG242" i="8"/>
  <c r="AH242" i="8"/>
  <c r="AI242" i="8"/>
  <c r="AJ242" i="8"/>
  <c r="AK242" i="8"/>
  <c r="AL242" i="8"/>
  <c r="AM242" i="8"/>
  <c r="AN242" i="8"/>
  <c r="AO242" i="8"/>
  <c r="AP242" i="8"/>
  <c r="AQ242" i="8"/>
  <c r="AR242" i="8"/>
  <c r="AS242" i="8"/>
  <c r="AT242" i="8"/>
  <c r="AU242" i="8"/>
  <c r="AV242" i="8"/>
  <c r="AW242" i="8"/>
  <c r="AX242" i="8"/>
  <c r="T243" i="8"/>
  <c r="U243" i="8"/>
  <c r="V243" i="8"/>
  <c r="W243" i="8"/>
  <c r="X243" i="8"/>
  <c r="Y243" i="8"/>
  <c r="Z243" i="8"/>
  <c r="AA243" i="8"/>
  <c r="AB243" i="8"/>
  <c r="AC243" i="8"/>
  <c r="AD243" i="8"/>
  <c r="AE243" i="8"/>
  <c r="AF243" i="8"/>
  <c r="AG243" i="8"/>
  <c r="AH243" i="8"/>
  <c r="AI243" i="8"/>
  <c r="AJ243" i="8"/>
  <c r="AK243" i="8"/>
  <c r="AL243" i="8"/>
  <c r="AM243" i="8"/>
  <c r="AN243" i="8"/>
  <c r="AO243" i="8"/>
  <c r="AP243" i="8"/>
  <c r="AQ243" i="8"/>
  <c r="AR243" i="8"/>
  <c r="AS243" i="8"/>
  <c r="AT243" i="8"/>
  <c r="AU243" i="8"/>
  <c r="AV243" i="8"/>
  <c r="AW243" i="8"/>
  <c r="AX243" i="8"/>
  <c r="T244" i="8"/>
  <c r="U244" i="8"/>
  <c r="V244" i="8"/>
  <c r="W244" i="8"/>
  <c r="X244" i="8"/>
  <c r="Y244" i="8"/>
  <c r="Z244" i="8"/>
  <c r="AA244" i="8"/>
  <c r="AB244" i="8"/>
  <c r="AC244" i="8"/>
  <c r="AD244" i="8"/>
  <c r="AE244" i="8"/>
  <c r="AF244" i="8"/>
  <c r="AG244" i="8"/>
  <c r="AH244" i="8"/>
  <c r="AI244" i="8"/>
  <c r="AJ244" i="8"/>
  <c r="AK244" i="8"/>
  <c r="AL244" i="8"/>
  <c r="AM244" i="8"/>
  <c r="AN244" i="8"/>
  <c r="AO244" i="8"/>
  <c r="AP244" i="8"/>
  <c r="AQ244" i="8"/>
  <c r="AR244" i="8"/>
  <c r="AS244" i="8"/>
  <c r="AT244" i="8"/>
  <c r="AU244" i="8"/>
  <c r="AV244" i="8"/>
  <c r="AW244" i="8"/>
  <c r="AX244" i="8"/>
  <c r="T245" i="8"/>
  <c r="U245" i="8"/>
  <c r="V245" i="8"/>
  <c r="W245" i="8"/>
  <c r="X245" i="8"/>
  <c r="Y245" i="8"/>
  <c r="Z245" i="8"/>
  <c r="AA245" i="8"/>
  <c r="AB245" i="8"/>
  <c r="AC245" i="8"/>
  <c r="AD245" i="8"/>
  <c r="AE245" i="8"/>
  <c r="AF245" i="8"/>
  <c r="AG245" i="8"/>
  <c r="AH245" i="8"/>
  <c r="AI245" i="8"/>
  <c r="AJ245" i="8"/>
  <c r="AK245" i="8"/>
  <c r="AL245" i="8"/>
  <c r="AM245" i="8"/>
  <c r="AN245" i="8"/>
  <c r="AO245" i="8"/>
  <c r="AP245" i="8"/>
  <c r="AQ245" i="8"/>
  <c r="AR245" i="8"/>
  <c r="AS245" i="8"/>
  <c r="AT245" i="8"/>
  <c r="AU245" i="8"/>
  <c r="AV245" i="8"/>
  <c r="AW245" i="8"/>
  <c r="AX245" i="8"/>
  <c r="T246" i="8"/>
  <c r="U246" i="8"/>
  <c r="V246" i="8"/>
  <c r="W246" i="8"/>
  <c r="X246" i="8"/>
  <c r="Y246" i="8"/>
  <c r="Z246" i="8"/>
  <c r="AA246" i="8"/>
  <c r="AB246" i="8"/>
  <c r="AC246" i="8"/>
  <c r="AD246" i="8"/>
  <c r="AE246" i="8"/>
  <c r="AF246" i="8"/>
  <c r="AG246" i="8"/>
  <c r="AH246" i="8"/>
  <c r="AI246" i="8"/>
  <c r="AJ246" i="8"/>
  <c r="AK246" i="8"/>
  <c r="AL246" i="8"/>
  <c r="AM246" i="8"/>
  <c r="AN246" i="8"/>
  <c r="AO246" i="8"/>
  <c r="AP246" i="8"/>
  <c r="AQ246" i="8"/>
  <c r="AR246" i="8"/>
  <c r="AS246" i="8"/>
  <c r="AT246" i="8"/>
  <c r="AU246" i="8"/>
  <c r="AV246" i="8"/>
  <c r="AW246" i="8"/>
  <c r="AX246" i="8"/>
  <c r="T247" i="8"/>
  <c r="U247" i="8"/>
  <c r="V247" i="8"/>
  <c r="W247" i="8"/>
  <c r="X247" i="8"/>
  <c r="Y247" i="8"/>
  <c r="Z247" i="8"/>
  <c r="AA247" i="8"/>
  <c r="AB247" i="8"/>
  <c r="AC247" i="8"/>
  <c r="AD247" i="8"/>
  <c r="AE247" i="8"/>
  <c r="AF247" i="8"/>
  <c r="AG247" i="8"/>
  <c r="AH247" i="8"/>
  <c r="AI247" i="8"/>
  <c r="AJ247" i="8"/>
  <c r="AK247" i="8"/>
  <c r="AL247" i="8"/>
  <c r="AM247" i="8"/>
  <c r="AN247" i="8"/>
  <c r="AO247" i="8"/>
  <c r="AP247" i="8"/>
  <c r="AQ247" i="8"/>
  <c r="AR247" i="8"/>
  <c r="AS247" i="8"/>
  <c r="AT247" i="8"/>
  <c r="AU247" i="8"/>
  <c r="AV247" i="8"/>
  <c r="AW247" i="8"/>
  <c r="AX247" i="8"/>
  <c r="T248" i="8"/>
  <c r="U248" i="8"/>
  <c r="V248" i="8"/>
  <c r="W248" i="8"/>
  <c r="X248" i="8"/>
  <c r="Y248" i="8"/>
  <c r="Z248" i="8"/>
  <c r="AA248" i="8"/>
  <c r="AB248" i="8"/>
  <c r="AC248" i="8"/>
  <c r="AD248" i="8"/>
  <c r="AE248" i="8"/>
  <c r="AF248" i="8"/>
  <c r="AG248" i="8"/>
  <c r="AH248" i="8"/>
  <c r="AI248" i="8"/>
  <c r="AJ248" i="8"/>
  <c r="AK248" i="8"/>
  <c r="AL248" i="8"/>
  <c r="AM248" i="8"/>
  <c r="AN248" i="8"/>
  <c r="AO248" i="8"/>
  <c r="AP248" i="8"/>
  <c r="AQ248" i="8"/>
  <c r="AR248" i="8"/>
  <c r="AS248" i="8"/>
  <c r="AT248" i="8"/>
  <c r="AU248" i="8"/>
  <c r="AV248" i="8"/>
  <c r="AW248" i="8"/>
  <c r="AX248" i="8"/>
  <c r="T249" i="8"/>
  <c r="U249" i="8"/>
  <c r="V249" i="8"/>
  <c r="W249" i="8"/>
  <c r="X249" i="8"/>
  <c r="Y249" i="8"/>
  <c r="Z249" i="8"/>
  <c r="AA249" i="8"/>
  <c r="AB249" i="8"/>
  <c r="AC249" i="8"/>
  <c r="AD249" i="8"/>
  <c r="AE249" i="8"/>
  <c r="AF249" i="8"/>
  <c r="AG249" i="8"/>
  <c r="AH249" i="8"/>
  <c r="AI249" i="8"/>
  <c r="AJ249" i="8"/>
  <c r="AK249" i="8"/>
  <c r="AL249" i="8"/>
  <c r="AM249" i="8"/>
  <c r="AN249" i="8"/>
  <c r="AO249" i="8"/>
  <c r="AP249" i="8"/>
  <c r="AQ249" i="8"/>
  <c r="AR249" i="8"/>
  <c r="AS249" i="8"/>
  <c r="AT249" i="8"/>
  <c r="AU249" i="8"/>
  <c r="AV249" i="8"/>
  <c r="AW249" i="8"/>
  <c r="AX249" i="8"/>
  <c r="AY249" i="8"/>
  <c r="AY248" i="8"/>
  <c r="AY247" i="8"/>
  <c r="AY246" i="8"/>
  <c r="AY245" i="8"/>
  <c r="AY244" i="8"/>
  <c r="AY243" i="8"/>
  <c r="AY242" i="8"/>
  <c r="AY241" i="8"/>
  <c r="AY239" i="8"/>
  <c r="P248" i="8"/>
  <c r="M248" i="8" s="1"/>
  <c r="N248" i="8" s="1"/>
  <c r="P249" i="8"/>
  <c r="M249" i="8" s="1"/>
  <c r="N249" i="8" s="1"/>
  <c r="K135" i="22"/>
  <c r="L135" i="22"/>
  <c r="M135" i="22"/>
  <c r="N135" i="22"/>
  <c r="O135" i="22"/>
  <c r="P135" i="22"/>
  <c r="Q135" i="22"/>
  <c r="R135" i="22"/>
  <c r="S135" i="22"/>
  <c r="T135" i="22"/>
  <c r="U135" i="22"/>
  <c r="V135" i="22"/>
  <c r="W135" i="22"/>
  <c r="X135" i="22"/>
  <c r="Y135" i="22"/>
  <c r="Z135" i="22"/>
  <c r="AA135" i="22"/>
  <c r="AB135" i="22"/>
  <c r="AC135" i="22"/>
  <c r="AD135" i="22"/>
  <c r="AE135" i="22"/>
  <c r="AF135" i="22"/>
  <c r="AG135" i="22"/>
  <c r="AH135" i="22"/>
  <c r="AI135" i="22"/>
  <c r="AJ135" i="22"/>
  <c r="AK135" i="22"/>
  <c r="AL135" i="22"/>
  <c r="AM135" i="22"/>
  <c r="AN135" i="22"/>
  <c r="AO135" i="22"/>
  <c r="AP135" i="22"/>
  <c r="K134" i="22"/>
  <c r="L134" i="22"/>
  <c r="M134" i="22"/>
  <c r="N134" i="22"/>
  <c r="O134" i="22"/>
  <c r="P134" i="22"/>
  <c r="Q134" i="22"/>
  <c r="R134" i="22"/>
  <c r="S134" i="22"/>
  <c r="T134" i="22"/>
  <c r="U134" i="22"/>
  <c r="V134" i="22"/>
  <c r="W134" i="22"/>
  <c r="X134" i="22"/>
  <c r="Y134" i="22"/>
  <c r="Z134" i="22"/>
  <c r="AA134" i="22"/>
  <c r="AB134" i="22"/>
  <c r="AC134" i="22"/>
  <c r="AD134" i="22"/>
  <c r="AE134" i="22"/>
  <c r="AF134" i="22"/>
  <c r="AH134" i="22"/>
  <c r="AI134" i="22"/>
  <c r="AJ134" i="22"/>
  <c r="AK134" i="22"/>
  <c r="AL134" i="22"/>
  <c r="AM134" i="22"/>
  <c r="AN134" i="22"/>
  <c r="AO134" i="22"/>
  <c r="AP134" i="22"/>
  <c r="F55" i="21"/>
  <c r="R55" i="21" s="1"/>
  <c r="J86" i="22" s="1"/>
  <c r="AL24" i="22"/>
  <c r="AK24" i="22"/>
  <c r="AJ24" i="22"/>
  <c r="AI24" i="22"/>
  <c r="AH24" i="22"/>
  <c r="AG24" i="22"/>
  <c r="AF24" i="22"/>
  <c r="AE24" i="22"/>
  <c r="AD24" i="22"/>
  <c r="AC24" i="22"/>
  <c r="AB24" i="22"/>
  <c r="AA24" i="22"/>
  <c r="Z24" i="22"/>
  <c r="Y24" i="22"/>
  <c r="X24" i="22"/>
  <c r="W24" i="22"/>
  <c r="V24" i="22"/>
  <c r="U24" i="22"/>
  <c r="T24" i="22"/>
  <c r="S24" i="22"/>
  <c r="R24" i="22"/>
  <c r="Q24" i="22"/>
  <c r="P24" i="22"/>
  <c r="O24" i="22"/>
  <c r="N24" i="22"/>
  <c r="M24" i="22"/>
  <c r="L24" i="22"/>
  <c r="K24" i="22"/>
  <c r="AN24" i="22"/>
  <c r="AO24" i="22"/>
  <c r="AP24" i="22"/>
  <c r="AM24" i="22"/>
  <c r="K22" i="22"/>
  <c r="L22" i="22"/>
  <c r="M22" i="22"/>
  <c r="N22" i="22"/>
  <c r="O22" i="22"/>
  <c r="P22" i="22"/>
  <c r="Q22" i="22"/>
  <c r="R22" i="22"/>
  <c r="S22" i="22"/>
  <c r="T22" i="22"/>
  <c r="U22" i="22"/>
  <c r="V22" i="22"/>
  <c r="W22" i="22"/>
  <c r="X22" i="22"/>
  <c r="Y22" i="22"/>
  <c r="Z22" i="22"/>
  <c r="AA22" i="22"/>
  <c r="AB22" i="22"/>
  <c r="AC22" i="22"/>
  <c r="AD22" i="22"/>
  <c r="AE22" i="22"/>
  <c r="AF22" i="22"/>
  <c r="AG22" i="22"/>
  <c r="AH22" i="22"/>
  <c r="AI22" i="22"/>
  <c r="AJ22" i="22"/>
  <c r="AK22" i="22"/>
  <c r="AL22" i="22"/>
  <c r="AM22" i="22"/>
  <c r="AN22" i="22"/>
  <c r="AO22" i="22"/>
  <c r="AP22" i="22"/>
  <c r="K38" i="22"/>
  <c r="L38" i="22"/>
  <c r="M38" i="22"/>
  <c r="N38" i="22"/>
  <c r="O38" i="22"/>
  <c r="P38" i="22"/>
  <c r="Q38" i="22"/>
  <c r="R38" i="22"/>
  <c r="S38" i="22"/>
  <c r="T38" i="22"/>
  <c r="U38" i="22"/>
  <c r="V38" i="22"/>
  <c r="W38" i="22"/>
  <c r="X38" i="22"/>
  <c r="Y38" i="22"/>
  <c r="Z38" i="22"/>
  <c r="AA38" i="22"/>
  <c r="AB38" i="22"/>
  <c r="AC38" i="22"/>
  <c r="AD38" i="22"/>
  <c r="AE38" i="22"/>
  <c r="AF38" i="22"/>
  <c r="AG38" i="22"/>
  <c r="AH38" i="22"/>
  <c r="AI38" i="22"/>
  <c r="AJ38" i="22"/>
  <c r="AK38" i="22"/>
  <c r="AL38" i="22"/>
  <c r="AM38" i="22"/>
  <c r="AN38" i="22"/>
  <c r="AO38" i="22"/>
  <c r="AP38" i="22"/>
  <c r="E26" i="12"/>
  <c r="P246" i="8"/>
  <c r="M246" i="8"/>
  <c r="N246" i="8" s="1"/>
  <c r="P245" i="8"/>
  <c r="M245" i="8" s="1"/>
  <c r="N245" i="8" s="1"/>
  <c r="P244" i="8"/>
  <c r="M244" i="8" s="1"/>
  <c r="N244" i="8" s="1"/>
  <c r="P243" i="8"/>
  <c r="M243" i="8" s="1"/>
  <c r="N243" i="8" s="1"/>
  <c r="P242" i="8"/>
  <c r="M242" i="8" s="1"/>
  <c r="N242" i="8" s="1"/>
  <c r="P241" i="8"/>
  <c r="M241" i="8" s="1"/>
  <c r="N241" i="8" s="1"/>
  <c r="P240" i="8"/>
  <c r="M240" i="8" s="1"/>
  <c r="N240" i="8" s="1"/>
  <c r="P239" i="8"/>
  <c r="M239" i="8"/>
  <c r="N239" i="8" s="1"/>
  <c r="L95" i="22"/>
  <c r="M95" i="22"/>
  <c r="N95" i="22"/>
  <c r="O95" i="22"/>
  <c r="P95" i="22"/>
  <c r="Q95" i="22"/>
  <c r="R95" i="22"/>
  <c r="S95" i="22"/>
  <c r="T95" i="22"/>
  <c r="U95" i="22"/>
  <c r="V95" i="22"/>
  <c r="W95" i="22"/>
  <c r="X95" i="22"/>
  <c r="Y95" i="22"/>
  <c r="Z95" i="22"/>
  <c r="AA95" i="22"/>
  <c r="AB95" i="22"/>
  <c r="AC95" i="22"/>
  <c r="AD95" i="22"/>
  <c r="AE95" i="22"/>
  <c r="AF95" i="22"/>
  <c r="AG95" i="22"/>
  <c r="AH95" i="22"/>
  <c r="AI95" i="22"/>
  <c r="AJ95" i="22"/>
  <c r="AK95" i="22"/>
  <c r="AL95" i="22"/>
  <c r="AM95" i="22"/>
  <c r="AN95" i="22"/>
  <c r="AO95" i="22"/>
  <c r="AP95" i="22"/>
  <c r="K95" i="22"/>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9" i="22"/>
  <c r="L229" i="22"/>
  <c r="M229" i="22"/>
  <c r="N229" i="22"/>
  <c r="O229" i="22"/>
  <c r="P229" i="22"/>
  <c r="Q229" i="22"/>
  <c r="R229" i="22"/>
  <c r="S229" i="22"/>
  <c r="T229" i="22"/>
  <c r="U229" i="22"/>
  <c r="V229" i="22"/>
  <c r="W229" i="22"/>
  <c r="X229" i="22"/>
  <c r="Y229" i="22"/>
  <c r="Z229" i="22"/>
  <c r="AA229" i="22"/>
  <c r="AB229" i="22"/>
  <c r="AC229" i="22"/>
  <c r="AD229" i="22"/>
  <c r="AE229" i="22"/>
  <c r="AF229" i="22"/>
  <c r="AG229" i="22"/>
  <c r="AH229" i="22"/>
  <c r="AI229" i="22"/>
  <c r="AJ229" i="22"/>
  <c r="AK229" i="22"/>
  <c r="AL229" i="22"/>
  <c r="AM229" i="22"/>
  <c r="AN229" i="22"/>
  <c r="AO229" i="22"/>
  <c r="K230" i="22"/>
  <c r="L230" i="22"/>
  <c r="M230" i="22"/>
  <c r="N230" i="22"/>
  <c r="O230" i="22"/>
  <c r="P230" i="22"/>
  <c r="Q230" i="22"/>
  <c r="R230" i="22"/>
  <c r="S230" i="22"/>
  <c r="T230" i="22"/>
  <c r="U230" i="22"/>
  <c r="V230" i="22"/>
  <c r="W230" i="22"/>
  <c r="X230" i="22"/>
  <c r="Y230" i="22"/>
  <c r="Z230" i="22"/>
  <c r="AA230" i="22"/>
  <c r="AB230" i="22"/>
  <c r="AC230" i="22"/>
  <c r="AD230" i="22"/>
  <c r="AE230" i="22"/>
  <c r="AF230" i="22"/>
  <c r="AG230" i="22"/>
  <c r="AH230" i="22"/>
  <c r="AI230" i="22"/>
  <c r="AJ230" i="22"/>
  <c r="AK230" i="22"/>
  <c r="AL230" i="22"/>
  <c r="AM230" i="22"/>
  <c r="AN230" i="22"/>
  <c r="AO230" i="22"/>
  <c r="K225" i="22"/>
  <c r="L225" i="22"/>
  <c r="M225" i="22"/>
  <c r="M228" i="22" s="1"/>
  <c r="N225" i="22"/>
  <c r="O225" i="22"/>
  <c r="O228" i="22" s="1"/>
  <c r="P225" i="22"/>
  <c r="Q225" i="22"/>
  <c r="Q228" i="22" s="1"/>
  <c r="R225" i="22"/>
  <c r="R228" i="22" s="1"/>
  <c r="S225" i="22"/>
  <c r="T225" i="22"/>
  <c r="U225" i="22"/>
  <c r="V225" i="22"/>
  <c r="W225" i="22"/>
  <c r="W228" i="22" s="1"/>
  <c r="X225" i="22"/>
  <c r="Y225" i="22"/>
  <c r="Z225" i="22"/>
  <c r="AA225" i="22"/>
  <c r="AB225" i="22"/>
  <c r="AC225" i="22"/>
  <c r="AD225" i="22"/>
  <c r="AE225" i="22"/>
  <c r="AE228" i="22" s="1"/>
  <c r="AF225" i="22"/>
  <c r="AG225" i="22"/>
  <c r="AH225" i="22"/>
  <c r="AH228" i="22" s="1"/>
  <c r="AI225" i="22"/>
  <c r="AJ225" i="22"/>
  <c r="AK225" i="22"/>
  <c r="AL225" i="22"/>
  <c r="AM225" i="22"/>
  <c r="AM228" i="22" s="1"/>
  <c r="AN225" i="22"/>
  <c r="AO225" i="22"/>
  <c r="AO228" i="22" s="1"/>
  <c r="K226" i="22"/>
  <c r="L226" i="22"/>
  <c r="M226" i="22"/>
  <c r="N226" i="22"/>
  <c r="O226" i="22"/>
  <c r="P226" i="22"/>
  <c r="Q226" i="22"/>
  <c r="R226" i="22"/>
  <c r="S226" i="22"/>
  <c r="S258" i="22" s="1"/>
  <c r="T226" i="22"/>
  <c r="U226" i="22"/>
  <c r="V226" i="22"/>
  <c r="V258" i="22" s="1"/>
  <c r="W226" i="22"/>
  <c r="W258" i="22" s="1"/>
  <c r="X226" i="22"/>
  <c r="Y226" i="22"/>
  <c r="Z226" i="22"/>
  <c r="Z258" i="22" s="1"/>
  <c r="AA226" i="22"/>
  <c r="AB226" i="22"/>
  <c r="AC226" i="22"/>
  <c r="AD226" i="22"/>
  <c r="AD258" i="22" s="1"/>
  <c r="AE226" i="22"/>
  <c r="AE258" i="22" s="1"/>
  <c r="AF226" i="22"/>
  <c r="AG226" i="22"/>
  <c r="AH226" i="22"/>
  <c r="AI226" i="22"/>
  <c r="AJ226" i="22"/>
  <c r="AK226" i="22"/>
  <c r="AL226" i="22"/>
  <c r="AM226" i="22"/>
  <c r="AN226" i="22"/>
  <c r="AO226" i="22"/>
  <c r="K227" i="22"/>
  <c r="L227" i="22"/>
  <c r="M227" i="22"/>
  <c r="N227" i="22"/>
  <c r="N258" i="22" s="1"/>
  <c r="O227" i="22"/>
  <c r="P227" i="22"/>
  <c r="Q227" i="22"/>
  <c r="R227" i="22"/>
  <c r="S227" i="22"/>
  <c r="T227" i="22"/>
  <c r="U227" i="22"/>
  <c r="V227" i="22"/>
  <c r="W227" i="22"/>
  <c r="X227" i="22"/>
  <c r="Y227" i="22"/>
  <c r="Z227" i="22"/>
  <c r="AA227" i="22"/>
  <c r="AA258" i="22" s="1"/>
  <c r="AB227" i="22"/>
  <c r="AC227" i="22"/>
  <c r="AD227" i="22"/>
  <c r="AE227" i="22"/>
  <c r="AF227" i="22"/>
  <c r="AG227" i="22"/>
  <c r="AH227" i="22"/>
  <c r="AI227" i="22"/>
  <c r="AI258" i="22"/>
  <c r="AJ227" i="22"/>
  <c r="AK227" i="22"/>
  <c r="AL227" i="22"/>
  <c r="AM227" i="22"/>
  <c r="AN227" i="22"/>
  <c r="AO227" i="22"/>
  <c r="K219" i="22"/>
  <c r="L219" i="22"/>
  <c r="M219" i="22"/>
  <c r="N219" i="22"/>
  <c r="O219" i="22"/>
  <c r="P219" i="22"/>
  <c r="Q219" i="22"/>
  <c r="R219" i="22"/>
  <c r="S219" i="22"/>
  <c r="T219" i="22"/>
  <c r="U219" i="22"/>
  <c r="V219" i="22"/>
  <c r="W219" i="22"/>
  <c r="X219" i="22"/>
  <c r="Y219" i="22"/>
  <c r="Z219" i="22"/>
  <c r="AA219" i="22"/>
  <c r="AB219" i="22"/>
  <c r="AC219" i="22"/>
  <c r="AD219" i="22"/>
  <c r="AE219" i="22"/>
  <c r="AF219" i="22"/>
  <c r="AG219" i="22"/>
  <c r="AH219" i="22"/>
  <c r="AI219" i="22"/>
  <c r="AJ219" i="22"/>
  <c r="AK219" i="22"/>
  <c r="AL219" i="22"/>
  <c r="AM219" i="22"/>
  <c r="AN219" i="22"/>
  <c r="AO219" i="22"/>
  <c r="J157" i="22"/>
  <c r="M238" i="8"/>
  <c r="N238" i="8" s="1"/>
  <c r="J156" i="22"/>
  <c r="M237" i="8" s="1"/>
  <c r="N237" i="8" s="1"/>
  <c r="AJ157" i="22"/>
  <c r="AJ159" i="22" s="1"/>
  <c r="AL157" i="22"/>
  <c r="AL159" i="22" s="1"/>
  <c r="F42" i="12"/>
  <c r="BG3" i="22" s="1"/>
  <c r="BG84" i="22" s="1"/>
  <c r="K91" i="22"/>
  <c r="K131" i="22"/>
  <c r="L91" i="22"/>
  <c r="M91" i="22"/>
  <c r="M131" i="22"/>
  <c r="N91" i="22"/>
  <c r="O91" i="22"/>
  <c r="O131" i="22" s="1"/>
  <c r="P91" i="22"/>
  <c r="P132" i="22"/>
  <c r="Q91" i="22"/>
  <c r="Q132" i="22"/>
  <c r="R91" i="22"/>
  <c r="R132" i="22" s="1"/>
  <c r="S91" i="22"/>
  <c r="S132" i="22" s="1"/>
  <c r="T91" i="22"/>
  <c r="T129" i="22"/>
  <c r="U91" i="22"/>
  <c r="U130" i="22"/>
  <c r="V91" i="22"/>
  <c r="V129" i="22" s="1"/>
  <c r="W91" i="22"/>
  <c r="W129" i="22" s="1"/>
  <c r="X91" i="22"/>
  <c r="X130" i="22"/>
  <c r="Y91" i="22"/>
  <c r="Y133" i="22"/>
  <c r="Z91" i="22"/>
  <c r="Z133" i="22" s="1"/>
  <c r="AA91" i="22"/>
  <c r="AA129" i="22" s="1"/>
  <c r="AB91" i="22"/>
  <c r="AB132" i="22"/>
  <c r="AC91" i="22"/>
  <c r="AC129" i="22"/>
  <c r="AD91" i="22"/>
  <c r="AD131" i="22" s="1"/>
  <c r="AE91" i="22"/>
  <c r="AE131" i="22" s="1"/>
  <c r="AF91" i="22"/>
  <c r="AF133" i="22"/>
  <c r="AG91" i="22"/>
  <c r="AG131" i="22"/>
  <c r="AH91" i="22"/>
  <c r="AH133" i="22" s="1"/>
  <c r="AI91" i="22"/>
  <c r="AI130" i="22" s="1"/>
  <c r="AJ91" i="22"/>
  <c r="AJ129" i="22"/>
  <c r="AK91" i="22"/>
  <c r="AK131" i="22"/>
  <c r="AL91" i="22"/>
  <c r="AM91" i="22"/>
  <c r="AM130" i="22"/>
  <c r="AN91" i="22"/>
  <c r="AO91" i="22"/>
  <c r="AO133" i="22"/>
  <c r="AP91" i="22"/>
  <c r="AP132" i="22"/>
  <c r="K253" i="22"/>
  <c r="L253" i="22"/>
  <c r="M253" i="22"/>
  <c r="N253" i="22"/>
  <c r="O253" i="22"/>
  <c r="P253" i="22"/>
  <c r="Q253" i="22"/>
  <c r="R253" i="22"/>
  <c r="S253" i="22"/>
  <c r="T253" i="22"/>
  <c r="U253" i="22"/>
  <c r="V253" i="22"/>
  <c r="W253" i="22"/>
  <c r="X253" i="22"/>
  <c r="Y253" i="22"/>
  <c r="Z253" i="22"/>
  <c r="AA253" i="22"/>
  <c r="AB253" i="22"/>
  <c r="AC253" i="22"/>
  <c r="AD253" i="22"/>
  <c r="AE253" i="22"/>
  <c r="AF253" i="22"/>
  <c r="AG253" i="22"/>
  <c r="AH253" i="22"/>
  <c r="AI253" i="22"/>
  <c r="AJ253" i="22"/>
  <c r="AK253" i="22"/>
  <c r="AL253" i="22"/>
  <c r="AM253" i="22"/>
  <c r="AN253" i="22"/>
  <c r="AO253" i="22"/>
  <c r="AP253" i="22"/>
  <c r="AP252" i="22"/>
  <c r="M235" i="8"/>
  <c r="N235" i="8"/>
  <c r="K250" i="22"/>
  <c r="L250" i="22"/>
  <c r="M250" i="22"/>
  <c r="N250" i="22"/>
  <c r="O250" i="22"/>
  <c r="P250" i="22"/>
  <c r="Q250" i="22"/>
  <c r="R250" i="22"/>
  <c r="S250" i="22"/>
  <c r="T250" i="22"/>
  <c r="U250" i="22"/>
  <c r="V250" i="22"/>
  <c r="W250" i="22"/>
  <c r="X250" i="22"/>
  <c r="Y250" i="22"/>
  <c r="Z250" i="22"/>
  <c r="AA250" i="22"/>
  <c r="AB250" i="22"/>
  <c r="AC250" i="22"/>
  <c r="AD250" i="22"/>
  <c r="AE250" i="22"/>
  <c r="AF250" i="22"/>
  <c r="AG250" i="22"/>
  <c r="AH250" i="22"/>
  <c r="AI250" i="22"/>
  <c r="AJ250" i="22"/>
  <c r="AK250" i="22"/>
  <c r="AL250" i="22"/>
  <c r="AM250" i="22"/>
  <c r="AN250" i="22"/>
  <c r="AO250" i="22"/>
  <c r="K251" i="22"/>
  <c r="L251" i="22"/>
  <c r="M251" i="22"/>
  <c r="N251" i="22"/>
  <c r="O251" i="22"/>
  <c r="P251" i="22"/>
  <c r="Q251" i="22"/>
  <c r="R251" i="22"/>
  <c r="S251" i="22"/>
  <c r="T251" i="22"/>
  <c r="U251" i="22"/>
  <c r="V251" i="22"/>
  <c r="W251" i="22"/>
  <c r="X251" i="22"/>
  <c r="Y251" i="22"/>
  <c r="Z251" i="22"/>
  <c r="AA251" i="22"/>
  <c r="AB251" i="22"/>
  <c r="AC251" i="22"/>
  <c r="AD251" i="22"/>
  <c r="AE251" i="22"/>
  <c r="AF251" i="22"/>
  <c r="AG251" i="22"/>
  <c r="AH251" i="22"/>
  <c r="AI251" i="22"/>
  <c r="AJ251" i="22"/>
  <c r="AK251" i="22"/>
  <c r="AL251" i="22"/>
  <c r="AM251" i="22"/>
  <c r="AN251" i="22"/>
  <c r="AO251" i="22"/>
  <c r="K252" i="22"/>
  <c r="L252" i="22"/>
  <c r="M252" i="22"/>
  <c r="N252" i="22"/>
  <c r="O252" i="22"/>
  <c r="P252" i="22"/>
  <c r="Q252" i="22"/>
  <c r="R252" i="22"/>
  <c r="S252" i="22"/>
  <c r="T252" i="22"/>
  <c r="U252" i="22"/>
  <c r="V252" i="22"/>
  <c r="W252" i="22"/>
  <c r="X252" i="22"/>
  <c r="Y252" i="22"/>
  <c r="Z252" i="22"/>
  <c r="AA252" i="22"/>
  <c r="AB252" i="22"/>
  <c r="AC252" i="22"/>
  <c r="AD252" i="22"/>
  <c r="AE252" i="22"/>
  <c r="AF252" i="22"/>
  <c r="AG252" i="22"/>
  <c r="AH252" i="22"/>
  <c r="AI252" i="22"/>
  <c r="AJ252" i="22"/>
  <c r="AK252" i="22"/>
  <c r="AL252" i="22"/>
  <c r="AM252" i="22"/>
  <c r="AN252" i="22"/>
  <c r="AO252" i="22"/>
  <c r="AP251" i="22"/>
  <c r="AP250" i="22"/>
  <c r="L238" i="22"/>
  <c r="L239" i="22" s="1"/>
  <c r="M238" i="22"/>
  <c r="M239" i="22"/>
  <c r="N238" i="22"/>
  <c r="N239" i="22"/>
  <c r="O238" i="22"/>
  <c r="O239" i="22" s="1"/>
  <c r="P238" i="22"/>
  <c r="P239" i="22" s="1"/>
  <c r="Q238" i="22"/>
  <c r="Q239" i="22"/>
  <c r="R238" i="22"/>
  <c r="R239" i="22"/>
  <c r="S238" i="22"/>
  <c r="S239" i="22" s="1"/>
  <c r="T238" i="22"/>
  <c r="T239" i="22" s="1"/>
  <c r="U238" i="22"/>
  <c r="U239" i="22"/>
  <c r="V238" i="22"/>
  <c r="V239" i="22"/>
  <c r="W238" i="22"/>
  <c r="W239" i="22" s="1"/>
  <c r="X238" i="22"/>
  <c r="X239" i="22" s="1"/>
  <c r="Y238" i="22"/>
  <c r="Y239" i="22" s="1"/>
  <c r="Z238" i="22"/>
  <c r="Z239" i="22"/>
  <c r="AA238" i="22"/>
  <c r="AA239" i="22" s="1"/>
  <c r="AB238" i="22"/>
  <c r="AB239" i="22" s="1"/>
  <c r="AC238" i="22"/>
  <c r="AC239" i="22"/>
  <c r="AD238" i="22"/>
  <c r="AD239" i="22"/>
  <c r="AE238" i="22"/>
  <c r="AE239" i="22" s="1"/>
  <c r="AF238" i="22"/>
  <c r="AF239" i="22" s="1"/>
  <c r="AG238" i="22"/>
  <c r="AG239" i="22"/>
  <c r="AH238" i="22"/>
  <c r="AH239" i="22"/>
  <c r="AI238" i="22"/>
  <c r="AI239" i="22" s="1"/>
  <c r="AJ238" i="22"/>
  <c r="AJ239" i="22" s="1"/>
  <c r="AK238" i="22"/>
  <c r="AK239" i="22"/>
  <c r="AL238" i="22"/>
  <c r="AL239" i="22"/>
  <c r="AM238" i="22"/>
  <c r="AM239" i="22" s="1"/>
  <c r="AN238" i="22"/>
  <c r="AN239" i="22" s="1"/>
  <c r="AO238" i="22"/>
  <c r="AO239" i="22" s="1"/>
  <c r="AO185" i="22" s="1"/>
  <c r="AP238" i="22"/>
  <c r="AP239" i="22"/>
  <c r="L242" i="22"/>
  <c r="L243" i="22" s="1"/>
  <c r="M242" i="22"/>
  <c r="M243" i="22" s="1"/>
  <c r="N242" i="22"/>
  <c r="N243" i="22"/>
  <c r="O242" i="22"/>
  <c r="O243" i="22"/>
  <c r="P242" i="22"/>
  <c r="P243" i="22" s="1"/>
  <c r="Q242" i="22"/>
  <c r="Q243" i="22" s="1"/>
  <c r="R242" i="22"/>
  <c r="R243" i="22"/>
  <c r="S242" i="22"/>
  <c r="S243" i="22"/>
  <c r="T242" i="22"/>
  <c r="T243" i="22" s="1"/>
  <c r="U242" i="22"/>
  <c r="U243" i="22" s="1"/>
  <c r="V242" i="22"/>
  <c r="V243" i="22"/>
  <c r="W242" i="22"/>
  <c r="W243" i="22"/>
  <c r="X242" i="22"/>
  <c r="X243" i="22" s="1"/>
  <c r="Y242" i="22"/>
  <c r="Y243" i="22" s="1"/>
  <c r="Z242" i="22"/>
  <c r="Z243" i="22" s="1"/>
  <c r="AA242" i="22"/>
  <c r="AA243" i="22"/>
  <c r="AB242" i="22"/>
  <c r="AB243" i="22" s="1"/>
  <c r="AC242" i="22"/>
  <c r="AC243" i="22" s="1"/>
  <c r="AD242" i="22"/>
  <c r="AD243" i="22"/>
  <c r="AE242" i="22"/>
  <c r="AE243" i="22"/>
  <c r="AF242" i="22"/>
  <c r="AF243" i="22" s="1"/>
  <c r="AG242" i="22"/>
  <c r="AG243" i="22" s="1"/>
  <c r="AH242" i="22"/>
  <c r="AH243" i="22"/>
  <c r="AI242" i="22"/>
  <c r="AI243" i="22"/>
  <c r="AJ242" i="22"/>
  <c r="AJ243" i="22" s="1"/>
  <c r="AK242" i="22"/>
  <c r="AK243" i="22" s="1"/>
  <c r="AL242" i="22"/>
  <c r="AL243" i="22"/>
  <c r="AM242" i="22"/>
  <c r="AM243" i="22"/>
  <c r="AN242" i="22"/>
  <c r="AN243" i="22" s="1"/>
  <c r="AO242" i="22"/>
  <c r="AO243" i="22" s="1"/>
  <c r="AP242" i="22"/>
  <c r="AP243" i="22" s="1"/>
  <c r="L246" i="22"/>
  <c r="L247" i="22"/>
  <c r="M246" i="22"/>
  <c r="M247" i="22" s="1"/>
  <c r="N246" i="22"/>
  <c r="N247" i="22" s="1"/>
  <c r="O246" i="22"/>
  <c r="O247" i="22"/>
  <c r="P246" i="22"/>
  <c r="P247" i="22"/>
  <c r="Q246" i="22"/>
  <c r="Q247" i="22" s="1"/>
  <c r="R246" i="22"/>
  <c r="R247" i="22" s="1"/>
  <c r="S246" i="22"/>
  <c r="S247" i="22"/>
  <c r="T246" i="22"/>
  <c r="T247" i="22"/>
  <c r="U246" i="22"/>
  <c r="U247" i="22" s="1"/>
  <c r="V246" i="22"/>
  <c r="V247" i="22" s="1"/>
  <c r="W246" i="22"/>
  <c r="W247" i="22"/>
  <c r="X246" i="22"/>
  <c r="X247" i="22"/>
  <c r="Y246" i="22"/>
  <c r="Y247" i="22" s="1"/>
  <c r="Z246" i="22"/>
  <c r="Z247" i="22" s="1"/>
  <c r="AA246" i="22"/>
  <c r="AA247" i="22" s="1"/>
  <c r="AB246" i="22"/>
  <c r="AB247" i="22"/>
  <c r="AC246" i="22"/>
  <c r="AC247" i="22" s="1"/>
  <c r="AD246" i="22"/>
  <c r="AD247" i="22" s="1"/>
  <c r="AE246" i="22"/>
  <c r="AE247" i="22"/>
  <c r="AF246" i="22"/>
  <c r="AF247" i="22"/>
  <c r="AG246" i="22"/>
  <c r="AG247" i="22" s="1"/>
  <c r="AH246" i="22"/>
  <c r="AH247" i="22" s="1"/>
  <c r="AI246" i="22"/>
  <c r="AI247" i="22"/>
  <c r="AJ246" i="22"/>
  <c r="AJ247" i="22"/>
  <c r="AK246" i="22"/>
  <c r="AK247" i="22" s="1"/>
  <c r="AL246" i="22"/>
  <c r="AL247" i="22" s="1"/>
  <c r="AM246" i="22"/>
  <c r="AM247" i="22"/>
  <c r="AN246" i="22"/>
  <c r="AN247" i="22"/>
  <c r="AO246" i="22"/>
  <c r="AO247" i="22" s="1"/>
  <c r="AP246" i="22"/>
  <c r="AP247" i="22" s="1"/>
  <c r="K246" i="22"/>
  <c r="K247" i="22" s="1"/>
  <c r="K242" i="22"/>
  <c r="K243" i="22"/>
  <c r="K238" i="22"/>
  <c r="K239" i="22" s="1"/>
  <c r="L234" i="22"/>
  <c r="L235" i="22" s="1"/>
  <c r="M234" i="22"/>
  <c r="M235" i="22"/>
  <c r="N234" i="22"/>
  <c r="N235" i="22"/>
  <c r="O234" i="22"/>
  <c r="O235" i="22" s="1"/>
  <c r="P234" i="22"/>
  <c r="P235" i="22" s="1"/>
  <c r="Q234" i="22"/>
  <c r="Q235" i="22"/>
  <c r="R234" i="22"/>
  <c r="R235" i="22"/>
  <c r="S234" i="22"/>
  <c r="S235" i="22" s="1"/>
  <c r="T234" i="22"/>
  <c r="T235" i="22" s="1"/>
  <c r="U234" i="22"/>
  <c r="U235" i="22"/>
  <c r="V234" i="22"/>
  <c r="V235" i="22"/>
  <c r="W234" i="22"/>
  <c r="W235" i="22" s="1"/>
  <c r="X234" i="22"/>
  <c r="X235" i="22" s="1"/>
  <c r="Y234" i="22"/>
  <c r="Y235" i="22" s="1"/>
  <c r="Z234" i="22"/>
  <c r="Z235" i="22"/>
  <c r="AA234" i="22"/>
  <c r="AA235" i="22" s="1"/>
  <c r="AB234" i="22"/>
  <c r="AB235" i="22" s="1"/>
  <c r="AC234" i="22"/>
  <c r="AC235" i="22"/>
  <c r="AD234" i="22"/>
  <c r="AD235" i="22"/>
  <c r="AE234" i="22"/>
  <c r="AE235" i="22" s="1"/>
  <c r="AF234" i="22"/>
  <c r="AF235" i="22" s="1"/>
  <c r="AG234" i="22"/>
  <c r="AG235" i="22"/>
  <c r="AH234" i="22"/>
  <c r="AH235" i="22"/>
  <c r="AI234" i="22"/>
  <c r="AI235" i="22" s="1"/>
  <c r="AJ234" i="22"/>
  <c r="AJ235" i="22" s="1"/>
  <c r="AK234" i="22"/>
  <c r="AK235" i="22"/>
  <c r="AL234" i="22"/>
  <c r="AL235" i="22"/>
  <c r="AM234" i="22"/>
  <c r="AM235" i="22" s="1"/>
  <c r="AN234" i="22"/>
  <c r="AN235" i="22" s="1"/>
  <c r="AO234" i="22"/>
  <c r="AO235" i="22" s="1"/>
  <c r="AP234" i="22"/>
  <c r="AP235" i="22"/>
  <c r="K234" i="22"/>
  <c r="K235" i="22" s="1"/>
  <c r="L148" i="22"/>
  <c r="M148" i="22"/>
  <c r="N148" i="22"/>
  <c r="O148" i="22"/>
  <c r="P148" i="22"/>
  <c r="Q148" i="22"/>
  <c r="R148" i="22"/>
  <c r="S148" i="22"/>
  <c r="T148" i="22"/>
  <c r="U148" i="22"/>
  <c r="V148" i="22"/>
  <c r="W148" i="22"/>
  <c r="X148" i="22"/>
  <c r="Y148" i="22"/>
  <c r="Z148" i="22"/>
  <c r="AA148" i="22"/>
  <c r="AB148" i="22"/>
  <c r="AC148" i="22"/>
  <c r="AD148" i="22"/>
  <c r="AE148" i="22"/>
  <c r="AF148" i="22"/>
  <c r="AG148" i="22"/>
  <c r="AH148" i="22"/>
  <c r="AI148" i="22"/>
  <c r="AJ148" i="22"/>
  <c r="AK148" i="22"/>
  <c r="AL148" i="22"/>
  <c r="AM148" i="22"/>
  <c r="AN148" i="22"/>
  <c r="AO148" i="22"/>
  <c r="AP148" i="22"/>
  <c r="L150" i="22"/>
  <c r="M150" i="22"/>
  <c r="N150" i="22"/>
  <c r="O150" i="22"/>
  <c r="P150" i="22"/>
  <c r="Q150" i="22"/>
  <c r="R150" i="22"/>
  <c r="S150" i="22"/>
  <c r="T150" i="22"/>
  <c r="U150" i="22"/>
  <c r="V150" i="22"/>
  <c r="W150" i="22"/>
  <c r="X150" i="22"/>
  <c r="Y150" i="22"/>
  <c r="Z150" i="22"/>
  <c r="AA150" i="22"/>
  <c r="AB150" i="22"/>
  <c r="AC150" i="22"/>
  <c r="AD150" i="22"/>
  <c r="AE150" i="22"/>
  <c r="AF150" i="22"/>
  <c r="AG150" i="22"/>
  <c r="AH150" i="22"/>
  <c r="AI150" i="22"/>
  <c r="AJ150" i="22"/>
  <c r="AK150" i="22"/>
  <c r="AL150" i="22"/>
  <c r="AM150" i="22"/>
  <c r="AN150" i="22"/>
  <c r="AO150" i="22"/>
  <c r="AP150" i="22"/>
  <c r="K150" i="22"/>
  <c r="K148" i="22"/>
  <c r="K144" i="22"/>
  <c r="K145" i="22" s="1"/>
  <c r="AP230" i="22"/>
  <c r="AP229" i="22"/>
  <c r="AP258" i="22" s="1"/>
  <c r="AP227" i="22"/>
  <c r="AP226" i="22"/>
  <c r="AP225" i="22"/>
  <c r="AP228" i="22"/>
  <c r="AP219" i="22"/>
  <c r="L218" i="22"/>
  <c r="L231" i="22" s="1"/>
  <c r="M218" i="22"/>
  <c r="N218" i="22"/>
  <c r="N231" i="22" s="1"/>
  <c r="O218" i="22"/>
  <c r="O231" i="22" s="1"/>
  <c r="P218" i="22"/>
  <c r="Q218" i="22"/>
  <c r="Q231" i="22" s="1"/>
  <c r="R218" i="22"/>
  <c r="S218" i="22"/>
  <c r="S231" i="22" s="1"/>
  <c r="T218" i="22"/>
  <c r="T231" i="22" s="1"/>
  <c r="U218" i="22"/>
  <c r="V218" i="22"/>
  <c r="V231" i="22" s="1"/>
  <c r="W218" i="22"/>
  <c r="W231" i="22" s="1"/>
  <c r="X218" i="22"/>
  <c r="Y218" i="22"/>
  <c r="Y231" i="22" s="1"/>
  <c r="Z218" i="22"/>
  <c r="AA218" i="22"/>
  <c r="AA231" i="22" s="1"/>
  <c r="AB218" i="22"/>
  <c r="AB231" i="22" s="1"/>
  <c r="AC218" i="22"/>
  <c r="AD218" i="22"/>
  <c r="AD231" i="22" s="1"/>
  <c r="AE218" i="22"/>
  <c r="AE231" i="22" s="1"/>
  <c r="AF218" i="22"/>
  <c r="AG218" i="22"/>
  <c r="AG231" i="22" s="1"/>
  <c r="AH218" i="22"/>
  <c r="AI218" i="22"/>
  <c r="AI231" i="22" s="1"/>
  <c r="AJ218" i="22"/>
  <c r="AJ231" i="22" s="1"/>
  <c r="AK218" i="22"/>
  <c r="AL218" i="22"/>
  <c r="AL231" i="22" s="1"/>
  <c r="AM218" i="22"/>
  <c r="AM231" i="22" s="1"/>
  <c r="AN218" i="22"/>
  <c r="AO218" i="22"/>
  <c r="AO231" i="22" s="1"/>
  <c r="AP218" i="22"/>
  <c r="AP231" i="22" s="1"/>
  <c r="L223" i="22"/>
  <c r="M223" i="22"/>
  <c r="N223" i="22"/>
  <c r="O223" i="22"/>
  <c r="P223" i="22"/>
  <c r="Q223" i="22"/>
  <c r="R223" i="22"/>
  <c r="S223" i="22"/>
  <c r="T223" i="22"/>
  <c r="U223" i="22"/>
  <c r="V223" i="22"/>
  <c r="W223" i="22"/>
  <c r="X223" i="22"/>
  <c r="Y223" i="22"/>
  <c r="Z223" i="22"/>
  <c r="AA223" i="22"/>
  <c r="AB223" i="22"/>
  <c r="AC223" i="22"/>
  <c r="AD223" i="22"/>
  <c r="AE223" i="22"/>
  <c r="AF223" i="22"/>
  <c r="AG223" i="22"/>
  <c r="AH223" i="22"/>
  <c r="AI223" i="22"/>
  <c r="AJ223" i="22"/>
  <c r="AK223" i="22"/>
  <c r="AL223" i="22"/>
  <c r="AM223" i="22"/>
  <c r="AN223" i="22"/>
  <c r="AO223" i="22"/>
  <c r="AP223" i="22"/>
  <c r="K223" i="22"/>
  <c r="K218" i="22"/>
  <c r="K231" i="22" s="1"/>
  <c r="L214" i="22"/>
  <c r="L215" i="22" s="1"/>
  <c r="M214" i="22"/>
  <c r="M215" i="22" s="1"/>
  <c r="N214" i="22"/>
  <c r="N215" i="22" s="1"/>
  <c r="O214" i="22"/>
  <c r="O215" i="22" s="1"/>
  <c r="P214" i="22"/>
  <c r="P215" i="22" s="1"/>
  <c r="Q214" i="22"/>
  <c r="Q215" i="22" s="1"/>
  <c r="R214" i="22"/>
  <c r="R215" i="22"/>
  <c r="S214" i="22"/>
  <c r="S215" i="22"/>
  <c r="T214" i="22"/>
  <c r="T215" i="22" s="1"/>
  <c r="U214" i="22"/>
  <c r="U215" i="22" s="1"/>
  <c r="V214" i="22"/>
  <c r="V215" i="22" s="1"/>
  <c r="W214" i="22"/>
  <c r="W215" i="22" s="1"/>
  <c r="X214" i="22"/>
  <c r="X215" i="22" s="1"/>
  <c r="Y214" i="22"/>
  <c r="Y215" i="22" s="1"/>
  <c r="Y185" i="22" s="1"/>
  <c r="Z214" i="22"/>
  <c r="Z215" i="22" s="1"/>
  <c r="AA214" i="22"/>
  <c r="AA215" i="22"/>
  <c r="AB214" i="22"/>
  <c r="AB215" i="22" s="1"/>
  <c r="AC214" i="22"/>
  <c r="AC215" i="22"/>
  <c r="AD214" i="22"/>
  <c r="AD215" i="22" s="1"/>
  <c r="AE214" i="22"/>
  <c r="AE215" i="22" s="1"/>
  <c r="AF214" i="22"/>
  <c r="AF215" i="22" s="1"/>
  <c r="AG214" i="22"/>
  <c r="AG215" i="22"/>
  <c r="AH214" i="22"/>
  <c r="AH215" i="22"/>
  <c r="AI214" i="22"/>
  <c r="AI215" i="22" s="1"/>
  <c r="AJ214" i="22"/>
  <c r="AJ215" i="22" s="1"/>
  <c r="AK214" i="22"/>
  <c r="AK215" i="22" s="1"/>
  <c r="AL214" i="22"/>
  <c r="AL215" i="22" s="1"/>
  <c r="AM214" i="22"/>
  <c r="AM215" i="22"/>
  <c r="AN214" i="22"/>
  <c r="AN215" i="22" s="1"/>
  <c r="AO214" i="22"/>
  <c r="AO215" i="22"/>
  <c r="AP214" i="22"/>
  <c r="AP215" i="22"/>
  <c r="K214" i="22"/>
  <c r="K215" i="22"/>
  <c r="L209" i="22"/>
  <c r="L210" i="22" s="1"/>
  <c r="M209" i="22"/>
  <c r="M210" i="22" s="1"/>
  <c r="N209" i="22"/>
  <c r="N210" i="22" s="1"/>
  <c r="O209" i="22"/>
  <c r="O210" i="22"/>
  <c r="P209" i="22"/>
  <c r="P210" i="22" s="1"/>
  <c r="Q209" i="22"/>
  <c r="Q210" i="22" s="1"/>
  <c r="R209" i="22"/>
  <c r="R210" i="22"/>
  <c r="S209" i="22"/>
  <c r="S210" i="22"/>
  <c r="T209" i="22"/>
  <c r="T210" i="22" s="1"/>
  <c r="U209" i="22"/>
  <c r="U210" i="22" s="1"/>
  <c r="V209" i="22"/>
  <c r="V210" i="22" s="1"/>
  <c r="W209" i="22"/>
  <c r="W210" i="22" s="1"/>
  <c r="X209" i="22"/>
  <c r="X210" i="22" s="1"/>
  <c r="Y209" i="22"/>
  <c r="Y210" i="22"/>
  <c r="Z209" i="22"/>
  <c r="Z210" i="22" s="1"/>
  <c r="AA209" i="22"/>
  <c r="AA210" i="22"/>
  <c r="AB209" i="22"/>
  <c r="AB210" i="22" s="1"/>
  <c r="AC209" i="22"/>
  <c r="AC210" i="22"/>
  <c r="AD209" i="22"/>
  <c r="AD210" i="22"/>
  <c r="AE209" i="22"/>
  <c r="AE210" i="22" s="1"/>
  <c r="AF209" i="22"/>
  <c r="AF210" i="22" s="1"/>
  <c r="AG209" i="22"/>
  <c r="AG210" i="22"/>
  <c r="AH209" i="22"/>
  <c r="AH210" i="22"/>
  <c r="AI209" i="22"/>
  <c r="AI210" i="22" s="1"/>
  <c r="AJ209" i="22"/>
  <c r="AJ210" i="22" s="1"/>
  <c r="AK209" i="22"/>
  <c r="AK210" i="22" s="1"/>
  <c r="AL209" i="22"/>
  <c r="AL210" i="22" s="1"/>
  <c r="AM209" i="22"/>
  <c r="AM210" i="22"/>
  <c r="AN209" i="22"/>
  <c r="AN210" i="22" s="1"/>
  <c r="AO209" i="22"/>
  <c r="AO210" i="22"/>
  <c r="AP209" i="22"/>
  <c r="AP210" i="22"/>
  <c r="K209" i="22"/>
  <c r="K210" i="22" s="1"/>
  <c r="L204" i="22"/>
  <c r="L205" i="22" s="1"/>
  <c r="M204" i="22"/>
  <c r="M205" i="22" s="1"/>
  <c r="N204" i="22"/>
  <c r="N205" i="22" s="1"/>
  <c r="O204" i="22"/>
  <c r="O205" i="22" s="1"/>
  <c r="P204" i="22"/>
  <c r="P205" i="22" s="1"/>
  <c r="Q204" i="22"/>
  <c r="Q205" i="22" s="1"/>
  <c r="R204" i="22"/>
  <c r="R205" i="22"/>
  <c r="S204" i="22"/>
  <c r="S205" i="22"/>
  <c r="T204" i="22"/>
  <c r="T205" i="22" s="1"/>
  <c r="U204" i="22"/>
  <c r="U205" i="22"/>
  <c r="V204" i="22"/>
  <c r="V205" i="22" s="1"/>
  <c r="W204" i="22"/>
  <c r="W205" i="22" s="1"/>
  <c r="X204" i="22"/>
  <c r="X205" i="22" s="1"/>
  <c r="Y204" i="22"/>
  <c r="Y205" i="22"/>
  <c r="Z204" i="22"/>
  <c r="Z205" i="22" s="1"/>
  <c r="AA204" i="22"/>
  <c r="AA205" i="22"/>
  <c r="AB204" i="22"/>
  <c r="AB205" i="22" s="1"/>
  <c r="AC204" i="22"/>
  <c r="AC205" i="22"/>
  <c r="AD204" i="22"/>
  <c r="AD205" i="22"/>
  <c r="AE204" i="22"/>
  <c r="AE205" i="22" s="1"/>
  <c r="AF204" i="22"/>
  <c r="AF205" i="22" s="1"/>
  <c r="AG204" i="22"/>
  <c r="AG205" i="22"/>
  <c r="AH204" i="22"/>
  <c r="AH205" i="22"/>
  <c r="AI204" i="22"/>
  <c r="AI205" i="22" s="1"/>
  <c r="AJ204" i="22"/>
  <c r="AJ205" i="22" s="1"/>
  <c r="AK204" i="22"/>
  <c r="AK205" i="22" s="1"/>
  <c r="AL204" i="22"/>
  <c r="AL205" i="22"/>
  <c r="AM204" i="22"/>
  <c r="AM205" i="22" s="1"/>
  <c r="AN204" i="22"/>
  <c r="AN205" i="22" s="1"/>
  <c r="AO204" i="22"/>
  <c r="AO205" i="22"/>
  <c r="AP204" i="22"/>
  <c r="AP205" i="22"/>
  <c r="K204" i="22"/>
  <c r="K205" i="22" s="1"/>
  <c r="L199" i="22"/>
  <c r="L200" i="22" s="1"/>
  <c r="M199" i="22"/>
  <c r="M200" i="22" s="1"/>
  <c r="N199" i="22"/>
  <c r="N200" i="22" s="1"/>
  <c r="O199" i="22"/>
  <c r="O200" i="22"/>
  <c r="P199" i="22"/>
  <c r="P200" i="22" s="1"/>
  <c r="Q199" i="22"/>
  <c r="Q200" i="22" s="1"/>
  <c r="R199" i="22"/>
  <c r="R200" i="22"/>
  <c r="S199" i="22"/>
  <c r="S200" i="22"/>
  <c r="T199" i="22"/>
  <c r="T200" i="22" s="1"/>
  <c r="U199" i="22"/>
  <c r="U200" i="22" s="1"/>
  <c r="V199" i="22"/>
  <c r="V200" i="22" s="1"/>
  <c r="W199" i="22"/>
  <c r="W200" i="22" s="1"/>
  <c r="X199" i="22"/>
  <c r="X200" i="22" s="1"/>
  <c r="Y199" i="22"/>
  <c r="Y200" i="22"/>
  <c r="Z199" i="22"/>
  <c r="Z200" i="22" s="1"/>
  <c r="AA199" i="22"/>
  <c r="AA200" i="22"/>
  <c r="AB199" i="22"/>
  <c r="AB200" i="22" s="1"/>
  <c r="AC199" i="22"/>
  <c r="AC200" i="22" s="1"/>
  <c r="AD199" i="22"/>
  <c r="AD200" i="22"/>
  <c r="AE199" i="22"/>
  <c r="AE200" i="22" s="1"/>
  <c r="AF199" i="22"/>
  <c r="AF200" i="22" s="1"/>
  <c r="AG199" i="22"/>
  <c r="AG200" i="22"/>
  <c r="AH199" i="22"/>
  <c r="AH200" i="22" s="1"/>
  <c r="AI199" i="22"/>
  <c r="AI200" i="22" s="1"/>
  <c r="AJ199" i="22"/>
  <c r="AJ200" i="22" s="1"/>
  <c r="AK199" i="22"/>
  <c r="AK200" i="22" s="1"/>
  <c r="AL199" i="22"/>
  <c r="AL200" i="22" s="1"/>
  <c r="AL185" i="22" s="1"/>
  <c r="AM199" i="22"/>
  <c r="AM200" i="22" s="1"/>
  <c r="AM185" i="22" s="1"/>
  <c r="AN199" i="22"/>
  <c r="AN200" i="22" s="1"/>
  <c r="AO199" i="22"/>
  <c r="AO200" i="22"/>
  <c r="AP199" i="22"/>
  <c r="AP200" i="22"/>
  <c r="K199" i="22"/>
  <c r="K200" i="22"/>
  <c r="L194" i="22"/>
  <c r="L195" i="22" s="1"/>
  <c r="M194" i="22"/>
  <c r="M195" i="22" s="1"/>
  <c r="N194" i="22"/>
  <c r="N195" i="22" s="1"/>
  <c r="O194" i="22"/>
  <c r="O195" i="22"/>
  <c r="P194" i="22"/>
  <c r="P195" i="22" s="1"/>
  <c r="Q194" i="22"/>
  <c r="Q195" i="22" s="1"/>
  <c r="R194" i="22"/>
  <c r="R195" i="22"/>
  <c r="S194" i="22"/>
  <c r="S195" i="22"/>
  <c r="T194" i="22"/>
  <c r="T195" i="22" s="1"/>
  <c r="U194" i="22"/>
  <c r="U195" i="22"/>
  <c r="V194" i="22"/>
  <c r="V195" i="22" s="1"/>
  <c r="W194" i="22"/>
  <c r="W195" i="22" s="1"/>
  <c r="X194" i="22"/>
  <c r="X195" i="22" s="1"/>
  <c r="Y194" i="22"/>
  <c r="Y195" i="22"/>
  <c r="Z194" i="22"/>
  <c r="Z195" i="22" s="1"/>
  <c r="AA194" i="22"/>
  <c r="AA195" i="22"/>
  <c r="AB194" i="22"/>
  <c r="AB195" i="22" s="1"/>
  <c r="AC194" i="22"/>
  <c r="AC195" i="22" s="1"/>
  <c r="AD194" i="22"/>
  <c r="AD195" i="22"/>
  <c r="AE194" i="22"/>
  <c r="AE195" i="22" s="1"/>
  <c r="AF194" i="22"/>
  <c r="AF195" i="22" s="1"/>
  <c r="AG194" i="22"/>
  <c r="AG195" i="22"/>
  <c r="AH194" i="22"/>
  <c r="AH195" i="22" s="1"/>
  <c r="AI194" i="22"/>
  <c r="AI195" i="22" s="1"/>
  <c r="AJ194" i="22"/>
  <c r="AJ195" i="22" s="1"/>
  <c r="AK194" i="22"/>
  <c r="AK195" i="22" s="1"/>
  <c r="AL194" i="22"/>
  <c r="AL195" i="22"/>
  <c r="AM194" i="22"/>
  <c r="AM195" i="22"/>
  <c r="AN194" i="22"/>
  <c r="AN195" i="22" s="1"/>
  <c r="AO194" i="22"/>
  <c r="AO195" i="22"/>
  <c r="AP194" i="22"/>
  <c r="AP195" i="22"/>
  <c r="K194" i="22"/>
  <c r="K195" i="22" s="1"/>
  <c r="K185" i="22" s="1"/>
  <c r="L189" i="22"/>
  <c r="L190" i="22" s="1"/>
  <c r="M189" i="22"/>
  <c r="M190" i="22" s="1"/>
  <c r="N189" i="22"/>
  <c r="N190" i="22" s="1"/>
  <c r="O189" i="22"/>
  <c r="O190" i="22" s="1"/>
  <c r="P189" i="22"/>
  <c r="P190" i="22" s="1"/>
  <c r="Q189" i="22"/>
  <c r="Q190" i="22" s="1"/>
  <c r="R189" i="22"/>
  <c r="R190" i="22"/>
  <c r="S189" i="22"/>
  <c r="S190" i="22"/>
  <c r="T189" i="22"/>
  <c r="T190" i="22" s="1"/>
  <c r="U189" i="22"/>
  <c r="U190" i="22"/>
  <c r="V189" i="22"/>
  <c r="V190" i="22" s="1"/>
  <c r="W189" i="22"/>
  <c r="W190" i="22" s="1"/>
  <c r="W185" i="22"/>
  <c r="X189" i="22"/>
  <c r="X190" i="22"/>
  <c r="Y189" i="22"/>
  <c r="Y190" i="22" s="1"/>
  <c r="Z189" i="22"/>
  <c r="Z190" i="22"/>
  <c r="AA189" i="22"/>
  <c r="AA190" i="22" s="1"/>
  <c r="AB189" i="22"/>
  <c r="AB190" i="22"/>
  <c r="AC189" i="22"/>
  <c r="AC190" i="22" s="1"/>
  <c r="AD189" i="22"/>
  <c r="AD190" i="22"/>
  <c r="AE189" i="22"/>
  <c r="AE190" i="22" s="1"/>
  <c r="AF189" i="22"/>
  <c r="AF190" i="22"/>
  <c r="AG189" i="22"/>
  <c r="AG190" i="22"/>
  <c r="AH189" i="22"/>
  <c r="AH190" i="22" s="1"/>
  <c r="AI189" i="22"/>
  <c r="AI190" i="22" s="1"/>
  <c r="AJ189" i="22"/>
  <c r="AJ190" i="22"/>
  <c r="AK189" i="22"/>
  <c r="AK190" i="22"/>
  <c r="AL189" i="22"/>
  <c r="AL190" i="22" s="1"/>
  <c r="AM189" i="22"/>
  <c r="AM190" i="22"/>
  <c r="AN189" i="22"/>
  <c r="AN190" i="22" s="1"/>
  <c r="AO189" i="22"/>
  <c r="AO190" i="22"/>
  <c r="AP189" i="22"/>
  <c r="AP190" i="22" s="1"/>
  <c r="K189" i="22"/>
  <c r="K190" i="22"/>
  <c r="K191" i="22"/>
  <c r="L191" i="22"/>
  <c r="M191" i="22"/>
  <c r="N191" i="22"/>
  <c r="O191" i="22"/>
  <c r="P191" i="22"/>
  <c r="Q191" i="22"/>
  <c r="R191" i="22"/>
  <c r="S191" i="22"/>
  <c r="T191" i="22"/>
  <c r="U191" i="22"/>
  <c r="V191" i="22"/>
  <c r="W191" i="22"/>
  <c r="X191" i="22"/>
  <c r="Y191" i="22"/>
  <c r="Z191" i="22"/>
  <c r="AA191" i="22"/>
  <c r="AB191" i="22"/>
  <c r="AC191" i="22"/>
  <c r="AD191" i="22"/>
  <c r="AE191" i="22"/>
  <c r="AF191" i="22"/>
  <c r="AG191" i="22"/>
  <c r="AH191" i="22"/>
  <c r="AI191" i="22"/>
  <c r="AJ191" i="22"/>
  <c r="AK191" i="22"/>
  <c r="AL191" i="22"/>
  <c r="AM191" i="22"/>
  <c r="AN191" i="22"/>
  <c r="AO191" i="22"/>
  <c r="AP191" i="22"/>
  <c r="K154" i="22"/>
  <c r="K155" i="22"/>
  <c r="L154" i="22"/>
  <c r="L155" i="22" s="1"/>
  <c r="M154" i="22"/>
  <c r="M155" i="22" s="1"/>
  <c r="N154" i="22"/>
  <c r="N155" i="22" s="1"/>
  <c r="O154" i="22"/>
  <c r="O155" i="22" s="1"/>
  <c r="P154" i="22"/>
  <c r="P155" i="22"/>
  <c r="Q154" i="22"/>
  <c r="Q155" i="22" s="1"/>
  <c r="R154" i="22"/>
  <c r="R155" i="22"/>
  <c r="S154" i="22"/>
  <c r="S155" i="22"/>
  <c r="T154" i="22"/>
  <c r="T155" i="22" s="1"/>
  <c r="U154" i="22"/>
  <c r="U155" i="22" s="1"/>
  <c r="V154" i="22"/>
  <c r="V155" i="22" s="1"/>
  <c r="W154" i="22"/>
  <c r="W155" i="22" s="1"/>
  <c r="X154" i="22"/>
  <c r="X155" i="22" s="1"/>
  <c r="Y154" i="22"/>
  <c r="Y155" i="22" s="1"/>
  <c r="Z154" i="22"/>
  <c r="Z155" i="22" s="1"/>
  <c r="AA154" i="22"/>
  <c r="AA155" i="22"/>
  <c r="AB154" i="22"/>
  <c r="AB155" i="22"/>
  <c r="AC154" i="22"/>
  <c r="AC155" i="22" s="1"/>
  <c r="AD154" i="22"/>
  <c r="AD155" i="22"/>
  <c r="AE154" i="22"/>
  <c r="AE155" i="22" s="1"/>
  <c r="AF154" i="22"/>
  <c r="AF155" i="22" s="1"/>
  <c r="AG154" i="22"/>
  <c r="AG155" i="22" s="1"/>
  <c r="AH154" i="22"/>
  <c r="AH155" i="22"/>
  <c r="AI154" i="22"/>
  <c r="AI155" i="22" s="1"/>
  <c r="AJ154" i="22"/>
  <c r="AJ155" i="22"/>
  <c r="AK154" i="22"/>
  <c r="AK155" i="22" s="1"/>
  <c r="AL154" i="22"/>
  <c r="AL155" i="22"/>
  <c r="AM154" i="22"/>
  <c r="AM155" i="22"/>
  <c r="AN154" i="22"/>
  <c r="AN155" i="22" s="1"/>
  <c r="AO154" i="22"/>
  <c r="AO155" i="22" s="1"/>
  <c r="AP154" i="22"/>
  <c r="AP155" i="22"/>
  <c r="AB144" i="22"/>
  <c r="AB145" i="22"/>
  <c r="AC144" i="22"/>
  <c r="AC145" i="22" s="1"/>
  <c r="AD144" i="22"/>
  <c r="AD145" i="22" s="1"/>
  <c r="AE144" i="22"/>
  <c r="AE145" i="22" s="1"/>
  <c r="AF144" i="22"/>
  <c r="AF145" i="22"/>
  <c r="AG144" i="22"/>
  <c r="AG145" i="22" s="1"/>
  <c r="AH144" i="22"/>
  <c r="AH145" i="22" s="1"/>
  <c r="AI144" i="22"/>
  <c r="AI145" i="22"/>
  <c r="AJ144" i="22"/>
  <c r="AJ145" i="22"/>
  <c r="P196" i="22"/>
  <c r="Q196" i="22"/>
  <c r="R196" i="22"/>
  <c r="S196" i="22"/>
  <c r="T196" i="22"/>
  <c r="U196" i="22"/>
  <c r="V196" i="22"/>
  <c r="W196" i="22"/>
  <c r="X196" i="22"/>
  <c r="Y196" i="22"/>
  <c r="Z196" i="22"/>
  <c r="AA196" i="22"/>
  <c r="AB196" i="22"/>
  <c r="AC196" i="22"/>
  <c r="AD196" i="22"/>
  <c r="AE196" i="22"/>
  <c r="AF196" i="22"/>
  <c r="AG196" i="22"/>
  <c r="AH196" i="22"/>
  <c r="AI196" i="22"/>
  <c r="AJ196" i="22"/>
  <c r="AK196" i="22"/>
  <c r="AL196" i="22"/>
  <c r="AM196" i="22"/>
  <c r="AN196" i="22"/>
  <c r="AO196" i="22"/>
  <c r="AP196" i="22"/>
  <c r="P201" i="22"/>
  <c r="Q201" i="22"/>
  <c r="R201" i="22"/>
  <c r="S201" i="22"/>
  <c r="T201" i="22"/>
  <c r="U201" i="22"/>
  <c r="V201" i="22"/>
  <c r="W201" i="22"/>
  <c r="X201" i="22"/>
  <c r="Y201" i="22"/>
  <c r="Z201" i="22"/>
  <c r="AA201" i="22"/>
  <c r="AB201" i="22"/>
  <c r="AC201" i="22"/>
  <c r="AD201" i="22"/>
  <c r="AE201" i="22"/>
  <c r="AF201" i="22"/>
  <c r="AG201" i="22"/>
  <c r="AH201" i="22"/>
  <c r="AI201" i="22"/>
  <c r="AJ201" i="22"/>
  <c r="AK201" i="22"/>
  <c r="AL201" i="22"/>
  <c r="AM201" i="22"/>
  <c r="AN201" i="22"/>
  <c r="AO201" i="22"/>
  <c r="AP201" i="22"/>
  <c r="P206" i="22"/>
  <c r="Q206" i="22"/>
  <c r="R206" i="22"/>
  <c r="S206" i="22"/>
  <c r="T206" i="22"/>
  <c r="U206" i="22"/>
  <c r="V206" i="22"/>
  <c r="W206" i="22"/>
  <c r="X206" i="22"/>
  <c r="Y206" i="22"/>
  <c r="Z206" i="22"/>
  <c r="AA206" i="22"/>
  <c r="AB206" i="22"/>
  <c r="AC206" i="22"/>
  <c r="AD206" i="22"/>
  <c r="AE206" i="22"/>
  <c r="AF206" i="22"/>
  <c r="AG206" i="22"/>
  <c r="AH206" i="22"/>
  <c r="AI206" i="22"/>
  <c r="AJ206" i="22"/>
  <c r="AK206" i="22"/>
  <c r="AL206" i="22"/>
  <c r="AM206" i="22"/>
  <c r="AN206" i="22"/>
  <c r="AO206" i="22"/>
  <c r="AP206" i="22"/>
  <c r="P211" i="22"/>
  <c r="Q211" i="22"/>
  <c r="R211" i="22"/>
  <c r="S211" i="22"/>
  <c r="T211" i="22"/>
  <c r="U211" i="22"/>
  <c r="V211" i="22"/>
  <c r="W211" i="22"/>
  <c r="X211" i="22"/>
  <c r="Y211" i="22"/>
  <c r="Z211" i="22"/>
  <c r="AA211" i="22"/>
  <c r="AB211" i="22"/>
  <c r="AC211" i="22"/>
  <c r="AD211" i="22"/>
  <c r="AE211" i="22"/>
  <c r="AF211" i="22"/>
  <c r="AG211" i="22"/>
  <c r="AH211" i="22"/>
  <c r="AI211" i="22"/>
  <c r="AJ211" i="22"/>
  <c r="AK211" i="22"/>
  <c r="AL211" i="22"/>
  <c r="AM211" i="22"/>
  <c r="AN211" i="22"/>
  <c r="AO211" i="22"/>
  <c r="AP211" i="22"/>
  <c r="AB101" i="22"/>
  <c r="AB119" i="22"/>
  <c r="AB96" i="22"/>
  <c r="AC101" i="22"/>
  <c r="AD101" i="22"/>
  <c r="AD119" i="22" s="1"/>
  <c r="AE101" i="22"/>
  <c r="AE119" i="22" s="1"/>
  <c r="AF101" i="22"/>
  <c r="AF119" i="22" s="1"/>
  <c r="AG101" i="22"/>
  <c r="AH101" i="22"/>
  <c r="AH119" i="22"/>
  <c r="AH96" i="22"/>
  <c r="AI101" i="22"/>
  <c r="AI119" i="22" s="1"/>
  <c r="AB103" i="22"/>
  <c r="AC103" i="22"/>
  <c r="AD103" i="22"/>
  <c r="AE103" i="22"/>
  <c r="AF103" i="22"/>
  <c r="AG103" i="22"/>
  <c r="AH103" i="22"/>
  <c r="AI103" i="22"/>
  <c r="AB104" i="22"/>
  <c r="AC104" i="22"/>
  <c r="AD104" i="22"/>
  <c r="AE104" i="22"/>
  <c r="AF104" i="22"/>
  <c r="AG104" i="22"/>
  <c r="AH104" i="22"/>
  <c r="AI104" i="22"/>
  <c r="AB105" i="22"/>
  <c r="AC105" i="22"/>
  <c r="AD105" i="22"/>
  <c r="AE105" i="22"/>
  <c r="AF105" i="22"/>
  <c r="AG105" i="22"/>
  <c r="AH105" i="22"/>
  <c r="AI105" i="22"/>
  <c r="AB111" i="22"/>
  <c r="AC111" i="22"/>
  <c r="AD111" i="22"/>
  <c r="AE111" i="22"/>
  <c r="AF111" i="22"/>
  <c r="AG111" i="22"/>
  <c r="AH111" i="22"/>
  <c r="AI111" i="22"/>
  <c r="AB116" i="22"/>
  <c r="AB115" i="22" s="1"/>
  <c r="AC116" i="22"/>
  <c r="AC115" i="22" s="1"/>
  <c r="AD116" i="22"/>
  <c r="AD115" i="22"/>
  <c r="AE116" i="22"/>
  <c r="AE115" i="22"/>
  <c r="AF116" i="22"/>
  <c r="AF115" i="22" s="1"/>
  <c r="AG116" i="22"/>
  <c r="AG115" i="22" s="1"/>
  <c r="AH116" i="22"/>
  <c r="AH115" i="22"/>
  <c r="AI116" i="22"/>
  <c r="AI115" i="22"/>
  <c r="AB118" i="22"/>
  <c r="AB117" i="22" s="1"/>
  <c r="AC118" i="22"/>
  <c r="AC117" i="22" s="1"/>
  <c r="AD118" i="22"/>
  <c r="AD117" i="22" s="1"/>
  <c r="AE118" i="22"/>
  <c r="AE117" i="22"/>
  <c r="AF118" i="22"/>
  <c r="AF117" i="22" s="1"/>
  <c r="AG118" i="22"/>
  <c r="AG117" i="22" s="1"/>
  <c r="AH118" i="22"/>
  <c r="AH117" i="22" s="1"/>
  <c r="AI118" i="22"/>
  <c r="AI117"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P36" i="22"/>
  <c r="L144" i="22"/>
  <c r="L145" i="22" s="1"/>
  <c r="M144" i="22"/>
  <c r="M145" i="22" s="1"/>
  <c r="N144" i="22"/>
  <c r="N145" i="22"/>
  <c r="O144" i="22"/>
  <c r="O145" i="22"/>
  <c r="P144" i="22"/>
  <c r="P145" i="22" s="1"/>
  <c r="Q144" i="22"/>
  <c r="Q145" i="22" s="1"/>
  <c r="R144" i="22"/>
  <c r="R145" i="22"/>
  <c r="S144" i="22"/>
  <c r="S145" i="22"/>
  <c r="T144" i="22"/>
  <c r="T145" i="22" s="1"/>
  <c r="U144" i="22"/>
  <c r="U145" i="22" s="1"/>
  <c r="V144" i="22"/>
  <c r="V145" i="22" s="1"/>
  <c r="W144" i="22"/>
  <c r="W145" i="22"/>
  <c r="X144" i="22"/>
  <c r="X145" i="22" s="1"/>
  <c r="Y144" i="22"/>
  <c r="Y145" i="22" s="1"/>
  <c r="Z144" i="22"/>
  <c r="Z145" i="22" s="1"/>
  <c r="AA144" i="22"/>
  <c r="AA145" i="22"/>
  <c r="AK144" i="22"/>
  <c r="AK145" i="22" s="1"/>
  <c r="AL144" i="22"/>
  <c r="AL145" i="22" s="1"/>
  <c r="AM144" i="22"/>
  <c r="AM145" i="22"/>
  <c r="AN144" i="22"/>
  <c r="AN145" i="22"/>
  <c r="AO144" i="22"/>
  <c r="AO145" i="22" s="1"/>
  <c r="AP144" i="22"/>
  <c r="AP145" i="22" s="1"/>
  <c r="AX73" i="22"/>
  <c r="AY73" i="22"/>
  <c r="AX71" i="22"/>
  <c r="AY71" i="22"/>
  <c r="AX69" i="22"/>
  <c r="AY69" i="22" s="1"/>
  <c r="AX67" i="22"/>
  <c r="AY67" i="22" s="1"/>
  <c r="AP116" i="22"/>
  <c r="AP115" i="22" s="1"/>
  <c r="L196" i="22"/>
  <c r="M196" i="22"/>
  <c r="N196" i="22"/>
  <c r="O196" i="22"/>
  <c r="L201" i="22"/>
  <c r="M201" i="22"/>
  <c r="N201" i="22"/>
  <c r="O201" i="22"/>
  <c r="L206" i="22"/>
  <c r="M206" i="22"/>
  <c r="N206" i="22"/>
  <c r="O206" i="22"/>
  <c r="L211" i="22"/>
  <c r="M211" i="22"/>
  <c r="N211" i="22"/>
  <c r="O211" i="22"/>
  <c r="K211" i="22"/>
  <c r="K206" i="22"/>
  <c r="K201" i="22"/>
  <c r="K196" i="22"/>
  <c r="BB56" i="21"/>
  <c r="L118" i="22"/>
  <c r="L117" i="22"/>
  <c r="M118" i="22"/>
  <c r="M117" i="22" s="1"/>
  <c r="N118" i="22"/>
  <c r="N117" i="22"/>
  <c r="O118" i="22"/>
  <c r="O117" i="22" s="1"/>
  <c r="P118" i="22"/>
  <c r="P117" i="22" s="1"/>
  <c r="Q118" i="22"/>
  <c r="Q117" i="22" s="1"/>
  <c r="R118" i="22"/>
  <c r="R117" i="22"/>
  <c r="S118" i="22"/>
  <c r="S117" i="22" s="1"/>
  <c r="T118" i="22"/>
  <c r="T117" i="22"/>
  <c r="U118" i="22"/>
  <c r="U117" i="22" s="1"/>
  <c r="V118" i="22"/>
  <c r="V117" i="22" s="1"/>
  <c r="W118" i="22"/>
  <c r="W117" i="22" s="1"/>
  <c r="X118" i="22"/>
  <c r="X117" i="22" s="1"/>
  <c r="Y118" i="22"/>
  <c r="Y117" i="22" s="1"/>
  <c r="Z118" i="22"/>
  <c r="Z117" i="22"/>
  <c r="AA118" i="22"/>
  <c r="AA117" i="22" s="1"/>
  <c r="AJ118" i="22"/>
  <c r="AJ117" i="22" s="1"/>
  <c r="AK118" i="22"/>
  <c r="AK117" i="22" s="1"/>
  <c r="AL118" i="22"/>
  <c r="AL117" i="22" s="1"/>
  <c r="AM118" i="22"/>
  <c r="AM117" i="22"/>
  <c r="AN118" i="22"/>
  <c r="AN117" i="22" s="1"/>
  <c r="AO118" i="22"/>
  <c r="AO117" i="22" s="1"/>
  <c r="AP118" i="22"/>
  <c r="AP117" i="22"/>
  <c r="K118" i="22"/>
  <c r="K117" i="22"/>
  <c r="L116" i="22"/>
  <c r="L115" i="22"/>
  <c r="M116" i="22"/>
  <c r="M115" i="22" s="1"/>
  <c r="N116" i="22"/>
  <c r="N115" i="22" s="1"/>
  <c r="O116" i="22"/>
  <c r="O115" i="22" s="1"/>
  <c r="P116" i="22"/>
  <c r="P115" i="22"/>
  <c r="Q116" i="22"/>
  <c r="Q115" i="22" s="1"/>
  <c r="R116" i="22"/>
  <c r="R115" i="22"/>
  <c r="S116" i="22"/>
  <c r="S115" i="22"/>
  <c r="T116" i="22"/>
  <c r="T115" i="22"/>
  <c r="U116" i="22"/>
  <c r="U115" i="22" s="1"/>
  <c r="V116" i="22"/>
  <c r="V115" i="22"/>
  <c r="W116" i="22"/>
  <c r="W115" i="22" s="1"/>
  <c r="X116" i="22"/>
  <c r="X115" i="22" s="1"/>
  <c r="Y116" i="22"/>
  <c r="Y115" i="22" s="1"/>
  <c r="Z116" i="22"/>
  <c r="Z115" i="22" s="1"/>
  <c r="AA116" i="22"/>
  <c r="AA115" i="22" s="1"/>
  <c r="AJ116" i="22"/>
  <c r="AJ115" i="22"/>
  <c r="AK116" i="22"/>
  <c r="AK115" i="22" s="1"/>
  <c r="AL116" i="22"/>
  <c r="AL115" i="22" s="1"/>
  <c r="AM116" i="22"/>
  <c r="AM115" i="22"/>
  <c r="AN116" i="22"/>
  <c r="AN115" i="22"/>
  <c r="AO116" i="22"/>
  <c r="AO115" i="22" s="1"/>
  <c r="K116" i="22"/>
  <c r="K115" i="22"/>
  <c r="L111" i="22"/>
  <c r="M111" i="22"/>
  <c r="N111" i="22"/>
  <c r="O111" i="22"/>
  <c r="P111" i="22"/>
  <c r="Q111" i="22"/>
  <c r="R111" i="22"/>
  <c r="S111" i="22"/>
  <c r="T111" i="22"/>
  <c r="U111" i="22"/>
  <c r="V111" i="22"/>
  <c r="W111" i="22"/>
  <c r="X111" i="22"/>
  <c r="Y111" i="22"/>
  <c r="Z111" i="22"/>
  <c r="AA111" i="22"/>
  <c r="AJ111" i="22"/>
  <c r="AK111" i="22"/>
  <c r="AL111" i="22"/>
  <c r="AM111" i="22"/>
  <c r="AN111" i="22"/>
  <c r="AO111" i="22"/>
  <c r="AP111" i="22"/>
  <c r="K111" i="22"/>
  <c r="L105" i="22"/>
  <c r="M105" i="22"/>
  <c r="N105" i="22"/>
  <c r="O105" i="22"/>
  <c r="P105" i="22"/>
  <c r="Q105" i="22"/>
  <c r="R105" i="22"/>
  <c r="S105" i="22"/>
  <c r="T105" i="22"/>
  <c r="U105" i="22"/>
  <c r="V105" i="22"/>
  <c r="W105" i="22"/>
  <c r="X105" i="22"/>
  <c r="Y105" i="22"/>
  <c r="Z105" i="22"/>
  <c r="AA105" i="22"/>
  <c r="AJ105" i="22"/>
  <c r="AK105" i="22"/>
  <c r="AL105" i="22"/>
  <c r="AM105" i="22"/>
  <c r="AN105" i="22"/>
  <c r="AO105" i="22"/>
  <c r="AP105" i="22"/>
  <c r="K105" i="22"/>
  <c r="L104" i="22"/>
  <c r="M104" i="22"/>
  <c r="N104" i="22"/>
  <c r="O104" i="22"/>
  <c r="P104" i="22"/>
  <c r="Q104" i="22"/>
  <c r="R104" i="22"/>
  <c r="S104" i="22"/>
  <c r="T104" i="22"/>
  <c r="U104" i="22"/>
  <c r="V104" i="22"/>
  <c r="W104" i="22"/>
  <c r="X104" i="22"/>
  <c r="Y104" i="22"/>
  <c r="Z104" i="22"/>
  <c r="AA104" i="22"/>
  <c r="AJ104" i="22"/>
  <c r="AK104" i="22"/>
  <c r="AL104" i="22"/>
  <c r="AM104" i="22"/>
  <c r="AN104" i="22"/>
  <c r="AO104" i="22"/>
  <c r="AP104" i="22"/>
  <c r="K104"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86" i="22"/>
  <c r="M86" i="22"/>
  <c r="N86" i="22"/>
  <c r="O86" i="22"/>
  <c r="P86" i="22"/>
  <c r="Q86" i="22"/>
  <c r="R86" i="22"/>
  <c r="S86" i="22"/>
  <c r="T86" i="22"/>
  <c r="U86" i="22"/>
  <c r="V86" i="22"/>
  <c r="W86" i="22"/>
  <c r="X86" i="22"/>
  <c r="Y86" i="22"/>
  <c r="Z86" i="22"/>
  <c r="AA86" i="22"/>
  <c r="AJ86" i="22"/>
  <c r="AK86" i="22"/>
  <c r="AL86" i="22"/>
  <c r="AM86" i="22"/>
  <c r="AN86" i="22"/>
  <c r="AO86" i="22"/>
  <c r="AP86" i="22"/>
  <c r="K86" i="22"/>
  <c r="F43" i="21"/>
  <c r="R43" i="21" s="1"/>
  <c r="AX37" i="22"/>
  <c r="T16" i="21"/>
  <c r="T64" i="21"/>
  <c r="T52" i="21"/>
  <c r="F70" i="21"/>
  <c r="R70" i="21"/>
  <c r="T70" i="21" s="1"/>
  <c r="J119" i="22" s="1"/>
  <c r="AU68" i="21"/>
  <c r="R67" i="21"/>
  <c r="T67" i="21"/>
  <c r="F67" i="21"/>
  <c r="R61" i="21"/>
  <c r="T61" i="21"/>
  <c r="R46" i="21"/>
  <c r="T46" i="21" s="1"/>
  <c r="F46" i="21"/>
  <c r="P41" i="21"/>
  <c r="M41" i="21"/>
  <c r="F40" i="21"/>
  <c r="R40" i="21"/>
  <c r="T40" i="21"/>
  <c r="T28" i="21"/>
  <c r="R28" i="21"/>
  <c r="T22" i="21"/>
  <c r="R22" i="21"/>
  <c r="F51" i="12"/>
  <c r="R51" i="12" s="1"/>
  <c r="F48" i="12"/>
  <c r="F45" i="12"/>
  <c r="F36" i="12"/>
  <c r="R36" i="12" s="1"/>
  <c r="R33" i="12" s="1"/>
  <c r="S33" i="12" s="1"/>
  <c r="F27" i="12"/>
  <c r="F34" i="21"/>
  <c r="R34" i="21" s="1"/>
  <c r="AO107" i="22" s="1"/>
  <c r="F61" i="21"/>
  <c r="F30" i="12"/>
  <c r="R30" i="12"/>
  <c r="F37" i="21"/>
  <c r="R37" i="21" s="1"/>
  <c r="T37" i="21" s="1"/>
  <c r="AQ266" i="22"/>
  <c r="F24" i="12"/>
  <c r="R24" i="12"/>
  <c r="F39" i="12"/>
  <c r="AP101" i="22"/>
  <c r="AP119" i="22"/>
  <c r="F49" i="21"/>
  <c r="R49" i="21" s="1"/>
  <c r="AN101" i="22"/>
  <c r="AN119" i="22" s="1"/>
  <c r="AO101" i="22"/>
  <c r="P38" i="21"/>
  <c r="AM101" i="22"/>
  <c r="AM119" i="22"/>
  <c r="AL101" i="22"/>
  <c r="AL119" i="22" s="1"/>
  <c r="AK101" i="22"/>
  <c r="AJ101" i="22"/>
  <c r="AJ96" i="22" s="1"/>
  <c r="AJ119" i="22"/>
  <c r="AA101" i="22"/>
  <c r="AA119" i="22" s="1"/>
  <c r="AA96" i="22"/>
  <c r="Z101" i="22"/>
  <c r="Z119" i="22" s="1"/>
  <c r="Y101" i="22"/>
  <c r="X101" i="22"/>
  <c r="X119" i="22"/>
  <c r="W101" i="22"/>
  <c r="W119" i="22"/>
  <c r="V101" i="22"/>
  <c r="V119" i="22" s="1"/>
  <c r="U101" i="22"/>
  <c r="T101" i="22"/>
  <c r="T119" i="22"/>
  <c r="T96" i="22"/>
  <c r="S101" i="22"/>
  <c r="S96" i="22" s="1"/>
  <c r="S119" i="22"/>
  <c r="R101" i="22"/>
  <c r="R119" i="22"/>
  <c r="R96" i="22"/>
  <c r="Q101" i="22"/>
  <c r="P101" i="22"/>
  <c r="P119" i="22" s="1"/>
  <c r="O101" i="22"/>
  <c r="O119" i="22" s="1"/>
  <c r="K101" i="22"/>
  <c r="K119" i="22"/>
  <c r="K96" i="22"/>
  <c r="AQ265" i="22"/>
  <c r="L101" i="22"/>
  <c r="L119" i="22" s="1"/>
  <c r="M101" i="22"/>
  <c r="M119" i="22" s="1"/>
  <c r="N101" i="22"/>
  <c r="N119" i="22"/>
  <c r="AG25" i="9"/>
  <c r="AE25" i="9"/>
  <c r="H3" i="9"/>
  <c r="B2" i="8"/>
  <c r="T10" i="21"/>
  <c r="T31" i="21"/>
  <c r="T58" i="21"/>
  <c r="F7" i="21"/>
  <c r="R7" i="21" s="1"/>
  <c r="P98" i="22" s="1"/>
  <c r="AP8" i="21"/>
  <c r="AU62" i="21"/>
  <c r="AP50" i="21"/>
  <c r="T19" i="21"/>
  <c r="T25" i="21"/>
  <c r="F7" i="12"/>
  <c r="N201" i="8"/>
  <c r="AF8" i="12"/>
  <c r="R7" i="12" s="1"/>
  <c r="J87" i="22" s="1"/>
  <c r="AQ262" i="22" s="1"/>
  <c r="S10" i="12"/>
  <c r="S15" i="12"/>
  <c r="S20" i="12"/>
  <c r="AF52" i="12"/>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5" i="21"/>
  <c r="C48" i="8"/>
  <c r="C45" i="8"/>
  <c r="C47" i="8"/>
  <c r="C44" i="8"/>
  <c r="C46" i="8"/>
  <c r="C43" i="8"/>
  <c r="B48" i="8"/>
  <c r="B47" i="8"/>
  <c r="B46" i="8"/>
  <c r="B45" i="8"/>
  <c r="B44" i="8"/>
  <c r="B43" i="8"/>
  <c r="B9" i="22"/>
  <c r="W2" i="22"/>
  <c r="E2" i="22"/>
  <c r="AW6" i="22"/>
  <c r="T2" i="22"/>
  <c r="N2" i="22"/>
  <c r="K2" i="22"/>
  <c r="B2" i="22"/>
  <c r="R19" i="21"/>
  <c r="AA7" i="21"/>
  <c r="B4" i="9"/>
  <c r="B3" i="9"/>
  <c r="B2" i="9"/>
  <c r="B1" i="9"/>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8" i="21"/>
  <c r="C311" i="22"/>
  <c r="U311" i="22" s="1"/>
  <c r="AT86" i="22"/>
  <c r="AQ234" i="22" s="1"/>
  <c r="S27" i="12"/>
  <c r="X132" i="22"/>
  <c r="R130" i="22"/>
  <c r="S42" i="12"/>
  <c r="R43" i="12" s="1"/>
  <c r="AO157" i="22"/>
  <c r="AO159" i="22" s="1"/>
  <c r="K133" i="22"/>
  <c r="AI158" i="22"/>
  <c r="AI157" i="22"/>
  <c r="K129" i="22"/>
  <c r="K132" i="22"/>
  <c r="C28" i="22"/>
  <c r="Y132" i="22"/>
  <c r="Q129" i="22"/>
  <c r="AB130" i="22"/>
  <c r="Y131" i="22"/>
  <c r="AK129" i="22"/>
  <c r="R133" i="22"/>
  <c r="AD129" i="22"/>
  <c r="P129" i="22"/>
  <c r="AD130" i="22"/>
  <c r="AJ133" i="22"/>
  <c r="W130" i="22"/>
  <c r="AK132" i="22"/>
  <c r="AK133" i="22"/>
  <c r="AI132" i="22"/>
  <c r="P131" i="22"/>
  <c r="AC131" i="22"/>
  <c r="AI131" i="22"/>
  <c r="O129" i="22"/>
  <c r="AD132" i="22"/>
  <c r="AI129" i="22"/>
  <c r="AK130" i="22"/>
  <c r="Z132" i="22"/>
  <c r="AD133" i="22"/>
  <c r="Q133" i="22"/>
  <c r="AH131" i="22"/>
  <c r="AE129" i="22"/>
  <c r="AJ311" i="22"/>
  <c r="W133" i="22"/>
  <c r="AO129" i="22"/>
  <c r="V130" i="22"/>
  <c r="W131" i="22"/>
  <c r="Q130" i="22"/>
  <c r="R129" i="22"/>
  <c r="AP130" i="22"/>
  <c r="AO130" i="22"/>
  <c r="V131" i="22"/>
  <c r="P130" i="22"/>
  <c r="T258" i="22"/>
  <c r="Y130" i="22"/>
  <c r="K130" i="22"/>
  <c r="AC133" i="22"/>
  <c r="AO131" i="22"/>
  <c r="AC132" i="22"/>
  <c r="AK258" i="22"/>
  <c r="AC258" i="22"/>
  <c r="U258" i="22"/>
  <c r="M258" i="22"/>
  <c r="AJ258" i="22"/>
  <c r="AB258" i="22"/>
  <c r="L258" i="22"/>
  <c r="X133" i="22"/>
  <c r="AM131" i="22"/>
  <c r="Q131" i="22"/>
  <c r="W132" i="22"/>
  <c r="AI133" i="22"/>
  <c r="AO132" i="22"/>
  <c r="X129" i="22"/>
  <c r="X131" i="22"/>
  <c r="AN258" i="22"/>
  <c r="AF258" i="22"/>
  <c r="X258" i="22"/>
  <c r="P258" i="22"/>
  <c r="AM129" i="22"/>
  <c r="AM133" i="22"/>
  <c r="AM132" i="22"/>
  <c r="T132" i="22"/>
  <c r="T133" i="22"/>
  <c r="T131" i="22"/>
  <c r="T130" i="22"/>
  <c r="N133" i="22"/>
  <c r="N132" i="22"/>
  <c r="N129" i="22"/>
  <c r="M132" i="22"/>
  <c r="M130" i="22"/>
  <c r="M129" i="22"/>
  <c r="AH130" i="22"/>
  <c r="AH132" i="22"/>
  <c r="AH129" i="22"/>
  <c r="Z129" i="22"/>
  <c r="Z130" i="22"/>
  <c r="Z131" i="22"/>
  <c r="AA131" i="22"/>
  <c r="AA133" i="22"/>
  <c r="S130" i="22"/>
  <c r="S131" i="22"/>
  <c r="S129" i="22"/>
  <c r="S133" i="22"/>
  <c r="AA130" i="22"/>
  <c r="M133" i="22"/>
  <c r="O311" i="22"/>
  <c r="T311" i="22"/>
  <c r="AN129" i="22"/>
  <c r="AG133" i="22"/>
  <c r="AC130" i="22"/>
  <c r="V133" i="22"/>
  <c r="AJ131" i="22"/>
  <c r="K258" i="22"/>
  <c r="AP129" i="22"/>
  <c r="Y129" i="22"/>
  <c r="P133" i="22"/>
  <c r="O258" i="22"/>
  <c r="AO258" i="22"/>
  <c r="AG258" i="22"/>
  <c r="Q258" i="22"/>
  <c r="AP133" i="22"/>
  <c r="V132" i="22"/>
  <c r="AJ130" i="22"/>
  <c r="AL258" i="22"/>
  <c r="Y258" i="22"/>
  <c r="AP131" i="22"/>
  <c r="AJ132" i="22"/>
  <c r="O133" i="22"/>
  <c r="O130" i="22"/>
  <c r="O132" i="22"/>
  <c r="AN132" i="22"/>
  <c r="AN133" i="22"/>
  <c r="AB129" i="22"/>
  <c r="AB133" i="22"/>
  <c r="AB131" i="22"/>
  <c r="U129" i="22"/>
  <c r="U132" i="22"/>
  <c r="U133" i="22"/>
  <c r="U131" i="22"/>
  <c r="AL132" i="22"/>
  <c r="AL129" i="22"/>
  <c r="AL131" i="22"/>
  <c r="AL130" i="22"/>
  <c r="AL133" i="22"/>
  <c r="AA132" i="22"/>
  <c r="R131" i="22"/>
  <c r="P311" i="22"/>
  <c r="AA311" i="22"/>
  <c r="K311" i="22"/>
  <c r="M311" i="22"/>
  <c r="AG134" i="22"/>
  <c r="AK158" i="22"/>
  <c r="AK157" i="22"/>
  <c r="R48" i="12"/>
  <c r="S48" i="12"/>
  <c r="R49" i="12" s="1"/>
  <c r="R45" i="12"/>
  <c r="S45" i="12"/>
  <c r="R46" i="12" s="1"/>
  <c r="E18" i="12"/>
  <c r="AG129" i="22"/>
  <c r="AG132" i="22"/>
  <c r="AF131" i="22"/>
  <c r="AG130" i="22"/>
  <c r="AF132" i="22"/>
  <c r="AF129" i="22"/>
  <c r="AF130" i="22"/>
  <c r="AE133" i="22"/>
  <c r="AE130" i="22"/>
  <c r="AE132" i="22"/>
  <c r="J261" i="22"/>
  <c r="AL311" i="22"/>
  <c r="T55" i="21"/>
  <c r="E56" i="21"/>
  <c r="E3" i="21"/>
  <c r="AI114" i="22"/>
  <c r="R114" i="22"/>
  <c r="R124" i="22" s="1"/>
  <c r="AC114" i="22"/>
  <c r="Q114" i="22"/>
  <c r="AD114" i="22"/>
  <c r="AD126" i="22" s="1"/>
  <c r="L114" i="22"/>
  <c r="N114" i="22"/>
  <c r="N126" i="22" s="1"/>
  <c r="S114" i="22"/>
  <c r="S125" i="22" s="1"/>
  <c r="U114" i="22"/>
  <c r="AA114" i="22"/>
  <c r="AA124" i="22" s="1"/>
  <c r="Z114" i="22"/>
  <c r="Z128" i="22" s="1"/>
  <c r="C19" i="22"/>
  <c r="O114" i="22"/>
  <c r="Y114" i="22"/>
  <c r="Y124" i="22" s="1"/>
  <c r="AK114" i="22"/>
  <c r="V114" i="22"/>
  <c r="T114" i="22"/>
  <c r="T127" i="22" s="1"/>
  <c r="T81" i="22" s="1"/>
  <c r="E14" i="21"/>
  <c r="P114" i="22"/>
  <c r="P125" i="22" s="1"/>
  <c r="AG114" i="22"/>
  <c r="AE114" i="22"/>
  <c r="X114" i="22"/>
  <c r="X126" i="22" s="1"/>
  <c r="AH114" i="22"/>
  <c r="AJ114" i="22"/>
  <c r="AJ126" i="22"/>
  <c r="AP114" i="22"/>
  <c r="AP125" i="22" s="1"/>
  <c r="O110" i="22"/>
  <c r="U110" i="22"/>
  <c r="AB110" i="22"/>
  <c r="AG110" i="22"/>
  <c r="Y107" i="22"/>
  <c r="R35" i="21"/>
  <c r="G10" i="22"/>
  <c r="AN10" i="22" s="1"/>
  <c r="AN72" i="22" s="1"/>
  <c r="AG28" i="12"/>
  <c r="J28" i="12"/>
  <c r="J88" i="22" s="1"/>
  <c r="L234" i="8" s="1"/>
  <c r="M234" i="8" s="1"/>
  <c r="N234" i="8" s="1"/>
  <c r="E37" i="12"/>
  <c r="S24" i="12"/>
  <c r="H96" i="22"/>
  <c r="W1" i="9"/>
  <c r="H1" i="9"/>
  <c r="V100" i="22"/>
  <c r="N100" i="22"/>
  <c r="N20" i="22" s="1"/>
  <c r="N125" i="22"/>
  <c r="N128" i="22"/>
  <c r="V127" i="22"/>
  <c r="AQ270" i="22"/>
  <c r="AQ271" i="22"/>
  <c r="AQ267" i="22"/>
  <c r="S30" i="12"/>
  <c r="X124" i="22"/>
  <c r="AN1" i="9"/>
  <c r="AK1" i="9"/>
  <c r="C1" i="9"/>
  <c r="Z1" i="9"/>
  <c r="L98" i="22"/>
  <c r="K98" i="22"/>
  <c r="M98" i="22"/>
  <c r="L129" i="22"/>
  <c r="L130" i="22"/>
  <c r="L132" i="22"/>
  <c r="L131" i="22"/>
  <c r="L133" i="22"/>
  <c r="AA100" i="22"/>
  <c r="AA20" i="22"/>
  <c r="W100" i="22"/>
  <c r="AF100" i="22"/>
  <c r="AF20" i="22"/>
  <c r="AH100" i="22"/>
  <c r="AL100" i="22"/>
  <c r="AD100" i="22"/>
  <c r="E46" i="12"/>
  <c r="R39" i="12"/>
  <c r="E49" i="12"/>
  <c r="J109" i="22"/>
  <c r="AE109" i="22" s="1"/>
  <c r="X127" i="22"/>
  <c r="AN130" i="22"/>
  <c r="AN131" i="22"/>
  <c r="N131" i="22"/>
  <c r="N130" i="22"/>
  <c r="AL114" i="22"/>
  <c r="AL124" i="22" s="1"/>
  <c r="K114" i="22"/>
  <c r="K124" i="22" s="1"/>
  <c r="AB114" i="22"/>
  <c r="M114" i="22"/>
  <c r="AO114" i="22"/>
  <c r="AO128" i="22" s="1"/>
  <c r="W114" i="22"/>
  <c r="AF114" i="22"/>
  <c r="AF127" i="22" s="1"/>
  <c r="AM114" i="22"/>
  <c r="AN114" i="22"/>
  <c r="AN127" i="22" s="1"/>
  <c r="M236" i="8"/>
  <c r="N236" i="8" s="1"/>
  <c r="AY41" i="22"/>
  <c r="C22" i="22"/>
  <c r="J262" i="22"/>
  <c r="AH107" i="22"/>
  <c r="C24" i="22"/>
  <c r="J93" i="22"/>
  <c r="J94" i="22"/>
  <c r="E3" i="12"/>
  <c r="F6" i="22" s="1"/>
  <c r="S39" i="12"/>
  <c r="S109" i="22"/>
  <c r="AD109" i="22"/>
  <c r="AA109" i="22"/>
  <c r="AN109" i="22"/>
  <c r="L201" i="8"/>
  <c r="K126" i="22"/>
  <c r="K125" i="22"/>
  <c r="Y128" i="22"/>
  <c r="Y127" i="22"/>
  <c r="AQ229" i="22"/>
  <c r="AA125" i="22"/>
  <c r="AC127" i="22"/>
  <c r="AC128" i="22"/>
  <c r="O100" i="22"/>
  <c r="O20" i="22" s="1"/>
  <c r="M100" i="22"/>
  <c r="AJ100" i="22"/>
  <c r="AJ20" i="22"/>
  <c r="Z100" i="22"/>
  <c r="U100" i="22"/>
  <c r="AP100" i="22"/>
  <c r="L100" i="22"/>
  <c r="C13" i="22"/>
  <c r="T100" i="22"/>
  <c r="AM100" i="22"/>
  <c r="AK100" i="22"/>
  <c r="AK20" i="22" s="1"/>
  <c r="AG100" i="22"/>
  <c r="AC100" i="22"/>
  <c r="AC20" i="22"/>
  <c r="X100" i="22"/>
  <c r="Y100" i="22"/>
  <c r="S100" i="22"/>
  <c r="I100" i="22" s="1"/>
  <c r="K100" i="22"/>
  <c r="P100" i="22"/>
  <c r="P20" i="22" s="1"/>
  <c r="AB100" i="22"/>
  <c r="AB20" i="22" s="1"/>
  <c r="R100" i="22"/>
  <c r="R20" i="22" s="1"/>
  <c r="AO100" i="22"/>
  <c r="Q100" i="22"/>
  <c r="AE100" i="22"/>
  <c r="AN100" i="22"/>
  <c r="AN20" i="22" s="1"/>
  <c r="AI100" i="22"/>
  <c r="AK125" i="22"/>
  <c r="AK128" i="22"/>
  <c r="S128" i="22"/>
  <c r="AJ127" i="22"/>
  <c r="N159" i="22"/>
  <c r="L10" i="22"/>
  <c r="AD159" i="22"/>
  <c r="AF159" i="22"/>
  <c r="AF125" i="22"/>
  <c r="O127" i="22"/>
  <c r="X128" i="22"/>
  <c r="X125" i="22"/>
  <c r="P127" i="22"/>
  <c r="R126" i="22"/>
  <c r="R125" i="22"/>
  <c r="R128" i="22"/>
  <c r="AM126" i="22"/>
  <c r="M124" i="22"/>
  <c r="N124" i="22"/>
  <c r="N127" i="22"/>
  <c r="AK124" i="22"/>
  <c r="AD127" i="22"/>
  <c r="W128" i="22"/>
  <c r="W125" i="22"/>
  <c r="W126" i="22"/>
  <c r="W127" i="22"/>
  <c r="W81" i="22" s="1"/>
  <c r="W124" i="22"/>
  <c r="AI124" i="22"/>
  <c r="AI127" i="22"/>
  <c r="AH125" i="22"/>
  <c r="AH81" i="22" s="1"/>
  <c r="AH124" i="22"/>
  <c r="AH126" i="22"/>
  <c r="M125" i="22"/>
  <c r="M126" i="22"/>
  <c r="M81" i="22" s="1"/>
  <c r="M127" i="22"/>
  <c r="M128" i="22"/>
  <c r="AL20" i="22"/>
  <c r="T125" i="22"/>
  <c r="O124" i="22"/>
  <c r="O126" i="22"/>
  <c r="AE128" i="22"/>
  <c r="AF128" i="22"/>
  <c r="V128" i="22"/>
  <c r="AH20" i="22"/>
  <c r="AO20" i="22"/>
  <c r="AP20" i="22"/>
  <c r="S124" i="22"/>
  <c r="S81" i="22" s="1"/>
  <c r="AD124" i="22"/>
  <c r="AJ128" i="22"/>
  <c r="Q125" i="22"/>
  <c r="X20" i="22"/>
  <c r="AE185" i="22"/>
  <c r="AN125" i="22"/>
  <c r="J90" i="22"/>
  <c r="Q124" i="22"/>
  <c r="AJ124" i="22"/>
  <c r="AJ81" i="22" s="1"/>
  <c r="AJ125" i="22"/>
  <c r="AD125" i="22"/>
  <c r="S126" i="22"/>
  <c r="S20" i="22"/>
  <c r="T20" i="22"/>
  <c r="L20" i="22"/>
  <c r="W20" i="22"/>
  <c r="Q20" i="22"/>
  <c r="V124" i="22"/>
  <c r="Z20" i="22"/>
  <c r="AG128" i="22"/>
  <c r="R127" i="22"/>
  <c r="P128" i="22"/>
  <c r="P124" i="22"/>
  <c r="S127" i="22"/>
  <c r="AO125" i="22"/>
  <c r="Y125" i="22"/>
  <c r="Y126" i="22"/>
  <c r="AD128" i="22"/>
  <c r="AA126" i="22"/>
  <c r="V20" i="22"/>
  <c r="Q126" i="22"/>
  <c r="AI159" i="22"/>
  <c r="Q185" i="22"/>
  <c r="AJ185" i="22"/>
  <c r="AD185" i="22"/>
  <c r="AI185" i="22"/>
  <c r="AK159" i="22"/>
  <c r="AG159" i="22"/>
  <c r="AP185" i="22"/>
  <c r="K20" i="22"/>
  <c r="AN124" i="22"/>
  <c r="AN128" i="22"/>
  <c r="AF126" i="22"/>
  <c r="AF81" i="22" s="1"/>
  <c r="AF124" i="22"/>
  <c r="AO127" i="22"/>
  <c r="AO124" i="22"/>
  <c r="AO126" i="22"/>
  <c r="AO81" i="22" s="1"/>
  <c r="AB127" i="22"/>
  <c r="AB126" i="22"/>
  <c r="AL128" i="22"/>
  <c r="AL127" i="22"/>
  <c r="AL126" i="22"/>
  <c r="AP128" i="22"/>
  <c r="AP126" i="22"/>
  <c r="AP124" i="22"/>
  <c r="AH127" i="22"/>
  <c r="AH128" i="22"/>
  <c r="AE127" i="22"/>
  <c r="AE125" i="22"/>
  <c r="AE126" i="22"/>
  <c r="AE124" i="22"/>
  <c r="T128" i="22"/>
  <c r="T126" i="22"/>
  <c r="T124" i="22"/>
  <c r="AK127" i="22"/>
  <c r="AK126" i="22"/>
  <c r="O125" i="22"/>
  <c r="O81" i="22" s="1"/>
  <c r="O128" i="22"/>
  <c r="AC126" i="22"/>
  <c r="AC125" i="22"/>
  <c r="AC124" i="22"/>
  <c r="AC81" i="22" s="1"/>
  <c r="AI126" i="22"/>
  <c r="AI125" i="22"/>
  <c r="AI128" i="22"/>
  <c r="N185" i="22"/>
  <c r="S185" i="22"/>
  <c r="AG185" i="22"/>
  <c r="AN159" i="22"/>
  <c r="AA159" i="22"/>
  <c r="W159" i="22"/>
  <c r="S159" i="22"/>
  <c r="Q159" i="22"/>
  <c r="AM20" i="22"/>
  <c r="U20" i="22"/>
  <c r="AI20" i="22"/>
  <c r="AE20" i="22"/>
  <c r="Y20" i="22"/>
  <c r="W10" i="22"/>
  <c r="AO10" i="22"/>
  <c r="AO48" i="22" s="1"/>
  <c r="AM10" i="22"/>
  <c r="AM34" i="22" s="1"/>
  <c r="AG10" i="22"/>
  <c r="K10" i="22"/>
  <c r="Z10" i="22"/>
  <c r="Z68" i="22" s="1"/>
  <c r="AA10" i="22"/>
  <c r="AA16" i="22" s="1"/>
  <c r="AH10" i="22"/>
  <c r="AJ10" i="22"/>
  <c r="AP10" i="22"/>
  <c r="S7" i="12"/>
  <c r="E8" i="21"/>
  <c r="W107" i="22"/>
  <c r="AF107" i="22"/>
  <c r="AC107" i="22"/>
  <c r="X107" i="22"/>
  <c r="AB107" i="22"/>
  <c r="K107" i="22"/>
  <c r="T34" i="21"/>
  <c r="AG107" i="22"/>
  <c r="Z107" i="22"/>
  <c r="U107" i="22"/>
  <c r="AJ107" i="22"/>
  <c r="AN107" i="22"/>
  <c r="S107" i="22"/>
  <c r="AE107" i="22"/>
  <c r="O107" i="22"/>
  <c r="Q10" i="22"/>
  <c r="Q68" i="22" s="1"/>
  <c r="R10" i="22"/>
  <c r="R56" i="22" s="1"/>
  <c r="P10" i="22"/>
  <c r="AP110" i="22"/>
  <c r="W110" i="22"/>
  <c r="R110" i="22"/>
  <c r="AJ110" i="22"/>
  <c r="Y110" i="22"/>
  <c r="AC110" i="22"/>
  <c r="Z110" i="22"/>
  <c r="AL110" i="22"/>
  <c r="AE110" i="22"/>
  <c r="N110" i="22"/>
  <c r="AH110" i="22"/>
  <c r="T110" i="22"/>
  <c r="AK110" i="22"/>
  <c r="AA110" i="22"/>
  <c r="AN110" i="22"/>
  <c r="L110" i="22"/>
  <c r="L30" i="22" s="1"/>
  <c r="V110" i="22"/>
  <c r="N96" i="22"/>
  <c r="M96" i="22"/>
  <c r="L96" i="22"/>
  <c r="O96" i="22"/>
  <c r="P96" i="22"/>
  <c r="Q119" i="22"/>
  <c r="Q96" i="22"/>
  <c r="V96" i="22"/>
  <c r="W96" i="22"/>
  <c r="X96" i="22"/>
  <c r="Y119" i="22"/>
  <c r="Y96" i="22"/>
  <c r="AL96" i="22"/>
  <c r="AM96" i="22"/>
  <c r="AN96" i="22"/>
  <c r="AP96" i="22"/>
  <c r="AF96" i="22"/>
  <c r="AE96" i="22"/>
  <c r="AD96" i="22"/>
  <c r="AC96" i="22"/>
  <c r="AC119" i="22"/>
  <c r="AA185" i="22"/>
  <c r="O185" i="22"/>
  <c r="L185" i="22"/>
  <c r="U96" i="22"/>
  <c r="U119" i="22"/>
  <c r="AK96" i="22"/>
  <c r="AK119" i="22"/>
  <c r="AO119" i="22"/>
  <c r="AO96" i="22"/>
  <c r="AG119" i="22"/>
  <c r="AG96" i="22"/>
  <c r="AB185" i="22"/>
  <c r="V185" i="22"/>
  <c r="T185" i="22"/>
  <c r="AM258" i="22"/>
  <c r="AH258" i="22"/>
  <c r="R258" i="22"/>
  <c r="K159" i="22"/>
  <c r="Z159" i="22"/>
  <c r="AI81" i="22"/>
  <c r="AK81" i="22"/>
  <c r="AE81" i="22"/>
  <c r="R26" i="22"/>
  <c r="R52" i="22"/>
  <c r="R48" i="22"/>
  <c r="R50" i="22"/>
  <c r="R68" i="22"/>
  <c r="R70" i="22"/>
  <c r="R30" i="22"/>
  <c r="R34" i="22"/>
  <c r="R32" i="22"/>
  <c r="R72" i="22"/>
  <c r="R40" i="22"/>
  <c r="R82" i="22"/>
  <c r="Q74" i="22"/>
  <c r="Q42" i="22"/>
  <c r="Q48" i="22"/>
  <c r="Q72" i="22"/>
  <c r="P46" i="22"/>
  <c r="P70" i="22"/>
  <c r="P54" i="22"/>
  <c r="P34" i="22"/>
  <c r="P74" i="22"/>
  <c r="P40" i="22"/>
  <c r="P48" i="22"/>
  <c r="P14" i="22"/>
  <c r="P42" i="22"/>
  <c r="P66" i="22"/>
  <c r="AJ42" i="22"/>
  <c r="AJ32" i="22"/>
  <c r="AJ46" i="22"/>
  <c r="AJ30" i="22"/>
  <c r="AJ40" i="22"/>
  <c r="AJ34" i="22"/>
  <c r="AJ74" i="22"/>
  <c r="AH56" i="22"/>
  <c r="AH46" i="22"/>
  <c r="AH40" i="22"/>
  <c r="AH66" i="22"/>
  <c r="AH70" i="22"/>
  <c r="AH42" i="22"/>
  <c r="AH30" i="22"/>
  <c r="AH74" i="22"/>
  <c r="AH32" i="22"/>
  <c r="AH54" i="22"/>
  <c r="AH52" i="22"/>
  <c r="Z52" i="22"/>
  <c r="Z74" i="22"/>
  <c r="Z66" i="22"/>
  <c r="Z46" i="22"/>
  <c r="Z72" i="22"/>
  <c r="Z70" i="22"/>
  <c r="AG52" i="22"/>
  <c r="AG48" i="22"/>
  <c r="AG40" i="22"/>
  <c r="AG50" i="22"/>
  <c r="AG46" i="22"/>
  <c r="AG26" i="22"/>
  <c r="AG82" i="22"/>
  <c r="AG34" i="22"/>
  <c r="AG54" i="22"/>
  <c r="AG42" i="22"/>
  <c r="AG66" i="22"/>
  <c r="AG72" i="22"/>
  <c r="AM26" i="22"/>
  <c r="AM68" i="22"/>
  <c r="AM52" i="22"/>
  <c r="AM54" i="22"/>
  <c r="AM50" i="22"/>
  <c r="AM16" i="22"/>
  <c r="AM32" i="22"/>
  <c r="W40" i="22"/>
  <c r="W16" i="22"/>
  <c r="W54" i="22"/>
  <c r="W50" i="22"/>
  <c r="W34" i="22"/>
  <c r="W46" i="22"/>
  <c r="W74" i="22"/>
  <c r="W66" i="22"/>
  <c r="W32" i="22"/>
  <c r="W72" i="22"/>
  <c r="W68" i="22"/>
  <c r="W70" i="22"/>
  <c r="W26" i="22"/>
  <c r="AP56" i="22"/>
  <c r="AP14" i="22"/>
  <c r="AA46" i="22"/>
  <c r="AA52" i="22"/>
  <c r="AA68" i="22"/>
  <c r="AA26" i="22"/>
  <c r="AA74" i="22"/>
  <c r="AA42" i="22"/>
  <c r="AA48" i="22"/>
  <c r="AA30" i="22"/>
  <c r="AA34" i="22"/>
  <c r="AA40" i="22"/>
  <c r="AA50" i="22"/>
  <c r="AA14" i="22"/>
  <c r="AA32" i="22"/>
  <c r="AA66" i="22"/>
  <c r="AA72" i="22"/>
  <c r="K82" i="22"/>
  <c r="K46" i="22"/>
  <c r="K16" i="22"/>
  <c r="K32" i="22"/>
  <c r="K54" i="22"/>
  <c r="K42" i="22"/>
  <c r="K66" i="22"/>
  <c r="K56" i="22"/>
  <c r="K26" i="22"/>
  <c r="K70" i="22"/>
  <c r="K48" i="22"/>
  <c r="K72" i="22"/>
  <c r="K14" i="22"/>
  <c r="K74" i="22"/>
  <c r="AO52" i="22"/>
  <c r="AO82" i="22"/>
  <c r="AO34" i="22"/>
  <c r="AO16" i="22"/>
  <c r="AO50" i="22"/>
  <c r="AO40" i="22"/>
  <c r="AO68" i="22"/>
  <c r="AO26" i="22"/>
  <c r="AO70" i="22"/>
  <c r="AO46" i="22"/>
  <c r="AO42" i="22"/>
  <c r="AO14" i="22"/>
  <c r="AO56" i="22"/>
  <c r="AO54" i="22"/>
  <c r="U127" i="22" l="1"/>
  <c r="U81" i="22" s="1"/>
  <c r="U126" i="22"/>
  <c r="U124" i="22"/>
  <c r="U125" i="22"/>
  <c r="U128" i="22"/>
  <c r="J108" i="22"/>
  <c r="AN26" i="22"/>
  <c r="AP34" i="22"/>
  <c r="AP52" i="22"/>
  <c r="AP40" i="22"/>
  <c r="AP74" i="22"/>
  <c r="AP50" i="22"/>
  <c r="AP54" i="22"/>
  <c r="AP46" i="22"/>
  <c r="AP68" i="22"/>
  <c r="AP32" i="22"/>
  <c r="AP48" i="22"/>
  <c r="AP26" i="22"/>
  <c r="AP72" i="22"/>
  <c r="AP42" i="22"/>
  <c r="AP70" i="22"/>
  <c r="AP82" i="22"/>
  <c r="AP16" i="22"/>
  <c r="AP30" i="22"/>
  <c r="AN56" i="22"/>
  <c r="AN54" i="22"/>
  <c r="AN34" i="22"/>
  <c r="AN68" i="22"/>
  <c r="AN74" i="22"/>
  <c r="AN66" i="22"/>
  <c r="AN42" i="22"/>
  <c r="AN46" i="22"/>
  <c r="AN50" i="22"/>
  <c r="AN82" i="22"/>
  <c r="AN16" i="22"/>
  <c r="AN32" i="22"/>
  <c r="AN40" i="22"/>
  <c r="AN48" i="22"/>
  <c r="AN52" i="22"/>
  <c r="AN70" i="22"/>
  <c r="AN14" i="22"/>
  <c r="AN30" i="22"/>
  <c r="Z82" i="22"/>
  <c r="Q70" i="22"/>
  <c r="AJ48" i="22"/>
  <c r="AJ70" i="22"/>
  <c r="AJ54" i="22"/>
  <c r="AJ16" i="22"/>
  <c r="AJ52" i="22"/>
  <c r="AJ68" i="22"/>
  <c r="AJ66" i="22"/>
  <c r="AJ14" i="22"/>
  <c r="W30" i="22"/>
  <c r="W82" i="22"/>
  <c r="W56" i="22"/>
  <c r="W42" i="22"/>
  <c r="W14" i="22"/>
  <c r="AG20" i="22"/>
  <c r="AM48" i="22"/>
  <c r="AM56" i="22"/>
  <c r="AJ82" i="22"/>
  <c r="P52" i="22"/>
  <c r="P56" i="22"/>
  <c r="P26" i="22"/>
  <c r="P32" i="22"/>
  <c r="P68" i="22"/>
  <c r="P16" i="22"/>
  <c r="P82" i="22"/>
  <c r="AH72" i="22"/>
  <c r="AH50" i="22"/>
  <c r="AH68" i="22"/>
  <c r="AH14" i="22"/>
  <c r="AH48" i="22"/>
  <c r="AH34" i="22"/>
  <c r="AH82" i="22"/>
  <c r="AH16" i="22"/>
  <c r="Z30" i="22"/>
  <c r="Q26" i="22"/>
  <c r="Q16" i="22"/>
  <c r="Q14" i="22"/>
  <c r="Q82" i="22"/>
  <c r="Z56" i="22"/>
  <c r="Z54" i="22"/>
  <c r="Z40" i="22"/>
  <c r="Z34" i="22"/>
  <c r="Z14" i="22"/>
  <c r="Z16" i="22"/>
  <c r="Z50" i="22"/>
  <c r="AM72" i="22"/>
  <c r="AM70" i="22"/>
  <c r="Z48" i="22"/>
  <c r="Z26" i="22"/>
  <c r="AJ26" i="22"/>
  <c r="AJ72" i="22"/>
  <c r="Q34" i="22"/>
  <c r="K50" i="22"/>
  <c r="K68" i="22"/>
  <c r="K52" i="22"/>
  <c r="K34" i="22"/>
  <c r="K40" i="22"/>
  <c r="L68" i="22"/>
  <c r="L26" i="22"/>
  <c r="L32" i="22"/>
  <c r="L40" i="22"/>
  <c r="L56" i="22"/>
  <c r="L48" i="22"/>
  <c r="L34" i="22"/>
  <c r="L66" i="22"/>
  <c r="L74" i="22"/>
  <c r="L16" i="22"/>
  <c r="L14" i="22"/>
  <c r="L50" i="22"/>
  <c r="W48" i="22"/>
  <c r="W52" i="22"/>
  <c r="AM74" i="22"/>
  <c r="Z32" i="22"/>
  <c r="Z42" i="22"/>
  <c r="AJ50" i="22"/>
  <c r="AJ56" i="22"/>
  <c r="Q56" i="22"/>
  <c r="AG74" i="22"/>
  <c r="AG56" i="22"/>
  <c r="AG16" i="22"/>
  <c r="AG70" i="22"/>
  <c r="AG30" i="22"/>
  <c r="AG14" i="22"/>
  <c r="AG32" i="22"/>
  <c r="AG68" i="22"/>
  <c r="AE8" i="22"/>
  <c r="AE156" i="22" s="1"/>
  <c r="AM40" i="22"/>
  <c r="AM46" i="22"/>
  <c r="AM14" i="22"/>
  <c r="AM42" i="22"/>
  <c r="AM66" i="22"/>
  <c r="AM82" i="22"/>
  <c r="AO74" i="22"/>
  <c r="AO66" i="22"/>
  <c r="AA82" i="22"/>
  <c r="AA54" i="22"/>
  <c r="R66" i="22"/>
  <c r="R54" i="22"/>
  <c r="T10" i="22"/>
  <c r="AB10" i="22"/>
  <c r="AH109" i="22"/>
  <c r="AM128" i="22"/>
  <c r="AM125" i="22"/>
  <c r="AN98" i="22"/>
  <c r="V125" i="22"/>
  <c r="V81" i="22" s="1"/>
  <c r="V126" i="22"/>
  <c r="J85" i="22"/>
  <c r="T49" i="21"/>
  <c r="R52" i="12"/>
  <c r="E52" i="12"/>
  <c r="S51" i="12"/>
  <c r="S110" i="22"/>
  <c r="S8" i="22" s="1"/>
  <c r="S156" i="22" s="1"/>
  <c r="Q110" i="22"/>
  <c r="AI110" i="22"/>
  <c r="K110" i="22"/>
  <c r="K30" i="22" s="1"/>
  <c r="X110" i="22"/>
  <c r="AD110" i="22"/>
  <c r="AM110" i="22"/>
  <c r="AM30" i="22" s="1"/>
  <c r="AF110" i="22"/>
  <c r="M110" i="22"/>
  <c r="T43" i="21"/>
  <c r="E44" i="21" s="1"/>
  <c r="P110" i="22"/>
  <c r="P30" i="22" s="1"/>
  <c r="AO110" i="22"/>
  <c r="AO30" i="22" s="1"/>
  <c r="R14" i="22"/>
  <c r="R42" i="22"/>
  <c r="R16" i="22"/>
  <c r="Y10" i="22"/>
  <c r="AI10" i="22"/>
  <c r="AF109" i="22"/>
  <c r="AF8" i="22" s="1"/>
  <c r="X109" i="22"/>
  <c r="AD8" i="22"/>
  <c r="AD156" i="22" s="1"/>
  <c r="L127" i="22"/>
  <c r="L128" i="22"/>
  <c r="L126" i="22"/>
  <c r="L124" i="22"/>
  <c r="L81" i="22" s="1"/>
  <c r="AJ98" i="22"/>
  <c r="Y98" i="22"/>
  <c r="N98" i="22"/>
  <c r="AM98" i="22"/>
  <c r="H8" i="12"/>
  <c r="T7" i="21"/>
  <c r="AK98" i="22"/>
  <c r="R98" i="22"/>
  <c r="W98" i="22"/>
  <c r="T98" i="22"/>
  <c r="Z98" i="22"/>
  <c r="U98" i="22"/>
  <c r="Q98" i="22"/>
  <c r="O98" i="22"/>
  <c r="S98" i="22"/>
  <c r="H8" i="21"/>
  <c r="AL98" i="22"/>
  <c r="AA98" i="22"/>
  <c r="X98" i="22"/>
  <c r="V98" i="22"/>
  <c r="R109" i="22"/>
  <c r="AG124" i="22"/>
  <c r="AG126" i="22"/>
  <c r="AG127" i="22"/>
  <c r="AG125" i="22"/>
  <c r="AI107" i="22"/>
  <c r="P107" i="22"/>
  <c r="L107" i="22"/>
  <c r="Q107" i="22"/>
  <c r="V107" i="22"/>
  <c r="V8" i="22" s="1"/>
  <c r="T107" i="22"/>
  <c r="AM107" i="22"/>
  <c r="AM8" i="22" s="1"/>
  <c r="AD107" i="22"/>
  <c r="AL107" i="22"/>
  <c r="R107" i="22"/>
  <c r="AK107" i="22"/>
  <c r="M107" i="22"/>
  <c r="AO72" i="22"/>
  <c r="AO32" i="22"/>
  <c r="AA70" i="22"/>
  <c r="AA56" i="22"/>
  <c r="R74" i="22"/>
  <c r="R46" i="22"/>
  <c r="V10" i="22"/>
  <c r="AA107" i="22"/>
  <c r="AA8" i="22" s="1"/>
  <c r="AP107" i="22"/>
  <c r="N107" i="22"/>
  <c r="AD10" i="22"/>
  <c r="L125" i="22"/>
  <c r="C29" i="22"/>
  <c r="J89" i="22"/>
  <c r="AO98" i="22"/>
  <c r="Q127" i="22"/>
  <c r="Q81" i="22" s="1"/>
  <c r="Q128" i="22"/>
  <c r="AB124" i="22"/>
  <c r="AB128" i="22"/>
  <c r="AM109" i="22"/>
  <c r="U109" i="22"/>
  <c r="N109" i="22"/>
  <c r="AC109" i="22"/>
  <c r="AC8" i="22" s="1"/>
  <c r="AC156" i="22" s="1"/>
  <c r="T109" i="22"/>
  <c r="M109" i="22"/>
  <c r="K109" i="22"/>
  <c r="K8" i="22" s="1"/>
  <c r="P109" i="22"/>
  <c r="AP109" i="22"/>
  <c r="AO109" i="22"/>
  <c r="AO8" i="22" s="1"/>
  <c r="AJ109" i="22"/>
  <c r="AJ8" i="22" s="1"/>
  <c r="V109" i="22"/>
  <c r="Q109" i="22"/>
  <c r="W109" i="22"/>
  <c r="AB109" i="22"/>
  <c r="AB8" i="22" s="1"/>
  <c r="AB156" i="22" s="1"/>
  <c r="AG109" i="22"/>
  <c r="AG8" i="22" s="1"/>
  <c r="L109" i="22"/>
  <c r="AK109" i="22"/>
  <c r="Z109" i="22"/>
  <c r="Y109" i="22"/>
  <c r="Y8" i="22" s="1"/>
  <c r="Y156" i="22" s="1"/>
  <c r="AL109" i="22"/>
  <c r="U10" i="22"/>
  <c r="AC10" i="22"/>
  <c r="AE10" i="22"/>
  <c r="X10" i="22"/>
  <c r="AF10" i="22"/>
  <c r="Z127" i="22"/>
  <c r="Z126" i="22"/>
  <c r="Z124" i="22"/>
  <c r="Z125" i="22"/>
  <c r="S36" i="12"/>
  <c r="E43" i="12" s="1"/>
  <c r="R37" i="12"/>
  <c r="AQ100" i="22" s="1"/>
  <c r="J145" i="22"/>
  <c r="W8" i="22"/>
  <c r="AK10" i="22"/>
  <c r="AI109" i="22"/>
  <c r="O109" i="22"/>
  <c r="O8" i="22" s="1"/>
  <c r="O156" i="22" s="1"/>
  <c r="AP98" i="22"/>
  <c r="P126" i="22"/>
  <c r="P81" i="22" s="1"/>
  <c r="AA128" i="22"/>
  <c r="AD81" i="22"/>
  <c r="Z228" i="22"/>
  <c r="AN81" i="22"/>
  <c r="AA81" i="22"/>
  <c r="J95" i="22"/>
  <c r="AN126" i="22"/>
  <c r="AP127" i="22"/>
  <c r="AP81" i="22" s="1"/>
  <c r="K127" i="22"/>
  <c r="K81" i="22" s="1"/>
  <c r="J101" i="22"/>
  <c r="BF3" i="22"/>
  <c r="V311" i="22"/>
  <c r="AD20" i="22"/>
  <c r="K128" i="22"/>
  <c r="AA127" i="22"/>
  <c r="Y81" i="22"/>
  <c r="R81" i="22"/>
  <c r="N311" i="22"/>
  <c r="Z96" i="22"/>
  <c r="J96" i="22" s="1"/>
  <c r="X81" i="22"/>
  <c r="N81" i="22"/>
  <c r="Y311" i="22"/>
  <c r="W311" i="22"/>
  <c r="E40" i="12"/>
  <c r="S311" i="22"/>
  <c r="AI96" i="22"/>
  <c r="AN231" i="22"/>
  <c r="AN185" i="22" s="1"/>
  <c r="AN8" i="22" s="1"/>
  <c r="AF231" i="22"/>
  <c r="AF185" i="22" s="1"/>
  <c r="X231" i="22"/>
  <c r="X185" i="22" s="1"/>
  <c r="P231" i="22"/>
  <c r="P185" i="22" s="1"/>
  <c r="AL228" i="22"/>
  <c r="AD228" i="22"/>
  <c r="V228" i="22"/>
  <c r="N228" i="22"/>
  <c r="AK228" i="22"/>
  <c r="AC228" i="22"/>
  <c r="U228" i="22"/>
  <c r="AJ228" i="22"/>
  <c r="AB228" i="22"/>
  <c r="T228" i="22"/>
  <c r="L228" i="22"/>
  <c r="AK231" i="22"/>
  <c r="AK185" i="22" s="1"/>
  <c r="AC231" i="22"/>
  <c r="AC185" i="22" s="1"/>
  <c r="U231" i="22"/>
  <c r="U185" i="22" s="1"/>
  <c r="M231" i="22"/>
  <c r="M185" i="22" s="1"/>
  <c r="M8" i="22" s="1"/>
  <c r="M156" i="22" s="1"/>
  <c r="AI228" i="22"/>
  <c r="AA228" i="22"/>
  <c r="S228" i="22"/>
  <c r="K228" i="22"/>
  <c r="AG228" i="22"/>
  <c r="Y228" i="22"/>
  <c r="AH231" i="22"/>
  <c r="AH185" i="22" s="1"/>
  <c r="Z231" i="22"/>
  <c r="Z185" i="22" s="1"/>
  <c r="R231" i="22"/>
  <c r="R185" i="22" s="1"/>
  <c r="AN228" i="22"/>
  <c r="AF228" i="22"/>
  <c r="X228" i="22"/>
  <c r="P228" i="22"/>
  <c r="BC74" i="22"/>
  <c r="I96" i="22" s="1"/>
  <c r="BQ9" i="22" s="1"/>
  <c r="L159" i="22"/>
  <c r="O159" i="22"/>
  <c r="U32" i="22"/>
  <c r="U70" i="22"/>
  <c r="U48" i="22"/>
  <c r="U52" i="22"/>
  <c r="U26" i="22"/>
  <c r="U56" i="22"/>
  <c r="U54" i="22"/>
  <c r="U34" i="22"/>
  <c r="U16" i="22"/>
  <c r="U46" i="22"/>
  <c r="U30" i="22"/>
  <c r="U72" i="22"/>
  <c r="U66" i="22"/>
  <c r="U42" i="22"/>
  <c r="U68" i="22"/>
  <c r="U14" i="22"/>
  <c r="U82" i="22"/>
  <c r="U50" i="22"/>
  <c r="U74" i="22"/>
  <c r="U40" i="22"/>
  <c r="W9" i="22"/>
  <c r="W156" i="22"/>
  <c r="Q66" i="22"/>
  <c r="Q32" i="22"/>
  <c r="Q54" i="22"/>
  <c r="AB9" i="22"/>
  <c r="AC52" i="22"/>
  <c r="AC46" i="22"/>
  <c r="AE68" i="22"/>
  <c r="AE26" i="22"/>
  <c r="AE48" i="22"/>
  <c r="N10" i="22"/>
  <c r="AO311" i="22"/>
  <c r="R311" i="22"/>
  <c r="AP257" i="22"/>
  <c r="AE14" i="22"/>
  <c r="AE50" i="22"/>
  <c r="AE54" i="22"/>
  <c r="L54" i="22"/>
  <c r="O10" i="22"/>
  <c r="L311" i="22"/>
  <c r="AP311" i="22"/>
  <c r="AE46" i="22"/>
  <c r="AE32" i="22"/>
  <c r="L82" i="22"/>
  <c r="AM127" i="22"/>
  <c r="AL125" i="22"/>
  <c r="AL81" i="22" s="1"/>
  <c r="X66" i="22"/>
  <c r="X72" i="22"/>
  <c r="AY3" i="22"/>
  <c r="X46" i="22"/>
  <c r="X54" i="22"/>
  <c r="S10" i="22"/>
  <c r="Z311" i="22"/>
  <c r="Q311" i="22"/>
  <c r="X311" i="22"/>
  <c r="AN311" i="22"/>
  <c r="AK311" i="22"/>
  <c r="V30" i="22"/>
  <c r="AE42" i="22"/>
  <c r="AE82" i="22"/>
  <c r="L46" i="22"/>
  <c r="L70" i="22"/>
  <c r="AL10" i="22"/>
  <c r="AM124" i="22"/>
  <c r="X40" i="22"/>
  <c r="X82" i="22"/>
  <c r="M10" i="22"/>
  <c r="AM311" i="22"/>
  <c r="Q30" i="22"/>
  <c r="Q46" i="22"/>
  <c r="Q40" i="22"/>
  <c r="H100" i="22"/>
  <c r="AE52" i="22"/>
  <c r="AE70" i="22"/>
  <c r="AK56" i="22"/>
  <c r="AK66" i="22"/>
  <c r="L72" i="22"/>
  <c r="L52" i="22"/>
  <c r="AB125" i="22"/>
  <c r="AB81" i="22" s="1"/>
  <c r="X74" i="22"/>
  <c r="X48" i="22"/>
  <c r="X56" i="22"/>
  <c r="M20" i="22"/>
  <c r="C20" i="22" s="1"/>
  <c r="AD40" i="22"/>
  <c r="AI70" i="22"/>
  <c r="AH26" i="22"/>
  <c r="Y52" i="22"/>
  <c r="P50" i="22"/>
  <c r="P72" i="22"/>
  <c r="Q50" i="22"/>
  <c r="Q52" i="22"/>
  <c r="AC32" i="22"/>
  <c r="AE66" i="22"/>
  <c r="AE56" i="22"/>
  <c r="L42" i="22"/>
  <c r="X50" i="22"/>
  <c r="AG156" i="22" l="1"/>
  <c r="AG9" i="22"/>
  <c r="K9" i="22"/>
  <c r="K156" i="22"/>
  <c r="V9" i="22"/>
  <c r="V156" i="22"/>
  <c r="AH8" i="22"/>
  <c r="AJ156" i="22"/>
  <c r="AJ9" i="22"/>
  <c r="AN9" i="22"/>
  <c r="AN156" i="22"/>
  <c r="AO156" i="22"/>
  <c r="AO9" i="22"/>
  <c r="AF9" i="22"/>
  <c r="AF156" i="22"/>
  <c r="AK34" i="22"/>
  <c r="AK42" i="22"/>
  <c r="AK40" i="22"/>
  <c r="AK16" i="22"/>
  <c r="AK74" i="22"/>
  <c r="AK26" i="22"/>
  <c r="AK46" i="22"/>
  <c r="AK54" i="22"/>
  <c r="AK72" i="22"/>
  <c r="AK48" i="22"/>
  <c r="AK50" i="22"/>
  <c r="AK32" i="22"/>
  <c r="AK68" i="22"/>
  <c r="AK14" i="22"/>
  <c r="AK52" i="22"/>
  <c r="AK82" i="22"/>
  <c r="AK30" i="22"/>
  <c r="AK70" i="22"/>
  <c r="AK9" i="22"/>
  <c r="Z8" i="22"/>
  <c r="V82" i="22"/>
  <c r="V54" i="22"/>
  <c r="V16" i="22"/>
  <c r="V50" i="22"/>
  <c r="V42" i="22"/>
  <c r="V66" i="22"/>
  <c r="V40" i="22"/>
  <c r="V34" i="22"/>
  <c r="V68" i="22"/>
  <c r="V46" i="22"/>
  <c r="V26" i="22"/>
  <c r="V52" i="22"/>
  <c r="V74" i="22"/>
  <c r="V14" i="22"/>
  <c r="V48" i="22"/>
  <c r="V56" i="22"/>
  <c r="V32" i="22"/>
  <c r="V72" i="22"/>
  <c r="V70" i="22"/>
  <c r="AK8" i="22"/>
  <c r="AK156" i="22" s="1"/>
  <c r="L8" i="22"/>
  <c r="AF48" i="22"/>
  <c r="AF52" i="22"/>
  <c r="AF54" i="22"/>
  <c r="AF50" i="22"/>
  <c r="AF42" i="22"/>
  <c r="AF66" i="22"/>
  <c r="AF40" i="22"/>
  <c r="AF46" i="22"/>
  <c r="AF16" i="22"/>
  <c r="AF56" i="22"/>
  <c r="AF74" i="22"/>
  <c r="AF70" i="22"/>
  <c r="AF68" i="22"/>
  <c r="AF26" i="22"/>
  <c r="AF30" i="22"/>
  <c r="AF72" i="22"/>
  <c r="AF14" i="22"/>
  <c r="AF34" i="22"/>
  <c r="AF32" i="22"/>
  <c r="AF82" i="22"/>
  <c r="U8" i="22"/>
  <c r="J137" i="22"/>
  <c r="AQ81" i="22" s="1"/>
  <c r="AI257" i="22"/>
  <c r="AG257" i="22"/>
  <c r="AC257" i="22"/>
  <c r="AO257" i="22"/>
  <c r="AN257" i="22"/>
  <c r="AM257" i="22"/>
  <c r="V257" i="22"/>
  <c r="AJ257" i="22"/>
  <c r="R257" i="22"/>
  <c r="Q257" i="22"/>
  <c r="AK257" i="22"/>
  <c r="T257" i="22"/>
  <c r="AE257" i="22"/>
  <c r="L257" i="22"/>
  <c r="Y257" i="22"/>
  <c r="AF257" i="22"/>
  <c r="P257" i="22"/>
  <c r="J136" i="22"/>
  <c r="J81" i="22" s="1"/>
  <c r="AL257" i="22"/>
  <c r="AH257" i="22"/>
  <c r="N257" i="22"/>
  <c r="S257" i="22"/>
  <c r="Z257" i="22"/>
  <c r="AD257" i="22"/>
  <c r="W257" i="22"/>
  <c r="U257" i="22"/>
  <c r="M257" i="22"/>
  <c r="AB257" i="22"/>
  <c r="X257" i="22"/>
  <c r="K257" i="22"/>
  <c r="AA257" i="22"/>
  <c r="B45" i="22"/>
  <c r="O257" i="22"/>
  <c r="R8" i="22"/>
  <c r="P8" i="22"/>
  <c r="X8" i="22"/>
  <c r="X156" i="22" s="1"/>
  <c r="AD108" i="22"/>
  <c r="AB108" i="22"/>
  <c r="AK108" i="22"/>
  <c r="X108" i="22"/>
  <c r="X120" i="22" s="1"/>
  <c r="U108" i="22"/>
  <c r="U120" i="22" s="1"/>
  <c r="AI108" i="22"/>
  <c r="T108" i="22"/>
  <c r="M108" i="22"/>
  <c r="M120" i="22" s="1"/>
  <c r="AA108" i="22"/>
  <c r="AA120" i="22" s="1"/>
  <c r="S108" i="22"/>
  <c r="AF108" i="22"/>
  <c r="R108" i="22"/>
  <c r="AH108" i="22"/>
  <c r="AH120" i="22" s="1"/>
  <c r="AE108" i="22"/>
  <c r="K108" i="22"/>
  <c r="V108" i="22"/>
  <c r="V120" i="22" s="1"/>
  <c r="AJ108" i="22"/>
  <c r="AJ120" i="22" s="1"/>
  <c r="AO108" i="22"/>
  <c r="AO120" i="22" s="1"/>
  <c r="L108" i="22"/>
  <c r="L120" i="22" s="1"/>
  <c r="N108" i="22"/>
  <c r="N120" i="22" s="1"/>
  <c r="Q108" i="22"/>
  <c r="Q120" i="22" s="1"/>
  <c r="AN108" i="22"/>
  <c r="O108" i="22"/>
  <c r="Z108" i="22"/>
  <c r="Z120" i="22" s="1"/>
  <c r="AP108" i="22"/>
  <c r="AP120" i="22" s="1"/>
  <c r="Y108" i="22"/>
  <c r="Y120" i="22" s="1"/>
  <c r="W108" i="22"/>
  <c r="P108" i="22"/>
  <c r="P120" i="22" s="1"/>
  <c r="AL108" i="22"/>
  <c r="AM108" i="22"/>
  <c r="AM120" i="22" s="1"/>
  <c r="AG108" i="22"/>
  <c r="AC108" i="22"/>
  <c r="X52" i="22"/>
  <c r="X16" i="22"/>
  <c r="X34" i="22"/>
  <c r="X30" i="22"/>
  <c r="X26" i="22"/>
  <c r="X70" i="22"/>
  <c r="X42" i="22"/>
  <c r="X32" i="22"/>
  <c r="X14" i="22"/>
  <c r="X68" i="22"/>
  <c r="X9" i="22"/>
  <c r="AL8" i="22"/>
  <c r="AL156" i="22" s="1"/>
  <c r="AI8" i="22"/>
  <c r="AI156" i="22" s="1"/>
  <c r="AM112" i="22"/>
  <c r="O112" i="22"/>
  <c r="AD112" i="22"/>
  <c r="AB112" i="22"/>
  <c r="L112" i="22"/>
  <c r="M112" i="22"/>
  <c r="Q112" i="22"/>
  <c r="R112" i="22"/>
  <c r="N112" i="22"/>
  <c r="AC112" i="22"/>
  <c r="AK112" i="22"/>
  <c r="X112" i="22"/>
  <c r="S112" i="22"/>
  <c r="S120" i="22" s="1"/>
  <c r="AG112" i="22"/>
  <c r="P112" i="22"/>
  <c r="U112" i="22"/>
  <c r="AA112" i="22"/>
  <c r="AL112" i="22"/>
  <c r="W112" i="22"/>
  <c r="W120" i="22" s="1"/>
  <c r="AH112" i="22"/>
  <c r="V112" i="22"/>
  <c r="AO112" i="22"/>
  <c r="AN112" i="22"/>
  <c r="C17" i="22"/>
  <c r="Y112" i="22"/>
  <c r="AI112" i="22"/>
  <c r="AI120" i="22" s="1"/>
  <c r="T112" i="22"/>
  <c r="T120" i="22" s="1"/>
  <c r="AF112" i="22"/>
  <c r="AJ112" i="22"/>
  <c r="K112" i="22"/>
  <c r="Z112" i="22"/>
  <c r="AP112" i="22"/>
  <c r="AE112" i="22"/>
  <c r="AB40" i="22"/>
  <c r="AB72" i="22"/>
  <c r="AB46" i="22"/>
  <c r="AB48" i="22"/>
  <c r="AB68" i="22"/>
  <c r="AB56" i="22"/>
  <c r="AB74" i="22"/>
  <c r="AB14" i="22"/>
  <c r="AB42" i="22"/>
  <c r="AB26" i="22"/>
  <c r="AB30" i="22"/>
  <c r="AB16" i="22"/>
  <c r="AB70" i="22"/>
  <c r="AB52" i="22"/>
  <c r="AB54" i="22"/>
  <c r="AB34" i="22"/>
  <c r="AB32" i="22"/>
  <c r="AB82" i="22"/>
  <c r="AB50" i="22"/>
  <c r="AB66" i="22"/>
  <c r="AE34" i="22"/>
  <c r="AE74" i="22"/>
  <c r="AE40" i="22"/>
  <c r="AE16" i="22"/>
  <c r="AE9" i="22"/>
  <c r="AE72" i="22"/>
  <c r="AE30" i="22"/>
  <c r="AD120" i="22"/>
  <c r="AL120" i="22"/>
  <c r="AC72" i="22"/>
  <c r="AC34" i="22"/>
  <c r="AC54" i="22"/>
  <c r="AC16" i="22"/>
  <c r="AC48" i="22"/>
  <c r="AC14" i="22"/>
  <c r="AC66" i="22"/>
  <c r="AC56" i="22"/>
  <c r="AC30" i="22"/>
  <c r="AC42" i="22"/>
  <c r="AC50" i="22"/>
  <c r="AC9" i="22"/>
  <c r="AC68" i="22"/>
  <c r="AC82" i="22"/>
  <c r="AC70" i="22"/>
  <c r="AC26" i="22"/>
  <c r="AC40" i="22"/>
  <c r="AC74" i="22"/>
  <c r="AD50" i="22"/>
  <c r="AD56" i="22"/>
  <c r="AD70" i="22"/>
  <c r="AD52" i="22"/>
  <c r="AD74" i="22"/>
  <c r="AD30" i="22"/>
  <c r="AD34" i="22"/>
  <c r="AD9" i="22"/>
  <c r="AD32" i="22"/>
  <c r="AD46" i="22"/>
  <c r="AD68" i="22"/>
  <c r="AD72" i="22"/>
  <c r="AD26" i="22"/>
  <c r="AD54" i="22"/>
  <c r="AD48" i="22"/>
  <c r="AD42" i="22"/>
  <c r="AD82" i="22"/>
  <c r="AD66" i="22"/>
  <c r="AD16" i="22"/>
  <c r="AD14" i="22"/>
  <c r="AM156" i="22"/>
  <c r="AM9" i="22"/>
  <c r="R120" i="22"/>
  <c r="AI26" i="22"/>
  <c r="AI16" i="22"/>
  <c r="AI72" i="22"/>
  <c r="AI50" i="22"/>
  <c r="AI34" i="22"/>
  <c r="AI46" i="22"/>
  <c r="AI30" i="22"/>
  <c r="AI40" i="22"/>
  <c r="AI52" i="22"/>
  <c r="AI48" i="22"/>
  <c r="AI14" i="22"/>
  <c r="AI66" i="22"/>
  <c r="AI54" i="22"/>
  <c r="AI74" i="22"/>
  <c r="AI68" i="22"/>
  <c r="AI56" i="22"/>
  <c r="AI42" i="22"/>
  <c r="AI32" i="22"/>
  <c r="AI82" i="22"/>
  <c r="AI9" i="22"/>
  <c r="E38" i="21"/>
  <c r="E41" i="21"/>
  <c r="T46" i="22"/>
  <c r="T30" i="22"/>
  <c r="T42" i="22"/>
  <c r="T48" i="22"/>
  <c r="T56" i="22"/>
  <c r="T74" i="22"/>
  <c r="T72" i="22"/>
  <c r="T50" i="22"/>
  <c r="T34" i="22"/>
  <c r="T16" i="22"/>
  <c r="T66" i="22"/>
  <c r="T14" i="22"/>
  <c r="T9" i="22"/>
  <c r="T52" i="22"/>
  <c r="T70" i="22"/>
  <c r="T68" i="22"/>
  <c r="T82" i="22"/>
  <c r="T40" i="22"/>
  <c r="T26" i="22"/>
  <c r="T32" i="22"/>
  <c r="T54" i="22"/>
  <c r="N8" i="22"/>
  <c r="N156" i="22" s="1"/>
  <c r="T8" i="22"/>
  <c r="T156" i="22" s="1"/>
  <c r="AK120" i="22"/>
  <c r="Y40" i="22"/>
  <c r="Y68" i="22"/>
  <c r="Y56" i="22"/>
  <c r="Y32" i="22"/>
  <c r="Y66" i="22"/>
  <c r="Y16" i="22"/>
  <c r="Y46" i="22"/>
  <c r="Y82" i="22"/>
  <c r="Y30" i="22"/>
  <c r="Y54" i="22"/>
  <c r="Y48" i="22"/>
  <c r="Y26" i="22"/>
  <c r="Y50" i="22"/>
  <c r="Y70" i="22"/>
  <c r="Y14" i="22"/>
  <c r="Y9" i="22"/>
  <c r="Y74" i="22"/>
  <c r="Y72" i="22"/>
  <c r="Y34" i="22"/>
  <c r="Y42" i="22"/>
  <c r="AN120" i="22"/>
  <c r="Z81" i="22"/>
  <c r="AP8" i="22"/>
  <c r="AG81" i="22"/>
  <c r="O120" i="22"/>
  <c r="AA9" i="22"/>
  <c r="AA156" i="22"/>
  <c r="Q8" i="22"/>
  <c r="S30" i="22"/>
  <c r="S82" i="22"/>
  <c r="S68" i="22"/>
  <c r="S34" i="22"/>
  <c r="S42" i="22"/>
  <c r="S46" i="22"/>
  <c r="S54" i="22"/>
  <c r="S26" i="22"/>
  <c r="S52" i="22"/>
  <c r="S14" i="22"/>
  <c r="S16" i="22"/>
  <c r="S66" i="22"/>
  <c r="S40" i="22"/>
  <c r="S72" i="22"/>
  <c r="S70" i="22"/>
  <c r="S50" i="22"/>
  <c r="S74" i="22"/>
  <c r="S56" i="22"/>
  <c r="S32" i="22"/>
  <c r="S48" i="22"/>
  <c r="S9" i="22"/>
  <c r="AB179" i="22"/>
  <c r="AB180" i="22"/>
  <c r="AB169" i="22"/>
  <c r="AB178" i="22"/>
  <c r="AB177" i="22"/>
  <c r="AB176" i="22"/>
  <c r="AB174" i="22"/>
  <c r="AB166" i="22"/>
  <c r="AB163" i="22"/>
  <c r="AB182" i="22"/>
  <c r="AB173" i="22"/>
  <c r="AK201" i="8"/>
  <c r="AB167" i="22"/>
  <c r="AB164" i="22"/>
  <c r="AB171" i="22"/>
  <c r="AB172" i="22"/>
  <c r="AB181" i="22"/>
  <c r="O216" i="8"/>
  <c r="AB170" i="22"/>
  <c r="AB168" i="22"/>
  <c r="AB165" i="22"/>
  <c r="AB175" i="22"/>
  <c r="K162" i="22"/>
  <c r="K233" i="8" s="1"/>
  <c r="W175" i="22"/>
  <c r="W179" i="22"/>
  <c r="W177" i="22"/>
  <c r="W165" i="22"/>
  <c r="W166" i="22"/>
  <c r="W173" i="22"/>
  <c r="W170" i="22"/>
  <c r="W181" i="22"/>
  <c r="W180" i="22"/>
  <c r="AF201" i="8"/>
  <c r="W172" i="22"/>
  <c r="W163" i="22"/>
  <c r="O221" i="8"/>
  <c r="W182" i="22"/>
  <c r="W168" i="22"/>
  <c r="W176" i="22"/>
  <c r="W178" i="22"/>
  <c r="W164" i="22"/>
  <c r="W167" i="22"/>
  <c r="W174" i="22"/>
  <c r="W171" i="22"/>
  <c r="W169" i="22"/>
  <c r="M9" i="22"/>
  <c r="M74" i="22"/>
  <c r="M40" i="22"/>
  <c r="M48" i="22"/>
  <c r="M30" i="22"/>
  <c r="M68" i="22"/>
  <c r="M34" i="22"/>
  <c r="M52" i="22"/>
  <c r="M42" i="22"/>
  <c r="M50" i="22"/>
  <c r="M72" i="22"/>
  <c r="M46" i="22"/>
  <c r="M82" i="22"/>
  <c r="M54" i="22"/>
  <c r="M32" i="22"/>
  <c r="M70" i="22"/>
  <c r="M14" i="22"/>
  <c r="M66" i="22"/>
  <c r="M16" i="22"/>
  <c r="M56" i="22"/>
  <c r="M26" i="22"/>
  <c r="AO201" i="8"/>
  <c r="AF168" i="22"/>
  <c r="AF176" i="22"/>
  <c r="AF178" i="22"/>
  <c r="AF163" i="22"/>
  <c r="AF177" i="22"/>
  <c r="AF165" i="22"/>
  <c r="AF162" i="22"/>
  <c r="K212" i="8" s="1"/>
  <c r="AF174" i="22"/>
  <c r="AF173" i="22"/>
  <c r="AF167" i="22"/>
  <c r="AF181" i="22"/>
  <c r="AF179" i="22"/>
  <c r="AF175" i="22"/>
  <c r="AF180" i="22"/>
  <c r="AF182" i="22"/>
  <c r="AF172" i="22"/>
  <c r="O212" i="8"/>
  <c r="AF166" i="22"/>
  <c r="AF170" i="22"/>
  <c r="AF164" i="22"/>
  <c r="AF169" i="22"/>
  <c r="AF171" i="22"/>
  <c r="AJ180" i="22"/>
  <c r="AJ182" i="22"/>
  <c r="AJ176" i="22"/>
  <c r="AJ172" i="22"/>
  <c r="AJ164" i="22"/>
  <c r="AJ165" i="22"/>
  <c r="AJ173" i="22"/>
  <c r="AJ167" i="22"/>
  <c r="AJ174" i="22"/>
  <c r="AJ179" i="22"/>
  <c r="AJ166" i="22"/>
  <c r="O208" i="8"/>
  <c r="AJ170" i="22"/>
  <c r="AJ178" i="22"/>
  <c r="AJ177" i="22"/>
  <c r="AJ162" i="22"/>
  <c r="K208" i="8" s="1"/>
  <c r="AS201" i="8"/>
  <c r="AJ181" i="22"/>
  <c r="AJ168" i="22"/>
  <c r="AJ163" i="22"/>
  <c r="AJ175" i="22"/>
  <c r="AJ171" i="22"/>
  <c r="AJ169" i="22"/>
  <c r="V44" i="22"/>
  <c r="AI44" i="22"/>
  <c r="AK44" i="22"/>
  <c r="AF44" i="22"/>
  <c r="Y44" i="22"/>
  <c r="AH44" i="22"/>
  <c r="S44" i="22"/>
  <c r="AA44" i="22"/>
  <c r="Z44" i="22"/>
  <c r="L44" i="22"/>
  <c r="AD44" i="22"/>
  <c r="X44" i="22"/>
  <c r="U44" i="22"/>
  <c r="AG44" i="22"/>
  <c r="AJ44" i="22"/>
  <c r="AP44" i="22"/>
  <c r="AE44" i="22"/>
  <c r="R44" i="22"/>
  <c r="K44" i="22"/>
  <c r="P44" i="22"/>
  <c r="Q44" i="22"/>
  <c r="AC44" i="22"/>
  <c r="T44" i="22"/>
  <c r="N44" i="22"/>
  <c r="AL44" i="22"/>
  <c r="O44" i="22"/>
  <c r="AO44" i="22"/>
  <c r="W44" i="22"/>
  <c r="M44" i="22"/>
  <c r="AN44" i="22"/>
  <c r="AM44" i="22"/>
  <c r="AB44" i="22"/>
  <c r="AL70" i="22"/>
  <c r="AL16" i="22"/>
  <c r="AL48" i="22"/>
  <c r="AL32" i="22"/>
  <c r="AL54" i="22"/>
  <c r="AL72" i="22"/>
  <c r="AL66" i="22"/>
  <c r="AL40" i="22"/>
  <c r="AL26" i="22"/>
  <c r="AL46" i="22"/>
  <c r="AL52" i="22"/>
  <c r="AL14" i="22"/>
  <c r="AL56" i="22"/>
  <c r="AL34" i="22"/>
  <c r="AL74" i="22"/>
  <c r="AL30" i="22"/>
  <c r="AL42" i="22"/>
  <c r="AL82" i="22"/>
  <c r="AL9" i="22"/>
  <c r="AL50" i="22"/>
  <c r="AL68" i="22"/>
  <c r="O74" i="22"/>
  <c r="O30" i="22"/>
  <c r="O42" i="22"/>
  <c r="O48" i="22"/>
  <c r="O82" i="22"/>
  <c r="O72" i="22"/>
  <c r="O9" i="22"/>
  <c r="O34" i="22"/>
  <c r="O68" i="22"/>
  <c r="O32" i="22"/>
  <c r="O14" i="22"/>
  <c r="O46" i="22"/>
  <c r="O56" i="22"/>
  <c r="O66" i="22"/>
  <c r="O16" i="22"/>
  <c r="O40" i="22"/>
  <c r="O54" i="22"/>
  <c r="O26" i="22"/>
  <c r="O52" i="22"/>
  <c r="O70" i="22"/>
  <c r="D70" i="22" s="1"/>
  <c r="O50" i="22"/>
  <c r="N26" i="22"/>
  <c r="N68" i="22"/>
  <c r="N32" i="22"/>
  <c r="N50" i="22"/>
  <c r="N48" i="22"/>
  <c r="N16" i="22"/>
  <c r="N54" i="22"/>
  <c r="N46" i="22"/>
  <c r="N66" i="22"/>
  <c r="N72" i="22"/>
  <c r="D72" i="22" s="1"/>
  <c r="N40" i="22"/>
  <c r="N56" i="22"/>
  <c r="N70" i="22"/>
  <c r="N30" i="22"/>
  <c r="N82" i="22"/>
  <c r="N14" i="22"/>
  <c r="N9" i="22"/>
  <c r="N42" i="22"/>
  <c r="N52" i="22"/>
  <c r="N74" i="22"/>
  <c r="N34" i="22"/>
  <c r="V164" i="22"/>
  <c r="V180" i="22"/>
  <c r="V178" i="22"/>
  <c r="V168" i="22"/>
  <c r="V172" i="22"/>
  <c r="V174" i="22"/>
  <c r="V165" i="22"/>
  <c r="V179" i="22"/>
  <c r="V182" i="22"/>
  <c r="V176" i="22"/>
  <c r="V175" i="22"/>
  <c r="V163" i="22"/>
  <c r="V169" i="22"/>
  <c r="O222" i="8"/>
  <c r="V173" i="22"/>
  <c r="V177" i="22"/>
  <c r="V170" i="22"/>
  <c r="V166" i="22"/>
  <c r="V167" i="22"/>
  <c r="V171" i="22"/>
  <c r="V181" i="22"/>
  <c r="AE201" i="8"/>
  <c r="AM81" i="22"/>
  <c r="C81" i="22" s="1"/>
  <c r="D54" i="22" l="1"/>
  <c r="X166" i="22"/>
  <c r="X167" i="22"/>
  <c r="O220" i="8"/>
  <c r="X174" i="22"/>
  <c r="X175" i="22"/>
  <c r="X177" i="22"/>
  <c r="X168" i="22"/>
  <c r="X173" i="22"/>
  <c r="X169" i="22"/>
  <c r="X176" i="22"/>
  <c r="X163" i="22"/>
  <c r="X170" i="22"/>
  <c r="AG201" i="8"/>
  <c r="X182" i="22"/>
  <c r="X165" i="22"/>
  <c r="X164" i="22"/>
  <c r="X171" i="22"/>
  <c r="X172" i="22"/>
  <c r="X180" i="22"/>
  <c r="X179" i="22"/>
  <c r="X178" i="22"/>
  <c r="X181" i="22"/>
  <c r="AF120" i="22"/>
  <c r="Z156" i="22"/>
  <c r="Z9" i="22"/>
  <c r="AO179" i="22"/>
  <c r="AO162" i="22"/>
  <c r="K203" i="8" s="1"/>
  <c r="AO178" i="22"/>
  <c r="AO165" i="22"/>
  <c r="AO164" i="22"/>
  <c r="AO166" i="22"/>
  <c r="AO182" i="22"/>
  <c r="AO167" i="22"/>
  <c r="AO171" i="22"/>
  <c r="AO170" i="22"/>
  <c r="AO174" i="22"/>
  <c r="AO177" i="22"/>
  <c r="AO181" i="22"/>
  <c r="AO180" i="22"/>
  <c r="AO168" i="22"/>
  <c r="AO163" i="22"/>
  <c r="AO172" i="22"/>
  <c r="AO173" i="22"/>
  <c r="O203" i="8"/>
  <c r="AO176" i="22"/>
  <c r="AO169" i="22"/>
  <c r="AX201" i="8"/>
  <c r="AO175" i="22"/>
  <c r="AA171" i="22"/>
  <c r="O217" i="8"/>
  <c r="AA166" i="22"/>
  <c r="AA174" i="22"/>
  <c r="AA176" i="22"/>
  <c r="AA172" i="22"/>
  <c r="AA167" i="22"/>
  <c r="AA175" i="22"/>
  <c r="AA164" i="22"/>
  <c r="AA181" i="22"/>
  <c r="AA169" i="22"/>
  <c r="AA170" i="22"/>
  <c r="AA182" i="22"/>
  <c r="AA163" i="22"/>
  <c r="AA178" i="22"/>
  <c r="AA168" i="22"/>
  <c r="AA177" i="22"/>
  <c r="AA179" i="22"/>
  <c r="AA180" i="22"/>
  <c r="AA165" i="22"/>
  <c r="AJ201" i="8"/>
  <c r="AA173" i="22"/>
  <c r="AD169" i="22"/>
  <c r="AD177" i="22"/>
  <c r="AD164" i="22"/>
  <c r="AM201" i="8"/>
  <c r="AD175" i="22"/>
  <c r="AD173" i="22"/>
  <c r="AD172" i="22"/>
  <c r="AD171" i="22"/>
  <c r="AD163" i="22"/>
  <c r="AD176" i="22"/>
  <c r="AD182" i="22"/>
  <c r="AD162" i="22"/>
  <c r="K214" i="8" s="1"/>
  <c r="AD170" i="22"/>
  <c r="AD179" i="22"/>
  <c r="AD174" i="22"/>
  <c r="AD178" i="22"/>
  <c r="AD166" i="22"/>
  <c r="AD168" i="22"/>
  <c r="AD165" i="22"/>
  <c r="AD167" i="22"/>
  <c r="AD180" i="22"/>
  <c r="AD181" i="22"/>
  <c r="O214" i="8"/>
  <c r="AB120" i="22"/>
  <c r="AK181" i="22"/>
  <c r="AK168" i="22"/>
  <c r="AK167" i="22"/>
  <c r="AK171" i="22"/>
  <c r="AK176" i="22"/>
  <c r="AK178" i="22"/>
  <c r="AK179" i="22"/>
  <c r="AK180" i="22"/>
  <c r="O207" i="8"/>
  <c r="AK172" i="22"/>
  <c r="AK170" i="22"/>
  <c r="AK164" i="22"/>
  <c r="AK182" i="22"/>
  <c r="AK175" i="22"/>
  <c r="AT201" i="8"/>
  <c r="AK162" i="22"/>
  <c r="K207" i="8" s="1"/>
  <c r="AK173" i="22"/>
  <c r="AK165" i="22"/>
  <c r="AK174" i="22"/>
  <c r="AK163" i="22"/>
  <c r="AK166" i="22"/>
  <c r="AK169" i="22"/>
  <c r="AK177" i="22"/>
  <c r="AH9" i="22"/>
  <c r="AH156" i="22"/>
  <c r="D46" i="22"/>
  <c r="D48" i="22"/>
  <c r="AN201" i="8"/>
  <c r="AE170" i="22"/>
  <c r="AE167" i="22"/>
  <c r="AE175" i="22"/>
  <c r="AE181" i="22"/>
  <c r="AE166" i="22"/>
  <c r="AE174" i="22"/>
  <c r="AE165" i="22"/>
  <c r="AE162" i="22"/>
  <c r="K213" i="8" s="1"/>
  <c r="AE178" i="22"/>
  <c r="AE171" i="22"/>
  <c r="AE176" i="22"/>
  <c r="O213" i="8"/>
  <c r="AE169" i="22"/>
  <c r="AE168" i="22"/>
  <c r="AE173" i="22"/>
  <c r="AE177" i="22"/>
  <c r="AE172" i="22"/>
  <c r="AE163" i="22"/>
  <c r="AE182" i="22"/>
  <c r="AE164" i="22"/>
  <c r="AE179" i="22"/>
  <c r="AE180" i="22"/>
  <c r="U156" i="22"/>
  <c r="U9" i="22"/>
  <c r="L156" i="22"/>
  <c r="L9" i="22"/>
  <c r="Y177" i="22"/>
  <c r="Y172" i="22"/>
  <c r="Y168" i="22"/>
  <c r="Y178" i="22"/>
  <c r="Y179" i="22"/>
  <c r="Y163" i="22"/>
  <c r="Y176" i="22"/>
  <c r="Y165" i="22"/>
  <c r="AH201" i="8"/>
  <c r="Y169" i="22"/>
  <c r="Y175" i="22"/>
  <c r="Y182" i="22"/>
  <c r="Y164" i="22"/>
  <c r="O219" i="8"/>
  <c r="Y181" i="22"/>
  <c r="Y167" i="22"/>
  <c r="Y180" i="22"/>
  <c r="Y170" i="22"/>
  <c r="Y173" i="22"/>
  <c r="Y171" i="22"/>
  <c r="Y174" i="22"/>
  <c r="Y166" i="22"/>
  <c r="AM177" i="22"/>
  <c r="AM178" i="22"/>
  <c r="AM166" i="22"/>
  <c r="AM167" i="22"/>
  <c r="AM172" i="22"/>
  <c r="AM173" i="22"/>
  <c r="AM171" i="22"/>
  <c r="AM169" i="22"/>
  <c r="AM181" i="22"/>
  <c r="AM179" i="22"/>
  <c r="AV201" i="8"/>
  <c r="AM182" i="22"/>
  <c r="AM168" i="22"/>
  <c r="AM176" i="22"/>
  <c r="AM175" i="22"/>
  <c r="AM180" i="22"/>
  <c r="AM162" i="22"/>
  <c r="K205" i="8" s="1"/>
  <c r="O205" i="8"/>
  <c r="AM164" i="22"/>
  <c r="AM163" i="22"/>
  <c r="AM170" i="22"/>
  <c r="AM165" i="22"/>
  <c r="AM174" i="22"/>
  <c r="AC120" i="22"/>
  <c r="AN168" i="22"/>
  <c r="AN166" i="22"/>
  <c r="AN172" i="22"/>
  <c r="AN175" i="22"/>
  <c r="AN171" i="22"/>
  <c r="AN182" i="22"/>
  <c r="AN176" i="22"/>
  <c r="AN162" i="22"/>
  <c r="K204" i="8" s="1"/>
  <c r="AN167" i="22"/>
  <c r="O204" i="8"/>
  <c r="AN174" i="22"/>
  <c r="AN164" i="22"/>
  <c r="AN177" i="22"/>
  <c r="AN181" i="22"/>
  <c r="AN173" i="22"/>
  <c r="AW201" i="8"/>
  <c r="AN170" i="22"/>
  <c r="AN178" i="22"/>
  <c r="AN169" i="22"/>
  <c r="AN180" i="22"/>
  <c r="AN179" i="22"/>
  <c r="AN163" i="22"/>
  <c r="AN165" i="22"/>
  <c r="X11" i="22"/>
  <c r="AF84" i="22"/>
  <c r="AP9" i="22"/>
  <c r="AP156" i="22"/>
  <c r="K18" i="22"/>
  <c r="X18" i="22"/>
  <c r="X84" i="22" s="1"/>
  <c r="U18" i="22"/>
  <c r="U11" i="22" s="1"/>
  <c r="S18" i="22"/>
  <c r="S11" i="22" s="1"/>
  <c r="T18" i="22"/>
  <c r="Y18" i="22"/>
  <c r="AK18" i="22"/>
  <c r="AC18" i="22"/>
  <c r="AC84" i="22" s="1"/>
  <c r="AL18" i="22"/>
  <c r="AL11" i="22" s="1"/>
  <c r="R18" i="22"/>
  <c r="M18" i="22"/>
  <c r="AO18" i="22"/>
  <c r="AI18" i="22"/>
  <c r="AI84" i="22" s="1"/>
  <c r="AN18" i="22"/>
  <c r="O18" i="22"/>
  <c r="O11" i="22" s="1"/>
  <c r="AM18" i="22"/>
  <c r="AP18" i="22"/>
  <c r="L18" i="22"/>
  <c r="AG18" i="22"/>
  <c r="AG84" i="22" s="1"/>
  <c r="N18" i="22"/>
  <c r="N11" i="22" s="1"/>
  <c r="AE18" i="22"/>
  <c r="AE84" i="22" s="1"/>
  <c r="AA18" i="22"/>
  <c r="Z18" i="22"/>
  <c r="AF18" i="22"/>
  <c r="AD18" i="22"/>
  <c r="AD84" i="22" s="1"/>
  <c r="W18" i="22"/>
  <c r="AJ18" i="22"/>
  <c r="V18" i="22"/>
  <c r="V84" i="22" s="1"/>
  <c r="AH18" i="22"/>
  <c r="AH84" i="22" s="1"/>
  <c r="AB18" i="22"/>
  <c r="AB84" i="22" s="1"/>
  <c r="Q18" i="22"/>
  <c r="Q11" i="22" s="1"/>
  <c r="P18" i="22"/>
  <c r="AG120" i="22"/>
  <c r="K120" i="22"/>
  <c r="N84" i="22"/>
  <c r="C42" i="22"/>
  <c r="AE120" i="22"/>
  <c r="K174" i="22"/>
  <c r="K172" i="22"/>
  <c r="K171" i="22"/>
  <c r="T201" i="8"/>
  <c r="K166" i="22"/>
  <c r="K170" i="22"/>
  <c r="K175" i="22"/>
  <c r="K178" i="22"/>
  <c r="K163" i="22"/>
  <c r="K173" i="22"/>
  <c r="K182" i="22"/>
  <c r="K177" i="22"/>
  <c r="K168" i="22"/>
  <c r="K181" i="22"/>
  <c r="O233" i="8"/>
  <c r="K180" i="22"/>
  <c r="K179" i="22"/>
  <c r="K164" i="22"/>
  <c r="K176" i="22"/>
  <c r="K169" i="22"/>
  <c r="K167" i="22"/>
  <c r="K165" i="22"/>
  <c r="D52" i="22"/>
  <c r="AI163" i="22"/>
  <c r="AI165" i="22"/>
  <c r="AI169" i="22"/>
  <c r="AI166" i="22"/>
  <c r="AI162" i="22"/>
  <c r="K209" i="8" s="1"/>
  <c r="AI182" i="22"/>
  <c r="AI164" i="22"/>
  <c r="AI171" i="22"/>
  <c r="AI176" i="22"/>
  <c r="AI168" i="22"/>
  <c r="AI173" i="22"/>
  <c r="AR201" i="8"/>
  <c r="AI172" i="22"/>
  <c r="AI179" i="22"/>
  <c r="AI175" i="22"/>
  <c r="AI174" i="22"/>
  <c r="AI170" i="22"/>
  <c r="AI181" i="22"/>
  <c r="AI180" i="22"/>
  <c r="AI177" i="22"/>
  <c r="AI167" i="22"/>
  <c r="O209" i="8"/>
  <c r="AI178" i="22"/>
  <c r="P156" i="22"/>
  <c r="P9" i="22"/>
  <c r="AG180" i="22"/>
  <c r="AG166" i="22"/>
  <c r="AG182" i="22"/>
  <c r="AG181" i="22"/>
  <c r="AP201" i="8"/>
  <c r="AG171" i="22"/>
  <c r="AG170" i="22"/>
  <c r="AG168" i="22"/>
  <c r="AG178" i="22"/>
  <c r="AG163" i="22"/>
  <c r="AG165" i="22"/>
  <c r="AG167" i="22"/>
  <c r="AG175" i="22"/>
  <c r="AG177" i="22"/>
  <c r="AG164" i="22"/>
  <c r="AG172" i="22"/>
  <c r="AG162" i="22"/>
  <c r="K211" i="8" s="1"/>
  <c r="AG173" i="22"/>
  <c r="AG169" i="22"/>
  <c r="AG174" i="22"/>
  <c r="O211" i="8"/>
  <c r="AG176" i="22"/>
  <c r="AG179" i="22"/>
  <c r="L84" i="22"/>
  <c r="V11" i="22"/>
  <c r="Q156" i="22"/>
  <c r="Q9" i="22"/>
  <c r="T169" i="22"/>
  <c r="T171" i="22"/>
  <c r="T179" i="22"/>
  <c r="T168" i="22"/>
  <c r="T165" i="22"/>
  <c r="T163" i="22"/>
  <c r="T181" i="22"/>
  <c r="T167" i="22"/>
  <c r="T182" i="22"/>
  <c r="T172" i="22"/>
  <c r="O224" i="8"/>
  <c r="T180" i="22"/>
  <c r="T175" i="22"/>
  <c r="T176" i="22"/>
  <c r="T170" i="22"/>
  <c r="AC201" i="8"/>
  <c r="T178" i="22"/>
  <c r="T173" i="22"/>
  <c r="T164" i="22"/>
  <c r="T166" i="22"/>
  <c r="T174" i="22"/>
  <c r="T177" i="22"/>
  <c r="O215" i="8"/>
  <c r="AC173" i="22"/>
  <c r="AC165" i="22"/>
  <c r="AC168" i="22"/>
  <c r="AC176" i="22"/>
  <c r="AC172" i="22"/>
  <c r="AC175" i="22"/>
  <c r="AC164" i="22"/>
  <c r="AC179" i="22"/>
  <c r="AC171" i="22"/>
  <c r="AC169" i="22"/>
  <c r="AL201" i="8"/>
  <c r="AC162" i="22"/>
  <c r="K215" i="8" s="1"/>
  <c r="AC181" i="22"/>
  <c r="AC170" i="22"/>
  <c r="AC174" i="22"/>
  <c r="AC180" i="22"/>
  <c r="AC177" i="22"/>
  <c r="AC163" i="22"/>
  <c r="AC178" i="22"/>
  <c r="AC182" i="22"/>
  <c r="AC167" i="22"/>
  <c r="AC166" i="22"/>
  <c r="R156" i="22"/>
  <c r="R9" i="22"/>
  <c r="R162" i="22" s="1"/>
  <c r="K226" i="8" s="1"/>
  <c r="N165" i="22"/>
  <c r="N173" i="22"/>
  <c r="N162" i="22"/>
  <c r="K230" i="8" s="1"/>
  <c r="N180" i="22"/>
  <c r="N182" i="22"/>
  <c r="N172" i="22"/>
  <c r="N175" i="22"/>
  <c r="N179" i="22"/>
  <c r="N176" i="22"/>
  <c r="N169" i="22"/>
  <c r="N166" i="22"/>
  <c r="N177" i="22"/>
  <c r="N181" i="22"/>
  <c r="O230" i="8"/>
  <c r="N168" i="22"/>
  <c r="N164" i="22"/>
  <c r="N167" i="22"/>
  <c r="W201" i="8"/>
  <c r="N170" i="22"/>
  <c r="N171" i="22"/>
  <c r="N163" i="22"/>
  <c r="N174" i="22"/>
  <c r="N178" i="22"/>
  <c r="AN11" i="22"/>
  <c r="AN84" i="22"/>
  <c r="Z11" i="22"/>
  <c r="Z84" i="22"/>
  <c r="V162" i="22"/>
  <c r="K222" i="8" s="1"/>
  <c r="O84" i="22"/>
  <c r="T162" i="22"/>
  <c r="K224" i="8" s="1"/>
  <c r="C32" i="22"/>
  <c r="L11" i="22"/>
  <c r="O176" i="22"/>
  <c r="O173" i="22"/>
  <c r="O169" i="22"/>
  <c r="O162" i="22"/>
  <c r="K229" i="8" s="1"/>
  <c r="O174" i="22"/>
  <c r="O166" i="22"/>
  <c r="O164" i="22"/>
  <c r="O182" i="22"/>
  <c r="O177" i="22"/>
  <c r="O179" i="22"/>
  <c r="O180" i="22"/>
  <c r="O165" i="22"/>
  <c r="O171" i="22"/>
  <c r="O163" i="22"/>
  <c r="O167" i="22"/>
  <c r="O172" i="22"/>
  <c r="O178" i="22"/>
  <c r="O181" i="22"/>
  <c r="O170" i="22"/>
  <c r="O175" i="22"/>
  <c r="O229" i="8"/>
  <c r="X201" i="8"/>
  <c r="O168" i="22"/>
  <c r="Y84" i="22"/>
  <c r="Y11" i="22"/>
  <c r="R84" i="22"/>
  <c r="R11" i="22"/>
  <c r="M165" i="22"/>
  <c r="M163" i="22"/>
  <c r="M174" i="22"/>
  <c r="M182" i="22"/>
  <c r="M179" i="22"/>
  <c r="M164" i="22"/>
  <c r="M175" i="22"/>
  <c r="M169" i="22"/>
  <c r="M180" i="22"/>
  <c r="M177" i="22"/>
  <c r="M172" i="22"/>
  <c r="V201" i="8"/>
  <c r="M176" i="22"/>
  <c r="M181" i="22"/>
  <c r="O231" i="8"/>
  <c r="M171" i="22"/>
  <c r="M170" i="22"/>
  <c r="M168" i="22"/>
  <c r="M173" i="22"/>
  <c r="M167" i="22"/>
  <c r="M178" i="22"/>
  <c r="M166" i="22"/>
  <c r="M162" i="22"/>
  <c r="K231" i="8" s="1"/>
  <c r="AR9" i="22"/>
  <c r="AY6" i="22"/>
  <c r="Z6" i="22" s="1"/>
  <c r="C16" i="22"/>
  <c r="Q162" i="22"/>
  <c r="K227" i="8" s="1"/>
  <c r="S84" i="22"/>
  <c r="AO11" i="22"/>
  <c r="AO84" i="22"/>
  <c r="C44" i="22"/>
  <c r="K84" i="22"/>
  <c r="K11" i="22"/>
  <c r="AK84" i="22"/>
  <c r="AK11" i="22"/>
  <c r="C14" i="22"/>
  <c r="M84" i="22"/>
  <c r="D50" i="22"/>
  <c r="D74" i="22"/>
  <c r="AL178" i="22"/>
  <c r="AL181" i="22"/>
  <c r="O206" i="8"/>
  <c r="AL182" i="22"/>
  <c r="AL166" i="22"/>
  <c r="AL172" i="22"/>
  <c r="AL169" i="22"/>
  <c r="AL179" i="22"/>
  <c r="AL168" i="22"/>
  <c r="AL170" i="22"/>
  <c r="AL164" i="22"/>
  <c r="AL177" i="22"/>
  <c r="AL180" i="22"/>
  <c r="AU201" i="8"/>
  <c r="AL162" i="22"/>
  <c r="K206" i="8" s="1"/>
  <c r="AL171" i="22"/>
  <c r="AL163" i="22"/>
  <c r="AL167" i="22"/>
  <c r="AL176" i="22"/>
  <c r="AL165" i="22"/>
  <c r="AL174" i="22"/>
  <c r="AL175" i="22"/>
  <c r="AL173" i="22"/>
  <c r="W11" i="22"/>
  <c r="W84" i="22"/>
  <c r="P11" i="22"/>
  <c r="P84" i="22"/>
  <c r="D66" i="22"/>
  <c r="C40" i="22"/>
  <c r="D56" i="22"/>
  <c r="M11" i="22"/>
  <c r="C30" i="22"/>
  <c r="U162" i="22"/>
  <c r="K223" i="8" s="1"/>
  <c r="T84" i="22"/>
  <c r="T11" i="22"/>
  <c r="C26" i="22"/>
  <c r="D68" i="22"/>
  <c r="Q84" i="22"/>
  <c r="S179" i="22"/>
  <c r="S181" i="22"/>
  <c r="S172" i="22"/>
  <c r="S178" i="22"/>
  <c r="S176" i="22"/>
  <c r="S175" i="22"/>
  <c r="S167" i="22"/>
  <c r="S165" i="22"/>
  <c r="S171" i="22"/>
  <c r="S170" i="22"/>
  <c r="S182" i="22"/>
  <c r="S180" i="22"/>
  <c r="S163" i="22"/>
  <c r="AB201" i="8"/>
  <c r="S164" i="22"/>
  <c r="S173" i="22"/>
  <c r="S177" i="22"/>
  <c r="S169" i="22"/>
  <c r="S166" i="22"/>
  <c r="S174" i="22"/>
  <c r="S168" i="22"/>
  <c r="S162" i="22"/>
  <c r="K225" i="8" s="1"/>
  <c r="O225" i="8"/>
  <c r="AM11" i="22"/>
  <c r="AM84" i="22"/>
  <c r="AJ84" i="22"/>
  <c r="AJ11" i="22"/>
  <c r="AP11" i="22"/>
  <c r="AP84" i="22"/>
  <c r="AA84" i="22"/>
  <c r="AA11" i="22"/>
  <c r="U84" i="22"/>
  <c r="C34" i="22"/>
  <c r="O202" i="8" l="1"/>
  <c r="AP178" i="22"/>
  <c r="AP163" i="22"/>
  <c r="AP162" i="22"/>
  <c r="K202" i="8" s="1"/>
  <c r="AP176" i="22"/>
  <c r="AP173" i="22"/>
  <c r="AP180" i="22"/>
  <c r="AY201" i="8"/>
  <c r="AP164" i="22"/>
  <c r="AP169" i="22"/>
  <c r="AP174" i="22"/>
  <c r="AP182" i="22"/>
  <c r="AP167" i="22"/>
  <c r="AP175" i="22"/>
  <c r="AP168" i="22"/>
  <c r="AP172" i="22"/>
  <c r="AP170" i="22"/>
  <c r="AP166" i="22"/>
  <c r="AP179" i="22"/>
  <c r="AP177" i="22"/>
  <c r="AP181" i="22"/>
  <c r="AP171" i="22"/>
  <c r="AP165" i="22"/>
  <c r="U178" i="22"/>
  <c r="U166" i="22"/>
  <c r="U181" i="22"/>
  <c r="O223" i="8"/>
  <c r="U165" i="22"/>
  <c r="U175" i="22"/>
  <c r="U170" i="22"/>
  <c r="U173" i="22"/>
  <c r="U168" i="22"/>
  <c r="U182" i="22"/>
  <c r="U176" i="22"/>
  <c r="U179" i="22"/>
  <c r="U180" i="22"/>
  <c r="U172" i="22"/>
  <c r="U169" i="22"/>
  <c r="AD201" i="8"/>
  <c r="U171" i="22"/>
  <c r="U177" i="22"/>
  <c r="U164" i="22"/>
  <c r="U163" i="22"/>
  <c r="U174" i="22"/>
  <c r="U167" i="22"/>
  <c r="P179" i="22"/>
  <c r="P176" i="22"/>
  <c r="P173" i="22"/>
  <c r="P174" i="22"/>
  <c r="P172" i="22"/>
  <c r="P163" i="22"/>
  <c r="P177" i="22"/>
  <c r="P166" i="22"/>
  <c r="P170" i="22"/>
  <c r="P168" i="22"/>
  <c r="Y201" i="8"/>
  <c r="P164" i="22"/>
  <c r="P169" i="22"/>
  <c r="P165" i="22"/>
  <c r="P167" i="22"/>
  <c r="O228" i="8"/>
  <c r="P175" i="22"/>
  <c r="P181" i="22"/>
  <c r="P180" i="22"/>
  <c r="P182" i="22"/>
  <c r="P171" i="22"/>
  <c r="P178" i="22"/>
  <c r="P162" i="22"/>
  <c r="K228" i="8" s="1"/>
  <c r="L204" i="8"/>
  <c r="C18" i="22"/>
  <c r="Z181" i="22"/>
  <c r="Z174" i="22"/>
  <c r="Z165" i="22"/>
  <c r="Z169" i="22"/>
  <c r="Z163" i="22"/>
  <c r="Z170" i="22"/>
  <c r="Z171" i="22"/>
  <c r="Z172" i="22"/>
  <c r="Z168" i="22"/>
  <c r="Z167" i="22"/>
  <c r="Z180" i="22"/>
  <c r="O218" i="8"/>
  <c r="Z176" i="22"/>
  <c r="Z177" i="22"/>
  <c r="Z178" i="22"/>
  <c r="Z166" i="22"/>
  <c r="Z179" i="22"/>
  <c r="Z175" i="22"/>
  <c r="Z164" i="22"/>
  <c r="Z182" i="22"/>
  <c r="Z173" i="22"/>
  <c r="AI201" i="8"/>
  <c r="Z201" i="8"/>
  <c r="Q165" i="22"/>
  <c r="Q179" i="22"/>
  <c r="Q180" i="22"/>
  <c r="O227" i="8"/>
  <c r="Q182" i="22"/>
  <c r="Q172" i="22"/>
  <c r="Q169" i="22"/>
  <c r="Q166" i="22"/>
  <c r="Q163" i="22"/>
  <c r="Q167" i="22"/>
  <c r="Q176" i="22"/>
  <c r="Q171" i="22"/>
  <c r="Q174" i="22"/>
  <c r="Q177" i="22"/>
  <c r="Q178" i="22"/>
  <c r="Q168" i="22"/>
  <c r="Q175" i="22"/>
  <c r="Q170" i="22"/>
  <c r="Q173" i="22"/>
  <c r="Q164" i="22"/>
  <c r="Q181" i="22"/>
  <c r="AL84" i="22"/>
  <c r="R168" i="22"/>
  <c r="R172" i="22"/>
  <c r="R163" i="22"/>
  <c r="R166" i="22"/>
  <c r="R167" i="22"/>
  <c r="R174" i="22"/>
  <c r="R179" i="22"/>
  <c r="R165" i="22"/>
  <c r="R176" i="22"/>
  <c r="R182" i="22"/>
  <c r="R164" i="22"/>
  <c r="R181" i="22"/>
  <c r="O226" i="8"/>
  <c r="R175" i="22"/>
  <c r="R173" i="22"/>
  <c r="R178" i="22"/>
  <c r="AA201" i="8"/>
  <c r="R169" i="22"/>
  <c r="R177" i="22"/>
  <c r="R180" i="22"/>
  <c r="R170" i="22"/>
  <c r="R171" i="22"/>
  <c r="L172" i="22"/>
  <c r="L169" i="22"/>
  <c r="L170" i="22"/>
  <c r="L163" i="22"/>
  <c r="L167" i="22"/>
  <c r="L168" i="22"/>
  <c r="L178" i="22"/>
  <c r="L165" i="22"/>
  <c r="L176" i="22"/>
  <c r="L181" i="22"/>
  <c r="L166" i="22"/>
  <c r="L173" i="22"/>
  <c r="L180" i="22"/>
  <c r="O232" i="8"/>
  <c r="U201" i="8"/>
  <c r="L164" i="22"/>
  <c r="L175" i="22"/>
  <c r="L171" i="22"/>
  <c r="L177" i="22"/>
  <c r="L182" i="22"/>
  <c r="L174" i="22"/>
  <c r="L179" i="22"/>
  <c r="L162" i="22"/>
  <c r="K232" i="8" s="1"/>
  <c r="AH172" i="22"/>
  <c r="AQ201" i="8"/>
  <c r="AH178" i="22"/>
  <c r="AH169" i="22"/>
  <c r="AH177" i="22"/>
  <c r="AH179" i="22"/>
  <c r="O210" i="8"/>
  <c r="L210" i="8" s="1"/>
  <c r="AH166" i="22"/>
  <c r="AH171" i="22"/>
  <c r="AH165" i="22"/>
  <c r="AH180" i="22"/>
  <c r="AH182" i="22"/>
  <c r="AH164" i="22"/>
  <c r="AH175" i="22"/>
  <c r="AH168" i="22"/>
  <c r="AH181" i="22"/>
  <c r="AH170" i="22"/>
  <c r="AH162" i="22"/>
  <c r="K210" i="8" s="1"/>
  <c r="AH163" i="22"/>
  <c r="AH174" i="22"/>
  <c r="AH173" i="22"/>
  <c r="AH176" i="22"/>
  <c r="AH167" i="22"/>
  <c r="L218" i="8"/>
  <c r="L224" i="8"/>
  <c r="L231" i="8"/>
  <c r="AA162" i="22"/>
  <c r="K217" i="8" s="1"/>
  <c r="Z162" i="22"/>
  <c r="K218" i="8" s="1"/>
  <c r="X162" i="22"/>
  <c r="K220" i="8" s="1"/>
  <c r="W162" i="22"/>
  <c r="K221" i="8" s="1"/>
  <c r="AB162" i="22"/>
  <c r="K216" i="8" s="1"/>
  <c r="Y162" i="22"/>
  <c r="K219" i="8" s="1"/>
  <c r="L232" i="8"/>
  <c r="L227" i="8"/>
  <c r="AR11" i="22"/>
  <c r="R6" i="22" s="1"/>
  <c r="L230" i="8"/>
  <c r="Y210" i="8"/>
  <c r="AX210" i="8"/>
  <c r="AL210" i="8"/>
  <c r="AW210" i="8"/>
  <c r="AV210" i="8"/>
  <c r="AR210" i="8"/>
  <c r="T210" i="8"/>
  <c r="W210" i="8"/>
  <c r="AT210" i="8"/>
  <c r="AE210" i="8"/>
  <c r="AN210" i="8"/>
  <c r="AP210" i="8"/>
  <c r="AB210" i="8"/>
  <c r="AI210" i="8"/>
  <c r="AA210" i="8"/>
  <c r="AO210" i="8"/>
  <c r="AC210" i="8"/>
  <c r="AY210" i="8"/>
  <c r="AF210" i="8"/>
  <c r="X210" i="8"/>
  <c r="AS210" i="8"/>
  <c r="AD210" i="8"/>
  <c r="AH210" i="8"/>
  <c r="U210" i="8"/>
  <c r="AJ210" i="8"/>
  <c r="AM210" i="8"/>
  <c r="AU210" i="8"/>
  <c r="M210" i="8"/>
  <c r="N210" i="8" s="1"/>
  <c r="AK210" i="8"/>
  <c r="AG210" i="8"/>
  <c r="AQ210" i="8"/>
  <c r="Z210" i="8"/>
  <c r="V210" i="8"/>
  <c r="L206" i="8"/>
  <c r="L233" i="8"/>
  <c r="L209" i="8"/>
  <c r="L228" i="8"/>
  <c r="L212" i="8"/>
  <c r="AH204" i="8" l="1"/>
  <c r="V204" i="8"/>
  <c r="M204" i="8"/>
  <c r="N204" i="8" s="1"/>
  <c r="W204" i="8"/>
  <c r="AM204" i="8"/>
  <c r="AS204" i="8"/>
  <c r="AB204" i="8"/>
  <c r="AD204" i="8"/>
  <c r="T204" i="8"/>
  <c r="AV204" i="8"/>
  <c r="AK204" i="8"/>
  <c r="Y204" i="8"/>
  <c r="AO204" i="8"/>
  <c r="AG204" i="8"/>
  <c r="AU204" i="8"/>
  <c r="AL204" i="8"/>
  <c r="X204" i="8"/>
  <c r="AF204" i="8"/>
  <c r="Z204" i="8"/>
  <c r="AR204" i="8"/>
  <c r="AQ204" i="8"/>
  <c r="AN204" i="8"/>
  <c r="AY204" i="8"/>
  <c r="AX204" i="8"/>
  <c r="AJ204" i="8"/>
  <c r="U204" i="8"/>
  <c r="AP204" i="8"/>
  <c r="AI204" i="8"/>
  <c r="AA204" i="8"/>
  <c r="AC204" i="8"/>
  <c r="AE204" i="8"/>
  <c r="AW204" i="8"/>
  <c r="AT204" i="8"/>
  <c r="L229" i="8"/>
  <c r="L223" i="8"/>
  <c r="L226" i="8"/>
  <c r="L213" i="8"/>
  <c r="L219" i="8"/>
  <c r="L220" i="8"/>
  <c r="L207" i="8"/>
  <c r="L205" i="8"/>
  <c r="L216" i="8"/>
  <c r="L217" i="8"/>
  <c r="L221" i="8"/>
  <c r="L208" i="8"/>
  <c r="L203" i="8"/>
  <c r="L215" i="8"/>
  <c r="L222" i="8"/>
  <c r="L202" i="8"/>
  <c r="L211" i="8"/>
  <c r="L214" i="8"/>
  <c r="L225" i="8"/>
  <c r="B5" i="9"/>
  <c r="B3" i="8"/>
  <c r="AM233" i="8"/>
  <c r="AF233" i="8"/>
  <c r="AL233" i="8"/>
  <c r="AN233" i="8"/>
  <c r="AG233" i="8"/>
  <c r="AD233" i="8"/>
  <c r="AP233" i="8"/>
  <c r="AR233" i="8"/>
  <c r="V233" i="8"/>
  <c r="W233" i="8"/>
  <c r="AA233" i="8"/>
  <c r="AE233" i="8"/>
  <c r="AS233" i="8"/>
  <c r="AO233" i="8"/>
  <c r="U233" i="8"/>
  <c r="AC233" i="8"/>
  <c r="AT233" i="8"/>
  <c r="AY233" i="8"/>
  <c r="X233" i="8"/>
  <c r="M233" i="8"/>
  <c r="N233" i="8" s="1"/>
  <c r="AV233" i="8"/>
  <c r="AU233" i="8"/>
  <c r="AI233" i="8"/>
  <c r="AK233" i="8"/>
  <c r="Y233" i="8"/>
  <c r="AB233" i="8"/>
  <c r="AW233" i="8"/>
  <c r="AH233" i="8"/>
  <c r="AJ233" i="8"/>
  <c r="AQ233" i="8"/>
  <c r="Z233" i="8"/>
  <c r="AX233" i="8"/>
  <c r="T233" i="8"/>
  <c r="AA227" i="8"/>
  <c r="AB227" i="8"/>
  <c r="AC227" i="8"/>
  <c r="AX227" i="8"/>
  <c r="X227" i="8"/>
  <c r="AW227" i="8"/>
  <c r="AJ227" i="8"/>
  <c r="W227" i="8"/>
  <c r="V227" i="8"/>
  <c r="Z227" i="8"/>
  <c r="Y227" i="8"/>
  <c r="AN227" i="8"/>
  <c r="T227" i="8"/>
  <c r="AU227" i="8"/>
  <c r="AG227" i="8"/>
  <c r="AM227" i="8"/>
  <c r="AO227" i="8"/>
  <c r="AT227" i="8"/>
  <c r="AY227" i="8"/>
  <c r="AF227" i="8"/>
  <c r="AP227" i="8"/>
  <c r="M227" i="8"/>
  <c r="N227" i="8" s="1"/>
  <c r="AD227" i="8"/>
  <c r="AK227" i="8"/>
  <c r="AV227" i="8"/>
  <c r="AL227" i="8"/>
  <c r="AE227" i="8"/>
  <c r="AQ227" i="8"/>
  <c r="U227" i="8"/>
  <c r="AI227" i="8"/>
  <c r="AH227" i="8"/>
  <c r="AS227" i="8"/>
  <c r="AR227" i="8"/>
  <c r="AG206" i="8"/>
  <c r="AN206" i="8"/>
  <c r="AD206" i="8"/>
  <c r="AW206" i="8"/>
  <c r="AC206" i="8"/>
  <c r="AX206" i="8"/>
  <c r="V206" i="8"/>
  <c r="AE206" i="8"/>
  <c r="AI206" i="8"/>
  <c r="AP206" i="8"/>
  <c r="Z206" i="8"/>
  <c r="AA206" i="8"/>
  <c r="M206" i="8"/>
  <c r="N206" i="8" s="1"/>
  <c r="AB206" i="8"/>
  <c r="AU206" i="8"/>
  <c r="AT206" i="8"/>
  <c r="AO206" i="8"/>
  <c r="X206" i="8"/>
  <c r="AR206" i="8"/>
  <c r="AV206" i="8"/>
  <c r="AS206" i="8"/>
  <c r="AL206" i="8"/>
  <c r="AF206" i="8"/>
  <c r="AY206" i="8"/>
  <c r="Y206" i="8"/>
  <c r="AM206" i="8"/>
  <c r="AK206" i="8"/>
  <c r="W206" i="8"/>
  <c r="AJ206" i="8"/>
  <c r="U206" i="8"/>
  <c r="AH206" i="8"/>
  <c r="T206" i="8"/>
  <c r="AQ206" i="8"/>
  <c r="AV226" i="8"/>
  <c r="AE226" i="8"/>
  <c r="AF226" i="8"/>
  <c r="X226" i="8"/>
  <c r="AU226" i="8"/>
  <c r="AG226" i="8"/>
  <c r="AA226" i="8"/>
  <c r="AX226" i="8"/>
  <c r="AR226" i="8"/>
  <c r="AQ226" i="8"/>
  <c r="AJ226" i="8"/>
  <c r="Y226" i="8"/>
  <c r="AI226" i="8"/>
  <c r="AK226" i="8"/>
  <c r="AO226" i="8"/>
  <c r="AD226" i="8"/>
  <c r="AB226" i="8"/>
  <c r="AW226" i="8"/>
  <c r="AS226" i="8"/>
  <c r="AY226" i="8"/>
  <c r="AT226" i="8"/>
  <c r="T226" i="8"/>
  <c r="AL226" i="8"/>
  <c r="V226" i="8"/>
  <c r="AN226" i="8"/>
  <c r="AP226" i="8"/>
  <c r="U226" i="8"/>
  <c r="AM226" i="8"/>
  <c r="AH226" i="8"/>
  <c r="Z226" i="8"/>
  <c r="W226" i="8"/>
  <c r="M226" i="8"/>
  <c r="N226" i="8" s="1"/>
  <c r="AC226" i="8"/>
  <c r="AT230" i="8"/>
  <c r="W230" i="8"/>
  <c r="AK230" i="8"/>
  <c r="AG230" i="8"/>
  <c r="AQ230" i="8"/>
  <c r="Z230" i="8"/>
  <c r="Y230" i="8"/>
  <c r="AS230" i="8"/>
  <c r="X230" i="8"/>
  <c r="AE230" i="8"/>
  <c r="AP230" i="8"/>
  <c r="AR230" i="8"/>
  <c r="M230" i="8"/>
  <c r="N230" i="8" s="1"/>
  <c r="AO230" i="8"/>
  <c r="AY230" i="8"/>
  <c r="AL230" i="8"/>
  <c r="AX230" i="8"/>
  <c r="AC230" i="8"/>
  <c r="AD230" i="8"/>
  <c r="AB230" i="8"/>
  <c r="V230" i="8"/>
  <c r="AV230" i="8"/>
  <c r="U230" i="8"/>
  <c r="AI230" i="8"/>
  <c r="AU230" i="8"/>
  <c r="AH230" i="8"/>
  <c r="AM230" i="8"/>
  <c r="AA230" i="8"/>
  <c r="AJ230" i="8"/>
  <c r="AW230" i="8"/>
  <c r="AF230" i="8"/>
  <c r="T230" i="8"/>
  <c r="AN230" i="8"/>
  <c r="AT232" i="8"/>
  <c r="AI232" i="8"/>
  <c r="AV232" i="8"/>
  <c r="Z232" i="8"/>
  <c r="AW232" i="8"/>
  <c r="X232" i="8"/>
  <c r="AJ232" i="8"/>
  <c r="AG232" i="8"/>
  <c r="AX232" i="8"/>
  <c r="AM232" i="8"/>
  <c r="AO232" i="8"/>
  <c r="AB232" i="8"/>
  <c r="AP232" i="8"/>
  <c r="AK232" i="8"/>
  <c r="U232" i="8"/>
  <c r="AN232" i="8"/>
  <c r="AA232" i="8"/>
  <c r="AR232" i="8"/>
  <c r="Y232" i="8"/>
  <c r="AE232" i="8"/>
  <c r="AL232" i="8"/>
  <c r="AF232" i="8"/>
  <c r="AH232" i="8"/>
  <c r="AQ232" i="8"/>
  <c r="M232" i="8"/>
  <c r="N232" i="8" s="1"/>
  <c r="AY232" i="8"/>
  <c r="AC232" i="8"/>
  <c r="AS232" i="8"/>
  <c r="AU232" i="8"/>
  <c r="V232" i="8"/>
  <c r="W232" i="8"/>
  <c r="T232" i="8"/>
  <c r="AD232" i="8"/>
  <c r="AM218" i="8"/>
  <c r="AW218" i="8"/>
  <c r="AG218" i="8"/>
  <c r="AR218" i="8"/>
  <c r="V218" i="8"/>
  <c r="AK218" i="8"/>
  <c r="AF218" i="8"/>
  <c r="Y218" i="8"/>
  <c r="AB218" i="8"/>
  <c r="AJ218" i="8"/>
  <c r="M218" i="8"/>
  <c r="N218" i="8" s="1"/>
  <c r="AQ218" i="8"/>
  <c r="X218" i="8"/>
  <c r="U218" i="8"/>
  <c r="AY218" i="8"/>
  <c r="AX218" i="8"/>
  <c r="AI218" i="8"/>
  <c r="AH218" i="8"/>
  <c r="W218" i="8"/>
  <c r="AL218" i="8"/>
  <c r="AO218" i="8"/>
  <c r="AU218" i="8"/>
  <c r="AT218" i="8"/>
  <c r="AP218" i="8"/>
  <c r="AD218" i="8"/>
  <c r="AN218" i="8"/>
  <c r="AA218" i="8"/>
  <c r="Z218" i="8"/>
  <c r="AS218" i="8"/>
  <c r="AE218" i="8"/>
  <c r="T218" i="8"/>
  <c r="AV218" i="8"/>
  <c r="AC218" i="8"/>
  <c r="AW224" i="8"/>
  <c r="AA224" i="8"/>
  <c r="AO224" i="8"/>
  <c r="AM224" i="8"/>
  <c r="AG224" i="8"/>
  <c r="AX224" i="8"/>
  <c r="T224" i="8"/>
  <c r="M224" i="8"/>
  <c r="N224" i="8" s="1"/>
  <c r="AJ224" i="8"/>
  <c r="AY224" i="8"/>
  <c r="AL224" i="8"/>
  <c r="X224" i="8"/>
  <c r="AB224" i="8"/>
  <c r="AR224" i="8"/>
  <c r="Z224" i="8"/>
  <c r="AD224" i="8"/>
  <c r="AT224" i="8"/>
  <c r="AF224" i="8"/>
  <c r="AE224" i="8"/>
  <c r="AQ224" i="8"/>
  <c r="V224" i="8"/>
  <c r="AH224" i="8"/>
  <c r="AI224" i="8"/>
  <c r="Y224" i="8"/>
  <c r="AU224" i="8"/>
  <c r="AC224" i="8"/>
  <c r="AV224" i="8"/>
  <c r="U224" i="8"/>
  <c r="W224" i="8"/>
  <c r="AN224" i="8"/>
  <c r="AS224" i="8"/>
  <c r="AP224" i="8"/>
  <c r="AK224" i="8"/>
  <c r="AY212" i="8"/>
  <c r="AJ212" i="8"/>
  <c r="AM212" i="8"/>
  <c r="AF212" i="8"/>
  <c r="AE212" i="8"/>
  <c r="AK212" i="8"/>
  <c r="AI212" i="8"/>
  <c r="AH212" i="8"/>
  <c r="AP212" i="8"/>
  <c r="AT212" i="8"/>
  <c r="AO212" i="8"/>
  <c r="AG212" i="8"/>
  <c r="V212" i="8"/>
  <c r="AC212" i="8"/>
  <c r="W212" i="8"/>
  <c r="X212" i="8"/>
  <c r="AB212" i="8"/>
  <c r="AR212" i="8"/>
  <c r="AL212" i="8"/>
  <c r="AD212" i="8"/>
  <c r="AX212" i="8"/>
  <c r="AA212" i="8"/>
  <c r="AN212" i="8"/>
  <c r="T212" i="8"/>
  <c r="M212" i="8"/>
  <c r="N212" i="8" s="1"/>
  <c r="AV212" i="8"/>
  <c r="AW212" i="8"/>
  <c r="U212" i="8"/>
  <c r="Z212" i="8"/>
  <c r="AS212" i="8"/>
  <c r="AU212" i="8"/>
  <c r="Y212" i="8"/>
  <c r="AQ212" i="8"/>
  <c r="AG231" i="8"/>
  <c r="M231" i="8"/>
  <c r="N231" i="8" s="1"/>
  <c r="AH231" i="8"/>
  <c r="AL231" i="8"/>
  <c r="AK231" i="8"/>
  <c r="Z231" i="8"/>
  <c r="AN231" i="8"/>
  <c r="AM231" i="8"/>
  <c r="AV231" i="8"/>
  <c r="Y231" i="8"/>
  <c r="X231" i="8"/>
  <c r="AI231" i="8"/>
  <c r="AA231" i="8"/>
  <c r="AF231" i="8"/>
  <c r="AQ231" i="8"/>
  <c r="AU231" i="8"/>
  <c r="AO231" i="8"/>
  <c r="AX231" i="8"/>
  <c r="AD231" i="8"/>
  <c r="AB231" i="8"/>
  <c r="AC231" i="8"/>
  <c r="AS231" i="8"/>
  <c r="W231" i="8"/>
  <c r="AE231" i="8"/>
  <c r="AJ231" i="8"/>
  <c r="AT231" i="8"/>
  <c r="T231" i="8"/>
  <c r="AW231" i="8"/>
  <c r="V231" i="8"/>
  <c r="AP231" i="8"/>
  <c r="AR231" i="8"/>
  <c r="AY231" i="8"/>
  <c r="U231" i="8"/>
  <c r="AT209" i="8"/>
  <c r="Y209" i="8"/>
  <c r="W209" i="8"/>
  <c r="AM209" i="8"/>
  <c r="AG209" i="8"/>
  <c r="AX209" i="8"/>
  <c r="AS209" i="8"/>
  <c r="AF209" i="8"/>
  <c r="AL209" i="8"/>
  <c r="AD209" i="8"/>
  <c r="AV209" i="8"/>
  <c r="U209" i="8"/>
  <c r="V209" i="8"/>
  <c r="AI209" i="8"/>
  <c r="AY209" i="8"/>
  <c r="AJ209" i="8"/>
  <c r="AO209" i="8"/>
  <c r="AU209" i="8"/>
  <c r="AQ209" i="8"/>
  <c r="AB209" i="8"/>
  <c r="AR209" i="8"/>
  <c r="X209" i="8"/>
  <c r="AC209" i="8"/>
  <c r="AE209" i="8"/>
  <c r="AA209" i="8"/>
  <c r="T209" i="8"/>
  <c r="AW209" i="8"/>
  <c r="AP209" i="8"/>
  <c r="AK209" i="8"/>
  <c r="AH209" i="8"/>
  <c r="Z209" i="8"/>
  <c r="AN209" i="8"/>
  <c r="M209" i="8"/>
  <c r="N209" i="8" s="1"/>
  <c r="AX228" i="8"/>
  <c r="AI228" i="8"/>
  <c r="AV228" i="8"/>
  <c r="AP228" i="8"/>
  <c r="X228" i="8"/>
  <c r="AB228" i="8"/>
  <c r="AS228" i="8"/>
  <c r="AH228" i="8"/>
  <c r="T228" i="8"/>
  <c r="AA228" i="8"/>
  <c r="AD228" i="8"/>
  <c r="AO228" i="8"/>
  <c r="AW228" i="8"/>
  <c r="M228" i="8"/>
  <c r="N228" i="8" s="1"/>
  <c r="Z228" i="8"/>
  <c r="AF228" i="8"/>
  <c r="AR228" i="8"/>
  <c r="AL228" i="8"/>
  <c r="AN228" i="8"/>
  <c r="AQ228" i="8"/>
  <c r="AT228" i="8"/>
  <c r="AG228" i="8"/>
  <c r="U228" i="8"/>
  <c r="AK228" i="8"/>
  <c r="V228" i="8"/>
  <c r="AC228" i="8"/>
  <c r="AY228" i="8"/>
  <c r="AM228" i="8"/>
  <c r="AE228" i="8"/>
  <c r="Y228" i="8"/>
  <c r="W228" i="8"/>
  <c r="AU228" i="8"/>
  <c r="AJ228" i="8"/>
  <c r="AX222" i="8" l="1"/>
  <c r="AK222" i="8"/>
  <c r="AH222" i="8"/>
  <c r="AL222" i="8"/>
  <c r="AC222" i="8"/>
  <c r="AJ222" i="8"/>
  <c r="AI222" i="8"/>
  <c r="AO222" i="8"/>
  <c r="AS222" i="8"/>
  <c r="AT222" i="8"/>
  <c r="AR222" i="8"/>
  <c r="AP222" i="8"/>
  <c r="AE222" i="8"/>
  <c r="W222" i="8"/>
  <c r="AY222" i="8"/>
  <c r="Y222" i="8"/>
  <c r="Z222" i="8"/>
  <c r="X222" i="8"/>
  <c r="T222" i="8"/>
  <c r="AD222" i="8"/>
  <c r="AV222" i="8"/>
  <c r="AN222" i="8"/>
  <c r="AG222" i="8"/>
  <c r="V222" i="8"/>
  <c r="M222" i="8"/>
  <c r="N222" i="8" s="1"/>
  <c r="AW222" i="8"/>
  <c r="AQ222" i="8"/>
  <c r="AF222" i="8"/>
  <c r="AB222" i="8"/>
  <c r="AM222" i="8"/>
  <c r="AU222" i="8"/>
  <c r="U222" i="8"/>
  <c r="AA222" i="8"/>
  <c r="AH207" i="8"/>
  <c r="AM207" i="8"/>
  <c r="AQ207" i="8"/>
  <c r="AE207" i="8"/>
  <c r="AC207" i="8"/>
  <c r="AT207" i="8"/>
  <c r="U207" i="8"/>
  <c r="V207" i="8"/>
  <c r="AD207" i="8"/>
  <c r="T207" i="8"/>
  <c r="AU207" i="8"/>
  <c r="Y207" i="8"/>
  <c r="AI207" i="8"/>
  <c r="AF207" i="8"/>
  <c r="M207" i="8"/>
  <c r="N207" i="8" s="1"/>
  <c r="AX207" i="8"/>
  <c r="AO207" i="8"/>
  <c r="AJ207" i="8"/>
  <c r="AN207" i="8"/>
  <c r="AK207" i="8"/>
  <c r="AS207" i="8"/>
  <c r="AY207" i="8"/>
  <c r="AG207" i="8"/>
  <c r="Z207" i="8"/>
  <c r="AP207" i="8"/>
  <c r="AR207" i="8"/>
  <c r="X207" i="8"/>
  <c r="W207" i="8"/>
  <c r="AL207" i="8"/>
  <c r="AB207" i="8"/>
  <c r="AW207" i="8"/>
  <c r="AV207" i="8"/>
  <c r="AA207" i="8"/>
  <c r="AM215" i="8"/>
  <c r="Y215" i="8"/>
  <c r="AG215" i="8"/>
  <c r="AL215" i="8"/>
  <c r="AJ215" i="8"/>
  <c r="AW215" i="8"/>
  <c r="X215" i="8"/>
  <c r="AR215" i="8"/>
  <c r="AD215" i="8"/>
  <c r="W215" i="8"/>
  <c r="AK215" i="8"/>
  <c r="AT215" i="8"/>
  <c r="AB215" i="8"/>
  <c r="AP215" i="8"/>
  <c r="AH215" i="8"/>
  <c r="AA215" i="8"/>
  <c r="U215" i="8"/>
  <c r="AX215" i="8"/>
  <c r="AC215" i="8"/>
  <c r="AS215" i="8"/>
  <c r="AN215" i="8"/>
  <c r="AO215" i="8"/>
  <c r="M215" i="8"/>
  <c r="N215" i="8" s="1"/>
  <c r="AE215" i="8"/>
  <c r="T215" i="8"/>
  <c r="AF215" i="8"/>
  <c r="AV215" i="8"/>
  <c r="V215" i="8"/>
  <c r="AI215" i="8"/>
  <c r="AQ215" i="8"/>
  <c r="Z215" i="8"/>
  <c r="AY215" i="8"/>
  <c r="AU215" i="8"/>
  <c r="AK220" i="8"/>
  <c r="AB220" i="8"/>
  <c r="AU220" i="8"/>
  <c r="AE220" i="8"/>
  <c r="AD220" i="8"/>
  <c r="AN220" i="8"/>
  <c r="Y220" i="8"/>
  <c r="AC220" i="8"/>
  <c r="AI220" i="8"/>
  <c r="AG220" i="8"/>
  <c r="W220" i="8"/>
  <c r="X220" i="8"/>
  <c r="M220" i="8"/>
  <c r="N220" i="8" s="1"/>
  <c r="AR220" i="8"/>
  <c r="AJ220" i="8"/>
  <c r="U220" i="8"/>
  <c r="AW220" i="8"/>
  <c r="AV220" i="8"/>
  <c r="AS220" i="8"/>
  <c r="AM220" i="8"/>
  <c r="AO220" i="8"/>
  <c r="AY220" i="8"/>
  <c r="AA220" i="8"/>
  <c r="AT220" i="8"/>
  <c r="AH220" i="8"/>
  <c r="AP220" i="8"/>
  <c r="AF220" i="8"/>
  <c r="AQ220" i="8"/>
  <c r="AL220" i="8"/>
  <c r="AX220" i="8"/>
  <c r="Z220" i="8"/>
  <c r="V220" i="8"/>
  <c r="T220" i="8"/>
  <c r="AJ203" i="8"/>
  <c r="AK203" i="8"/>
  <c r="AN203" i="8"/>
  <c r="AV203" i="8"/>
  <c r="AS203" i="8"/>
  <c r="Y203" i="8"/>
  <c r="AY203" i="8"/>
  <c r="X203" i="8"/>
  <c r="AE203" i="8"/>
  <c r="AI203" i="8"/>
  <c r="AU203" i="8"/>
  <c r="V203" i="8"/>
  <c r="AT203" i="8"/>
  <c r="AC203" i="8"/>
  <c r="AM203" i="8"/>
  <c r="T203" i="8"/>
  <c r="AF203" i="8"/>
  <c r="AP203" i="8"/>
  <c r="Z203" i="8"/>
  <c r="U203" i="8"/>
  <c r="AR203" i="8"/>
  <c r="AB203" i="8"/>
  <c r="AQ203" i="8"/>
  <c r="AD203" i="8"/>
  <c r="M203" i="8"/>
  <c r="N203" i="8" s="1"/>
  <c r="AO203" i="8"/>
  <c r="AL203" i="8"/>
  <c r="AX203" i="8"/>
  <c r="W203" i="8"/>
  <c r="AG203" i="8"/>
  <c r="AA203" i="8"/>
  <c r="AW203" i="8"/>
  <c r="AH203" i="8"/>
  <c r="AH219" i="8"/>
  <c r="Y219" i="8"/>
  <c r="AG219" i="8"/>
  <c r="AN219" i="8"/>
  <c r="M219" i="8"/>
  <c r="N219" i="8" s="1"/>
  <c r="AF219" i="8"/>
  <c r="AD219" i="8"/>
  <c r="AT219" i="8"/>
  <c r="AI219" i="8"/>
  <c r="V219" i="8"/>
  <c r="AJ219" i="8"/>
  <c r="AC219" i="8"/>
  <c r="W219" i="8"/>
  <c r="AU219" i="8"/>
  <c r="AK219" i="8"/>
  <c r="AQ219" i="8"/>
  <c r="AB219" i="8"/>
  <c r="AL219" i="8"/>
  <c r="AP219" i="8"/>
  <c r="AM219" i="8"/>
  <c r="T219" i="8"/>
  <c r="X219" i="8"/>
  <c r="AO219" i="8"/>
  <c r="AY219" i="8"/>
  <c r="Z219" i="8"/>
  <c r="AS219" i="8"/>
  <c r="AV219" i="8"/>
  <c r="AX219" i="8"/>
  <c r="AE219" i="8"/>
  <c r="U219" i="8"/>
  <c r="AA219" i="8"/>
  <c r="AR219" i="8"/>
  <c r="AW219" i="8"/>
  <c r="AL208" i="8"/>
  <c r="Z208" i="8"/>
  <c r="AC208" i="8"/>
  <c r="AN208" i="8"/>
  <c r="U208" i="8"/>
  <c r="AG208" i="8"/>
  <c r="Y208" i="8"/>
  <c r="AD208" i="8"/>
  <c r="AW208" i="8"/>
  <c r="AT208" i="8"/>
  <c r="V208" i="8"/>
  <c r="AE208" i="8"/>
  <c r="M208" i="8"/>
  <c r="N208" i="8" s="1"/>
  <c r="AQ208" i="8"/>
  <c r="AF208" i="8"/>
  <c r="AP208" i="8"/>
  <c r="AB208" i="8"/>
  <c r="AA208" i="8"/>
  <c r="AM208" i="8"/>
  <c r="AU208" i="8"/>
  <c r="T208" i="8"/>
  <c r="AO208" i="8"/>
  <c r="AX208" i="8"/>
  <c r="AY208" i="8"/>
  <c r="AH208" i="8"/>
  <c r="AS208" i="8"/>
  <c r="AK208" i="8"/>
  <c r="AI208" i="8"/>
  <c r="X208" i="8"/>
  <c r="W208" i="8"/>
  <c r="AV208" i="8"/>
  <c r="AJ208" i="8"/>
  <c r="AR208" i="8"/>
  <c r="AJ213" i="8"/>
  <c r="T213" i="8"/>
  <c r="AC213" i="8"/>
  <c r="AL213" i="8"/>
  <c r="AK213" i="8"/>
  <c r="AW213" i="8"/>
  <c r="AR213" i="8"/>
  <c r="Y213" i="8"/>
  <c r="AS213" i="8"/>
  <c r="AV213" i="8"/>
  <c r="M213" i="8"/>
  <c r="N213" i="8" s="1"/>
  <c r="Z213" i="8"/>
  <c r="AI213" i="8"/>
  <c r="X213" i="8"/>
  <c r="V213" i="8"/>
  <c r="AY213" i="8"/>
  <c r="W213" i="8"/>
  <c r="AG213" i="8"/>
  <c r="AF213" i="8"/>
  <c r="AQ213" i="8"/>
  <c r="AA213" i="8"/>
  <c r="AO213" i="8"/>
  <c r="AH213" i="8"/>
  <c r="AP213" i="8"/>
  <c r="AN213" i="8"/>
  <c r="AD213" i="8"/>
  <c r="AT213" i="8"/>
  <c r="U213" i="8"/>
  <c r="AB213" i="8"/>
  <c r="AM213" i="8"/>
  <c r="AU213" i="8"/>
  <c r="AE213" i="8"/>
  <c r="AX213" i="8"/>
  <c r="AE225" i="8"/>
  <c r="U225" i="8"/>
  <c r="AT225" i="8"/>
  <c r="AP225" i="8"/>
  <c r="AA225" i="8"/>
  <c r="AV225" i="8"/>
  <c r="Z225" i="8"/>
  <c r="T225" i="8"/>
  <c r="X225" i="8"/>
  <c r="AB225" i="8"/>
  <c r="AI225" i="8"/>
  <c r="AU225" i="8"/>
  <c r="AN225" i="8"/>
  <c r="AO225" i="8"/>
  <c r="AX225" i="8"/>
  <c r="W225" i="8"/>
  <c r="AM225" i="8"/>
  <c r="AF225" i="8"/>
  <c r="AL225" i="8"/>
  <c r="AW225" i="8"/>
  <c r="AH225" i="8"/>
  <c r="Y225" i="8"/>
  <c r="AK225" i="8"/>
  <c r="AC225" i="8"/>
  <c r="AR225" i="8"/>
  <c r="AD225" i="8"/>
  <c r="AQ225" i="8"/>
  <c r="M225" i="8"/>
  <c r="N225" i="8" s="1"/>
  <c r="AY225" i="8"/>
  <c r="AG225" i="8"/>
  <c r="AS225" i="8"/>
  <c r="AJ225" i="8"/>
  <c r="V225" i="8"/>
  <c r="AL221" i="8"/>
  <c r="AD221" i="8"/>
  <c r="T221" i="8"/>
  <c r="AS221" i="8"/>
  <c r="AM221" i="8"/>
  <c r="AH221" i="8"/>
  <c r="Y221" i="8"/>
  <c r="M221" i="8"/>
  <c r="N221" i="8" s="1"/>
  <c r="AK221" i="8"/>
  <c r="AC221" i="8"/>
  <c r="W221" i="8"/>
  <c r="AG221" i="8"/>
  <c r="AF221" i="8"/>
  <c r="AX221" i="8"/>
  <c r="AT221" i="8"/>
  <c r="AE221" i="8"/>
  <c r="AP221" i="8"/>
  <c r="AR221" i="8"/>
  <c r="Z221" i="8"/>
  <c r="AN221" i="8"/>
  <c r="AV221" i="8"/>
  <c r="AY221" i="8"/>
  <c r="AI221" i="8"/>
  <c r="AJ221" i="8"/>
  <c r="U221" i="8"/>
  <c r="AO221" i="8"/>
  <c r="AQ221" i="8"/>
  <c r="X221" i="8"/>
  <c r="V221" i="8"/>
  <c r="AA221" i="8"/>
  <c r="AB221" i="8"/>
  <c r="AU221" i="8"/>
  <c r="AW221" i="8"/>
  <c r="AU214" i="8"/>
  <c r="AR214" i="8"/>
  <c r="AT214" i="8"/>
  <c r="AY214" i="8"/>
  <c r="M214" i="8"/>
  <c r="N214" i="8" s="1"/>
  <c r="W214" i="8"/>
  <c r="AO214" i="8"/>
  <c r="AD214" i="8"/>
  <c r="X214" i="8"/>
  <c r="AJ214" i="8"/>
  <c r="AF214" i="8"/>
  <c r="AW214" i="8"/>
  <c r="AP214" i="8"/>
  <c r="AV214" i="8"/>
  <c r="AE214" i="8"/>
  <c r="AQ214" i="8"/>
  <c r="V214" i="8"/>
  <c r="AS214" i="8"/>
  <c r="AC214" i="8"/>
  <c r="AK214" i="8"/>
  <c r="AH214" i="8"/>
  <c r="AM214" i="8"/>
  <c r="AL214" i="8"/>
  <c r="AA214" i="8"/>
  <c r="AX214" i="8"/>
  <c r="T214" i="8"/>
  <c r="AI214" i="8"/>
  <c r="AN214" i="8"/>
  <c r="Y214" i="8"/>
  <c r="AB214" i="8"/>
  <c r="Z214" i="8"/>
  <c r="U214" i="8"/>
  <c r="AG214" i="8"/>
  <c r="AF217" i="8"/>
  <c r="AL217" i="8"/>
  <c r="W217" i="8"/>
  <c r="AK217" i="8"/>
  <c r="AI217" i="8"/>
  <c r="AN217" i="8"/>
  <c r="V217" i="8"/>
  <c r="U217" i="8"/>
  <c r="AA217" i="8"/>
  <c r="AP217" i="8"/>
  <c r="AH217" i="8"/>
  <c r="AV217" i="8"/>
  <c r="AU217" i="8"/>
  <c r="AM217" i="8"/>
  <c r="AX217" i="8"/>
  <c r="X217" i="8"/>
  <c r="AY217" i="8"/>
  <c r="AB217" i="8"/>
  <c r="AE217" i="8"/>
  <c r="AO217" i="8"/>
  <c r="AR217" i="8"/>
  <c r="M217" i="8"/>
  <c r="N217" i="8" s="1"/>
  <c r="AJ217" i="8"/>
  <c r="AQ217" i="8"/>
  <c r="AS217" i="8"/>
  <c r="Z217" i="8"/>
  <c r="T217" i="8"/>
  <c r="AW217" i="8"/>
  <c r="AC217" i="8"/>
  <c r="AD217" i="8"/>
  <c r="AG217" i="8"/>
  <c r="AT217" i="8"/>
  <c r="Y217" i="8"/>
  <c r="Y223" i="8"/>
  <c r="AV223" i="8"/>
  <c r="AI223" i="8"/>
  <c r="U223" i="8"/>
  <c r="AS223" i="8"/>
  <c r="AK223" i="8"/>
  <c r="AJ223" i="8"/>
  <c r="AM223" i="8"/>
  <c r="AP223" i="8"/>
  <c r="M223" i="8"/>
  <c r="N223" i="8" s="1"/>
  <c r="AG223" i="8"/>
  <c r="AO223" i="8"/>
  <c r="AW223" i="8"/>
  <c r="AL223" i="8"/>
  <c r="AQ223" i="8"/>
  <c r="AE223" i="8"/>
  <c r="AN223" i="8"/>
  <c r="Z223" i="8"/>
  <c r="AX223" i="8"/>
  <c r="AH223" i="8"/>
  <c r="W223" i="8"/>
  <c r="AR223" i="8"/>
  <c r="AY223" i="8"/>
  <c r="AB223" i="8"/>
  <c r="T223" i="8"/>
  <c r="V223" i="8"/>
  <c r="AF223" i="8"/>
  <c r="AA223" i="8"/>
  <c r="AU223" i="8"/>
  <c r="AC223" i="8"/>
  <c r="X223" i="8"/>
  <c r="AD223" i="8"/>
  <c r="AT223" i="8"/>
  <c r="AT211" i="8"/>
  <c r="AR211" i="8"/>
  <c r="AO211" i="8"/>
  <c r="AE211" i="8"/>
  <c r="W211" i="8"/>
  <c r="X211" i="8"/>
  <c r="AL211" i="8"/>
  <c r="AC211" i="8"/>
  <c r="AI211" i="8"/>
  <c r="AK211" i="8"/>
  <c r="V211" i="8"/>
  <c r="AX211" i="8"/>
  <c r="Z211" i="8"/>
  <c r="AG211" i="8"/>
  <c r="U211" i="8"/>
  <c r="AM211" i="8"/>
  <c r="AU211" i="8"/>
  <c r="T211" i="8"/>
  <c r="AJ211" i="8"/>
  <c r="AV211" i="8"/>
  <c r="M211" i="8"/>
  <c r="N211" i="8" s="1"/>
  <c r="AQ211" i="8"/>
  <c r="AW211" i="8"/>
  <c r="AH211" i="8"/>
  <c r="AS211" i="8"/>
  <c r="AB211" i="8"/>
  <c r="AY211" i="8"/>
  <c r="AF211" i="8"/>
  <c r="AA211" i="8"/>
  <c r="AD211" i="8"/>
  <c r="AN211" i="8"/>
  <c r="AP211" i="8"/>
  <c r="Y211" i="8"/>
  <c r="AV216" i="8"/>
  <c r="AH216" i="8"/>
  <c r="AC216" i="8"/>
  <c r="AJ216" i="8"/>
  <c r="AO216" i="8"/>
  <c r="AT216" i="8"/>
  <c r="V216" i="8"/>
  <c r="T216" i="8"/>
  <c r="AF216" i="8"/>
  <c r="AI216" i="8"/>
  <c r="AB216" i="8"/>
  <c r="AQ216" i="8"/>
  <c r="AE216" i="8"/>
  <c r="AD216" i="8"/>
  <c r="AK216" i="8"/>
  <c r="U216" i="8"/>
  <c r="Y216" i="8"/>
  <c r="AA216" i="8"/>
  <c r="X216" i="8"/>
  <c r="AR216" i="8"/>
  <c r="AU216" i="8"/>
  <c r="M216" i="8"/>
  <c r="N216" i="8" s="1"/>
  <c r="AS216" i="8"/>
  <c r="Z216" i="8"/>
  <c r="W216" i="8"/>
  <c r="AN216" i="8"/>
  <c r="AL216" i="8"/>
  <c r="AM216" i="8"/>
  <c r="AG216" i="8"/>
  <c r="AX216" i="8"/>
  <c r="AP216" i="8"/>
  <c r="AW216" i="8"/>
  <c r="AY216" i="8"/>
  <c r="AF229" i="8"/>
  <c r="AE229" i="8"/>
  <c r="T229" i="8"/>
  <c r="AP229" i="8"/>
  <c r="AD229" i="8"/>
  <c r="AQ229" i="8"/>
  <c r="AK229" i="8"/>
  <c r="AM229" i="8"/>
  <c r="W229" i="8"/>
  <c r="AB229" i="8"/>
  <c r="AW229" i="8"/>
  <c r="AA229" i="8"/>
  <c r="AV229" i="8"/>
  <c r="AR229" i="8"/>
  <c r="AL229" i="8"/>
  <c r="Z229" i="8"/>
  <c r="AU229" i="8"/>
  <c r="AI229" i="8"/>
  <c r="M229" i="8"/>
  <c r="N229" i="8" s="1"/>
  <c r="AN229" i="8"/>
  <c r="AX229" i="8"/>
  <c r="X229" i="8"/>
  <c r="AC229" i="8"/>
  <c r="AS229" i="8"/>
  <c r="AJ229" i="8"/>
  <c r="AO229" i="8"/>
  <c r="AG229" i="8"/>
  <c r="Y229" i="8"/>
  <c r="U229" i="8"/>
  <c r="AH229" i="8"/>
  <c r="V229" i="8"/>
  <c r="AY229" i="8"/>
  <c r="AT229" i="8"/>
  <c r="AJ202" i="8"/>
  <c r="AK202" i="8"/>
  <c r="AD202" i="8"/>
  <c r="AO202" i="8"/>
  <c r="U202" i="8"/>
  <c r="M202" i="8"/>
  <c r="AH19" i="8" s="1" a="1"/>
  <c r="AH19" i="8" s="1"/>
  <c r="AY202" i="8"/>
  <c r="AB202" i="8"/>
  <c r="AW202" i="8"/>
  <c r="AF202" i="8"/>
  <c r="AP202" i="8"/>
  <c r="AG202" i="8"/>
  <c r="Y202" i="8"/>
  <c r="AL202" i="8"/>
  <c r="AH202" i="8"/>
  <c r="W202" i="8"/>
  <c r="V202" i="8"/>
  <c r="X202" i="8"/>
  <c r="AC202" i="8"/>
  <c r="AM202" i="8"/>
  <c r="AT202" i="8"/>
  <c r="AU202" i="8"/>
  <c r="Z202" i="8"/>
  <c r="AA202" i="8"/>
  <c r="AS202" i="8"/>
  <c r="AI202" i="8"/>
  <c r="AQ202" i="8"/>
  <c r="AR202" i="8"/>
  <c r="AV202" i="8"/>
  <c r="T202" i="8"/>
  <c r="AX202" i="8"/>
  <c r="AN202" i="8"/>
  <c r="AE202" i="8"/>
  <c r="V205" i="8"/>
  <c r="AH205" i="8"/>
  <c r="AE205" i="8"/>
  <c r="AW205" i="8"/>
  <c r="AL205" i="8"/>
  <c r="AG205" i="8"/>
  <c r="AD205" i="8"/>
  <c r="AC205" i="8"/>
  <c r="AJ205" i="8"/>
  <c r="AP205" i="8"/>
  <c r="AY205" i="8"/>
  <c r="U205" i="8"/>
  <c r="AK205" i="8"/>
  <c r="AX205" i="8"/>
  <c r="M205" i="8"/>
  <c r="N205" i="8" s="1"/>
  <c r="T205" i="8"/>
  <c r="AR205" i="8"/>
  <c r="AB205" i="8"/>
  <c r="X205" i="8"/>
  <c r="AF205" i="8"/>
  <c r="AU205" i="8"/>
  <c r="AQ205" i="8"/>
  <c r="AN205" i="8"/>
  <c r="AI205" i="8"/>
  <c r="AA205" i="8"/>
  <c r="AO205" i="8"/>
  <c r="AT205" i="8"/>
  <c r="AV205" i="8"/>
  <c r="AM205" i="8"/>
  <c r="Z205" i="8"/>
  <c r="AS205" i="8"/>
  <c r="Y205" i="8"/>
  <c r="W205" i="8"/>
  <c r="AN4" i="8" a="1"/>
  <c r="AN4" i="8" s="1"/>
  <c r="S24" i="8" a="1"/>
  <c r="S24" i="8" s="1"/>
  <c r="U3" i="8" a="1"/>
  <c r="U3" i="8" s="1"/>
  <c r="AR5" i="8" a="1"/>
  <c r="AR5" i="8" s="1"/>
  <c r="W34" i="8" a="1"/>
  <c r="W34" i="8" s="1"/>
  <c r="K34" i="8" a="1"/>
  <c r="K34" i="8" s="1"/>
  <c r="B37" i="8" s="1"/>
  <c r="Z28" i="8" a="1"/>
  <c r="Z28" i="8" s="1"/>
  <c r="AD3" i="8" a="1"/>
  <c r="AD3" i="8" s="1"/>
  <c r="AB20" i="8" a="1"/>
  <c r="AB20" i="8" s="1"/>
  <c r="L12" i="8" a="1"/>
  <c r="L12" i="8" s="1"/>
  <c r="C15" i="8" s="1"/>
  <c r="AZ2" i="8" a="1"/>
  <c r="AZ2" i="8" s="1"/>
  <c r="S22" i="8" a="1"/>
  <c r="S22" i="8" s="1"/>
  <c r="AX3" i="8" a="1"/>
  <c r="AX3" i="8" s="1"/>
  <c r="AA12" i="8" a="1"/>
  <c r="AA12" i="8" s="1"/>
  <c r="AZ17" i="8" a="1"/>
  <c r="AZ17" i="8" s="1"/>
  <c r="AJ14" i="8" a="1"/>
  <c r="AJ14" i="8" s="1"/>
  <c r="K30" i="8" a="1"/>
  <c r="K30" i="8" s="1"/>
  <c r="B33" i="8" s="1"/>
  <c r="AN2" i="8" a="1"/>
  <c r="AN2" i="8" s="1"/>
  <c r="AY14" i="8" a="1"/>
  <c r="AY14" i="8" s="1"/>
  <c r="AN7" i="8" a="1"/>
  <c r="AN7" i="8" s="1"/>
  <c r="AU9" i="8" a="1"/>
  <c r="AU9" i="8" s="1"/>
  <c r="AL17" i="8" a="1"/>
  <c r="AL17" i="8" s="1"/>
  <c r="W5" i="8" a="1"/>
  <c r="W5" i="8" s="1"/>
  <c r="AI32" i="8" a="1"/>
  <c r="AI32" i="8" s="1"/>
  <c r="S8" i="8" a="1"/>
  <c r="S8" i="8" s="1"/>
  <c r="AF29" i="8" a="1"/>
  <c r="AF29" i="8" s="1"/>
  <c r="M31" i="8" a="1"/>
  <c r="M31" i="8" s="1"/>
  <c r="D34" i="8" s="1"/>
  <c r="E34" i="8" s="1"/>
  <c r="Y8" i="8" a="1"/>
  <c r="Y8" i="8" s="1"/>
  <c r="AY27" i="8" a="1"/>
  <c r="AY27" i="8" s="1"/>
  <c r="AQ8" i="8" a="1"/>
  <c r="AQ8" i="8" s="1"/>
  <c r="AG8" i="8" a="1"/>
  <c r="AG8" i="8" s="1"/>
  <c r="V3" i="8" a="1"/>
  <c r="V3" i="8" s="1"/>
  <c r="AX30" i="8" a="1"/>
  <c r="AX30" i="8" s="1"/>
  <c r="M18" i="8" a="1"/>
  <c r="M18" i="8" s="1"/>
  <c r="D21" i="8" s="1"/>
  <c r="E21" i="8" s="1"/>
  <c r="AY17" i="8" a="1"/>
  <c r="AY17" i="8" s="1"/>
  <c r="W3" i="8" a="1"/>
  <c r="W3" i="8" s="1"/>
  <c r="AX35" i="8" a="1"/>
  <c r="AX35" i="8" s="1"/>
  <c r="AA35" i="8" a="1"/>
  <c r="AA35" i="8" s="1"/>
  <c r="AL2" i="8" a="1"/>
  <c r="AL2" i="8" s="1"/>
  <c r="AU37" i="8" a="1"/>
  <c r="AU37" i="8" s="1"/>
  <c r="AE9" i="8" a="1"/>
  <c r="AE9" i="8" s="1"/>
  <c r="AT26" i="8" a="1"/>
  <c r="AT26" i="8" s="1"/>
  <c r="W7" i="8" a="1"/>
  <c r="W7" i="8" s="1"/>
  <c r="AJ25" i="8" a="1"/>
  <c r="AJ25" i="8" s="1"/>
  <c r="AV16" i="8" a="1"/>
  <c r="AV16" i="8" s="1"/>
  <c r="AK3" i="8" a="1"/>
  <c r="AK3" i="8" s="1"/>
  <c r="L26" i="8" a="1"/>
  <c r="L26" i="8" s="1"/>
  <c r="C29" i="8" s="1"/>
  <c r="AD2" i="8" a="1"/>
  <c r="AD2" i="8" s="1"/>
  <c r="AF22" i="8" a="1"/>
  <c r="AF22" i="8" s="1"/>
  <c r="AT32" i="8" a="1"/>
  <c r="AT32" i="8" s="1"/>
  <c r="AC26" i="8" a="1"/>
  <c r="AC26" i="8" s="1"/>
  <c r="Z22" i="8" a="1"/>
  <c r="Z22" i="8" s="1"/>
  <c r="AV18" i="8" a="1"/>
  <c r="AV18" i="8" s="1"/>
  <c r="AD17" i="8" a="1"/>
  <c r="AD17" i="8" s="1"/>
  <c r="Y28" i="8" a="1"/>
  <c r="Y28" i="8" s="1"/>
  <c r="AW27" i="8" a="1"/>
  <c r="AW27" i="8" s="1"/>
  <c r="AG21" i="8" a="1"/>
  <c r="AG21" i="8" s="1"/>
  <c r="AJ24" i="8" a="1"/>
  <c r="AJ24" i="8" s="1"/>
  <c r="AB3" i="8" a="1"/>
  <c r="AB3" i="8" s="1"/>
  <c r="AJ29" i="8" a="1"/>
  <c r="AJ29" i="8" s="1"/>
  <c r="AK23" i="8" a="1"/>
  <c r="AK23" i="8" s="1"/>
  <c r="AP36" i="8" a="1"/>
  <c r="AP36" i="8" s="1"/>
  <c r="V21" i="8" a="1"/>
  <c r="V21" i="8" s="1"/>
  <c r="AC6" i="8" a="1"/>
  <c r="AC6" i="8" s="1"/>
  <c r="AI18" i="8" a="1"/>
  <c r="AI18" i="8" s="1"/>
  <c r="AW19" i="8" a="1"/>
  <c r="AW19" i="8" s="1"/>
  <c r="Y5" i="8" a="1"/>
  <c r="Y5" i="8" s="1"/>
  <c r="K6" i="8" a="1"/>
  <c r="K6" i="8" s="1"/>
  <c r="B9" i="8" s="1"/>
  <c r="Z18" i="8" a="1"/>
  <c r="Z18" i="8" s="1"/>
  <c r="AA10" i="8" a="1"/>
  <c r="AA10" i="8" s="1"/>
  <c r="AB33" i="8" a="1"/>
  <c r="AB33" i="8" s="1"/>
  <c r="Z25" i="8" a="1"/>
  <c r="Z25" i="8" s="1"/>
  <c r="AE18" i="8" a="1"/>
  <c r="AE18" i="8" s="1"/>
  <c r="AB6" i="8" a="1"/>
  <c r="AB6" i="8" s="1"/>
  <c r="V24" i="8" a="1"/>
  <c r="V24" i="8" s="1"/>
  <c r="AM34" i="8" a="1"/>
  <c r="AM34" i="8" s="1"/>
  <c r="AL13" i="8" a="1"/>
  <c r="AL13" i="8" s="1"/>
  <c r="L31" i="8" a="1"/>
  <c r="L31" i="8" s="1"/>
  <c r="C34" i="8" s="1"/>
  <c r="AZ9" i="8" a="1"/>
  <c r="AZ9" i="8" s="1"/>
  <c r="AE8" i="8" a="1"/>
  <c r="AE8" i="8" s="1"/>
  <c r="AE14" i="8" a="1"/>
  <c r="AE14" i="8" s="1"/>
  <c r="AH26" i="8" a="1"/>
  <c r="AH26" i="8" s="1"/>
  <c r="AM9" i="8" a="1"/>
  <c r="AM9" i="8" s="1"/>
  <c r="AJ7" i="8" a="1"/>
  <c r="AJ7" i="8" s="1"/>
  <c r="W9" i="8" a="1"/>
  <c r="W9" i="8" s="1"/>
  <c r="AW20" i="8" a="1"/>
  <c r="AW20" i="8" s="1"/>
  <c r="AK33" i="8" a="1"/>
  <c r="AK33" i="8" s="1"/>
  <c r="AD14" i="8" a="1"/>
  <c r="AD14" i="8" s="1"/>
  <c r="AG35" i="8" a="1"/>
  <c r="AG35" i="8" s="1"/>
  <c r="AN13" i="8" a="1"/>
  <c r="AN13" i="8" s="1"/>
  <c r="AF35" i="8" a="1"/>
  <c r="AF35" i="8" s="1"/>
  <c r="AT9" i="8" a="1"/>
  <c r="AT9" i="8" s="1"/>
  <c r="X6" i="8" a="1"/>
  <c r="X6" i="8" s="1"/>
  <c r="AH18" i="8" a="1"/>
  <c r="AH18" i="8" s="1"/>
  <c r="S15" i="8" a="1"/>
  <c r="S15" i="8" s="1"/>
  <c r="AL27" i="8" a="1"/>
  <c r="AL27" i="8" s="1"/>
  <c r="T14" i="8" a="1"/>
  <c r="T14" i="8" s="1"/>
  <c r="Z34" i="8" a="1"/>
  <c r="Z34" i="8" s="1"/>
  <c r="AP29" i="8" a="1"/>
  <c r="AP29" i="8" s="1"/>
  <c r="AO10" i="8" a="1"/>
  <c r="AO10" i="8" s="1"/>
  <c r="AN17" i="8" a="1"/>
  <c r="AN17" i="8" s="1"/>
  <c r="AD24" i="8" a="1"/>
  <c r="AD24" i="8" s="1"/>
  <c r="U27" i="8" a="1"/>
  <c r="U27" i="8" s="1"/>
  <c r="AA17" i="8" a="1"/>
  <c r="AA17" i="8" s="1"/>
  <c r="S4" i="8" a="1"/>
  <c r="S4" i="8" s="1"/>
  <c r="AS25" i="8" a="1"/>
  <c r="AS25" i="8" s="1"/>
  <c r="K26" i="8" a="1"/>
  <c r="K26" i="8" s="1"/>
  <c r="B29" i="8" s="1"/>
  <c r="AC2" i="8" a="1"/>
  <c r="AC2" i="8" s="1"/>
  <c r="AM20" i="8" a="1"/>
  <c r="AM20" i="8" s="1"/>
  <c r="AK16" i="8" a="1"/>
  <c r="AK16" i="8" s="1"/>
  <c r="AI20" i="8" a="1"/>
  <c r="AI20" i="8" s="1"/>
  <c r="AQ23" i="8" a="1"/>
  <c r="AQ23" i="8" s="1"/>
  <c r="AF21" i="8" a="1"/>
  <c r="AF21" i="8" s="1"/>
  <c r="AJ21" i="8" a="1"/>
  <c r="AJ21" i="8" s="1"/>
  <c r="AH20" i="8" a="1"/>
  <c r="AH20" i="8" s="1"/>
  <c r="AL18" i="8" a="1"/>
  <c r="AL18" i="8" s="1"/>
  <c r="AP34" i="8" a="1"/>
  <c r="AP34" i="8" s="1"/>
  <c r="AE24" i="8" a="1"/>
  <c r="AE24" i="8" s="1"/>
  <c r="AT34" i="8" a="1"/>
  <c r="AT34" i="8" s="1"/>
  <c r="AU13" i="8" a="1"/>
  <c r="AU13" i="8" s="1"/>
  <c r="K9" i="8" a="1"/>
  <c r="K9" i="8" s="1"/>
  <c r="B12" i="8" s="1"/>
  <c r="AU32" i="8" a="1"/>
  <c r="AU32" i="8" s="1"/>
  <c r="AO9" i="8" a="1"/>
  <c r="AO9" i="8" s="1"/>
  <c r="AB8" i="8" a="1"/>
  <c r="AB8" i="8" s="1"/>
  <c r="AS18" i="8" a="1"/>
  <c r="AS18" i="8" s="1"/>
  <c r="AJ37" i="8" a="1"/>
  <c r="AJ37" i="8" s="1"/>
  <c r="AI23" i="8" a="1"/>
  <c r="AI23" i="8" s="1"/>
  <c r="V20" i="8" a="1"/>
  <c r="V20" i="8" s="1"/>
  <c r="L32" i="8" a="1"/>
  <c r="L32" i="8" s="1"/>
  <c r="C35" i="8" s="1"/>
  <c r="U19" i="8" a="1"/>
  <c r="U19" i="8" s="1"/>
  <c r="AP19" i="8" a="1"/>
  <c r="AP19" i="8" s="1"/>
  <c r="AS22" i="8" a="1"/>
  <c r="AS22" i="8" s="1"/>
  <c r="AV22" i="8" a="1"/>
  <c r="AV22" i="8" s="1"/>
  <c r="AT7" i="8" a="1"/>
  <c r="AT7" i="8" s="1"/>
  <c r="AM31" i="8" a="1"/>
  <c r="AM31" i="8" s="1"/>
  <c r="AR35" i="8" a="1"/>
  <c r="AR35" i="8" s="1"/>
  <c r="AR26" i="8" a="1"/>
  <c r="AR26" i="8" s="1"/>
  <c r="X22" i="8" a="1"/>
  <c r="X22" i="8" s="1"/>
  <c r="AE32" i="8" a="1"/>
  <c r="AE32" i="8" s="1"/>
  <c r="AV2" i="8" a="1"/>
  <c r="AV2" i="8" s="1"/>
  <c r="AK28" i="8" a="1"/>
  <c r="AK28" i="8" s="1"/>
  <c r="AM2" i="8" a="1"/>
  <c r="AM2" i="8" s="1"/>
  <c r="AZ8" i="8" a="1"/>
  <c r="AZ8" i="8" s="1"/>
  <c r="AA24" i="8" a="1"/>
  <c r="AA24" i="8" s="1"/>
  <c r="AI11" i="8" a="1"/>
  <c r="AI11" i="8" s="1"/>
  <c r="Y15" i="8" a="1"/>
  <c r="Y15" i="8" s="1"/>
  <c r="AV24" i="8" a="1"/>
  <c r="AV24" i="8" s="1"/>
  <c r="W11" i="8" a="1"/>
  <c r="W11" i="8" s="1"/>
  <c r="AX7" i="8" a="1"/>
  <c r="AX7" i="8" s="1"/>
  <c r="Y25" i="8" a="1"/>
  <c r="Y25" i="8" s="1"/>
  <c r="AF23" i="8" a="1"/>
  <c r="AF23" i="8" s="1"/>
  <c r="K3" i="8" a="1"/>
  <c r="K3" i="8" s="1"/>
  <c r="B6" i="8" s="1"/>
  <c r="T9" i="8" a="1"/>
  <c r="T9" i="8" s="1"/>
  <c r="AJ33" i="8" a="1"/>
  <c r="AJ33" i="8" s="1"/>
  <c r="AS28" i="8" a="1"/>
  <c r="AS28" i="8" s="1"/>
  <c r="AX18" i="8" a="1"/>
  <c r="AX18" i="8" s="1"/>
  <c r="U5" i="8" a="1"/>
  <c r="U5" i="8" s="1"/>
  <c r="S9" i="8" a="1"/>
  <c r="S9" i="8" s="1"/>
  <c r="AR36" i="8" a="1"/>
  <c r="AR36" i="8" s="1"/>
  <c r="AL11" i="8" a="1"/>
  <c r="AL11" i="8" s="1"/>
  <c r="U33" i="8" a="1"/>
  <c r="U33" i="8" s="1"/>
  <c r="X17" i="8" a="1"/>
  <c r="X17" i="8" s="1"/>
  <c r="AM37" i="8" a="1"/>
  <c r="AM37" i="8" s="1"/>
  <c r="AT23" i="8" a="1"/>
  <c r="AT23" i="8" s="1"/>
  <c r="AM33" i="8" a="1"/>
  <c r="AM33" i="8" s="1"/>
  <c r="AG33" i="8" a="1"/>
  <c r="AG33" i="8" s="1"/>
  <c r="AC16" i="8" a="1"/>
  <c r="AC16" i="8" s="1"/>
  <c r="U7" i="8" a="1"/>
  <c r="U7" i="8" s="1"/>
  <c r="W29" i="8" a="1"/>
  <c r="W29" i="8" s="1"/>
  <c r="AS32" i="8" a="1"/>
  <c r="AS32" i="8" s="1"/>
  <c r="AR8" i="8" a="1"/>
  <c r="AR8" i="8" s="1"/>
  <c r="AP37" i="8" a="1"/>
  <c r="AP37" i="8" s="1"/>
  <c r="AG7" i="8" a="1"/>
  <c r="AG7" i="8" s="1"/>
  <c r="AL31" i="8" a="1"/>
  <c r="AL31" i="8" s="1"/>
  <c r="W15" i="8" a="1"/>
  <c r="W15" i="8" s="1"/>
  <c r="AI33" i="8" a="1"/>
  <c r="AI33" i="8" s="1"/>
  <c r="T2" i="8" a="1"/>
  <c r="T2" i="8" s="1"/>
  <c r="AB32" i="8" a="1"/>
  <c r="AB32" i="8" s="1"/>
  <c r="AF25" i="8" a="1"/>
  <c r="AF25" i="8" s="1"/>
  <c r="AB2" i="8" a="1"/>
  <c r="AB2" i="8" s="1"/>
  <c r="AG23" i="8" a="1"/>
  <c r="AG23" i="8" s="1"/>
  <c r="AR29" i="8" a="1"/>
  <c r="AR29" i="8" s="1"/>
  <c r="M19" i="8" a="1"/>
  <c r="M19" i="8" s="1"/>
  <c r="D22" i="8" s="1"/>
  <c r="E22" i="8" s="1"/>
  <c r="AD28" i="8" a="1"/>
  <c r="AD28" i="8" s="1"/>
  <c r="AZ6" i="8" a="1"/>
  <c r="AZ6" i="8" s="1"/>
  <c r="S31" i="8" a="1"/>
  <c r="S31" i="8" s="1"/>
  <c r="T19" i="8" a="1"/>
  <c r="T19" i="8" s="1"/>
  <c r="AO14" i="8" a="1"/>
  <c r="AO14" i="8" s="1"/>
  <c r="AD26" i="8" a="1"/>
  <c r="AD26" i="8" s="1"/>
  <c r="AJ12" i="8" a="1"/>
  <c r="AJ12" i="8" s="1"/>
  <c r="AC21" i="8" a="1"/>
  <c r="AC21" i="8" s="1"/>
  <c r="AQ34" i="8" a="1"/>
  <c r="AQ34" i="8" s="1"/>
  <c r="AU33" i="8" a="1"/>
  <c r="AU33" i="8" s="1"/>
  <c r="AZ22" i="8" a="1"/>
  <c r="AZ22" i="8" s="1"/>
  <c r="AW12" i="8" a="1"/>
  <c r="AW12" i="8" s="1"/>
  <c r="AH6" i="8" a="1"/>
  <c r="AH6" i="8" s="1"/>
  <c r="AS17" i="8" a="1"/>
  <c r="AS17" i="8" s="1"/>
  <c r="AM17" i="8" a="1"/>
  <c r="AM17" i="8" s="1"/>
  <c r="V26" i="8" a="1"/>
  <c r="V26" i="8" s="1"/>
  <c r="AH12" i="8" a="1"/>
  <c r="AH12" i="8" s="1"/>
  <c r="AH21" i="8" a="1"/>
  <c r="AH21" i="8" s="1"/>
  <c r="Z19" i="8" a="1"/>
  <c r="Z19" i="8" s="1"/>
  <c r="AV9" i="8" a="1"/>
  <c r="AV9" i="8" s="1"/>
  <c r="M33" i="8" a="1"/>
  <c r="M33" i="8" s="1"/>
  <c r="D36" i="8" s="1"/>
  <c r="E36" i="8" s="1"/>
  <c r="AC19" i="8" a="1"/>
  <c r="AC19" i="8" s="1"/>
  <c r="AL7" i="8" a="1"/>
  <c r="AL7" i="8" s="1"/>
  <c r="S10" i="8" a="1"/>
  <c r="S10" i="8" s="1"/>
  <c r="AS9" i="8" a="1"/>
  <c r="AS9" i="8" s="1"/>
  <c r="AP2" i="8" a="1"/>
  <c r="AP2" i="8" s="1"/>
  <c r="AN12" i="8" a="1"/>
  <c r="AN12" i="8" s="1"/>
  <c r="AP7" i="8" a="1"/>
  <c r="AP7" i="8" s="1"/>
  <c r="AX31" i="8" a="1"/>
  <c r="AX31" i="8" s="1"/>
  <c r="K11" i="8" a="1"/>
  <c r="K11" i="8" s="1"/>
  <c r="B14" i="8" s="1"/>
  <c r="Y12" i="8" a="1"/>
  <c r="Y12" i="8" s="1"/>
  <c r="AC4" i="8" a="1"/>
  <c r="AC4" i="8" s="1"/>
  <c r="AF9" i="8" a="1"/>
  <c r="AF9" i="8" s="1"/>
  <c r="AH32" i="8" a="1"/>
  <c r="AH32" i="8" s="1"/>
  <c r="AH2" i="8" a="1"/>
  <c r="AH2" i="8" s="1"/>
  <c r="AH3" i="8" a="1"/>
  <c r="AH3" i="8" s="1"/>
  <c r="Z15" i="8" a="1"/>
  <c r="Z15" i="8" s="1"/>
  <c r="AM23" i="8" a="1"/>
  <c r="AM23" i="8" s="1"/>
  <c r="Y16" i="8" a="1"/>
  <c r="Y16" i="8" s="1"/>
  <c r="Y36" i="8" a="1"/>
  <c r="Y36" i="8" s="1"/>
  <c r="AV5" i="8" a="1"/>
  <c r="AV5" i="8" s="1"/>
  <c r="V37" i="8" a="1"/>
  <c r="V37" i="8" s="1"/>
  <c r="AL34" i="8" a="1"/>
  <c r="AL34" i="8" s="1"/>
  <c r="AI14" i="8" a="1"/>
  <c r="AI14" i="8" s="1"/>
  <c r="AL16" i="8" a="1"/>
  <c r="AL16" i="8" s="1"/>
  <c r="M20" i="8" a="1"/>
  <c r="M20" i="8" s="1"/>
  <c r="D23" i="8" s="1"/>
  <c r="E23" i="8" s="1"/>
  <c r="AE6" i="8" a="1"/>
  <c r="AE6" i="8" s="1"/>
  <c r="U34" i="8" a="1"/>
  <c r="U34" i="8" s="1"/>
  <c r="V34" i="8" a="1"/>
  <c r="V34" i="8" s="1"/>
  <c r="AO7" i="8" a="1"/>
  <c r="AO7" i="8" s="1"/>
  <c r="AC27" i="8" a="1"/>
  <c r="AC27" i="8" s="1"/>
  <c r="X7" i="8" a="1"/>
  <c r="X7" i="8" s="1"/>
  <c r="AQ36" i="8" a="1"/>
  <c r="AQ36" i="8" s="1"/>
  <c r="AS23" i="8" a="1"/>
  <c r="AS23" i="8" s="1"/>
  <c r="K22" i="8" a="1"/>
  <c r="K22" i="8" s="1"/>
  <c r="B25" i="8" s="1"/>
  <c r="AH16" i="8" a="1"/>
  <c r="AH16" i="8" s="1"/>
  <c r="AN20" i="8" a="1"/>
  <c r="AN20" i="8" s="1"/>
  <c r="X10" i="8" a="1"/>
  <c r="X10" i="8" s="1"/>
  <c r="AM18" i="8" a="1"/>
  <c r="AM18" i="8" s="1"/>
  <c r="L19" i="8" a="1"/>
  <c r="L19" i="8" s="1"/>
  <c r="C22" i="8" s="1"/>
  <c r="AE12" i="8" a="1"/>
  <c r="AE12" i="8" s="1"/>
  <c r="AZ13" i="8" a="1"/>
  <c r="AZ13" i="8" s="1"/>
  <c r="AP25" i="8" a="1"/>
  <c r="AP25" i="8" s="1"/>
  <c r="AS35" i="8" a="1"/>
  <c r="AS35" i="8" s="1"/>
  <c r="AO20" i="8" a="1"/>
  <c r="AO20" i="8" s="1"/>
  <c r="AW32" i="8" a="1"/>
  <c r="AW32" i="8" s="1"/>
  <c r="T11" i="8" a="1"/>
  <c r="T11" i="8" s="1"/>
  <c r="AZ24" i="8" a="1"/>
  <c r="AZ24" i="8" s="1"/>
  <c r="L14" i="8" a="1"/>
  <c r="L14" i="8" s="1"/>
  <c r="C17" i="8" s="1"/>
  <c r="Z31" i="8" a="1"/>
  <c r="Z31" i="8" s="1"/>
  <c r="AM7" i="8" a="1"/>
  <c r="AM7" i="8" s="1"/>
  <c r="Z11" i="8" a="1"/>
  <c r="Z11" i="8" s="1"/>
  <c r="AQ27" i="8" a="1"/>
  <c r="AQ27" i="8" s="1"/>
  <c r="AQ12" i="8" a="1"/>
  <c r="AQ12" i="8" s="1"/>
  <c r="AP32" i="8" a="1"/>
  <c r="AP32" i="8" s="1"/>
  <c r="V23" i="8" a="1"/>
  <c r="V23" i="8" s="1"/>
  <c r="AC7" i="8" a="1"/>
  <c r="AC7" i="8" s="1"/>
  <c r="AE29" i="8" a="1"/>
  <c r="AE29" i="8" s="1"/>
  <c r="M22" i="8" a="1"/>
  <c r="M22" i="8" s="1"/>
  <c r="D25" i="8" s="1"/>
  <c r="E25" i="8" s="1"/>
  <c r="T28" i="8" a="1"/>
  <c r="T28" i="8" s="1"/>
  <c r="AH14" i="8" a="1"/>
  <c r="AH14" i="8" s="1"/>
  <c r="AD10" i="8" a="1"/>
  <c r="AD10" i="8" s="1"/>
  <c r="AG16" i="8" a="1"/>
  <c r="AG16" i="8" s="1"/>
  <c r="AW10" i="8" a="1"/>
  <c r="AW10" i="8" s="1"/>
  <c r="S2" i="8" a="1"/>
  <c r="S2" i="8" s="1"/>
  <c r="AK9" i="8" a="1"/>
  <c r="AK9" i="8" s="1"/>
  <c r="Z37" i="8" a="1"/>
  <c r="Z37" i="8" s="1"/>
  <c r="X23" i="8" a="1"/>
  <c r="X23" i="8" s="1"/>
  <c r="AN27" i="8" a="1"/>
  <c r="AN27" i="8" s="1"/>
  <c r="AU16" i="8" a="1"/>
  <c r="AU16" i="8" s="1"/>
  <c r="W32" i="8" a="1"/>
  <c r="W32" i="8" s="1"/>
  <c r="AL14" i="8" a="1"/>
  <c r="AL14" i="8" s="1"/>
  <c r="AQ21" i="8" a="1"/>
  <c r="AQ21" i="8" s="1"/>
  <c r="S25" i="8" a="1"/>
  <c r="S25" i="8" s="1"/>
  <c r="AY22" i="8" a="1"/>
  <c r="AY22" i="8" s="1"/>
  <c r="AK10" i="8" a="1"/>
  <c r="AK10" i="8" s="1"/>
  <c r="AJ36" i="8" a="1"/>
  <c r="AJ36" i="8" s="1"/>
  <c r="AS16" i="8" a="1"/>
  <c r="AS16" i="8" s="1"/>
  <c r="AU17" i="8" a="1"/>
  <c r="AU17" i="8" s="1"/>
  <c r="U28" i="8" a="1"/>
  <c r="U28" i="8" s="1"/>
  <c r="AF27" i="8" a="1"/>
  <c r="AF27" i="8" s="1"/>
  <c r="V19" i="8" a="1"/>
  <c r="V19" i="8" s="1"/>
  <c r="AQ31" i="8" a="1"/>
  <c r="AQ31" i="8" s="1"/>
  <c r="AU7" i="8" a="1"/>
  <c r="AU7" i="8" s="1"/>
  <c r="Y30" i="8" a="1"/>
  <c r="Y30" i="8" s="1"/>
  <c r="AX13" i="8" a="1"/>
  <c r="AX13" i="8" s="1"/>
  <c r="AD34" i="8" a="1"/>
  <c r="AD34" i="8" s="1"/>
  <c r="AE31" i="8" a="1"/>
  <c r="AE31" i="8" s="1"/>
  <c r="S14" i="8" a="1"/>
  <c r="S14" i="8" s="1"/>
  <c r="AE21" i="8" a="1"/>
  <c r="AE21" i="8" s="1"/>
  <c r="AR21" i="8" a="1"/>
  <c r="AR21" i="8" s="1"/>
  <c r="AA22" i="8" a="1"/>
  <c r="AA22" i="8" s="1"/>
  <c r="AK17" i="8" a="1"/>
  <c r="AK17" i="8" s="1"/>
  <c r="M7" i="8" a="1"/>
  <c r="M7" i="8" s="1"/>
  <c r="D10" i="8" s="1"/>
  <c r="E10" i="8" s="1"/>
  <c r="AK12" i="8" a="1"/>
  <c r="AK12" i="8" s="1"/>
  <c r="AN33" i="8" a="1"/>
  <c r="AN33" i="8" s="1"/>
  <c r="AO31" i="8" a="1"/>
  <c r="AO31" i="8" s="1"/>
  <c r="L3" i="8" a="1"/>
  <c r="L3" i="8" s="1"/>
  <c r="C6" i="8" s="1"/>
  <c r="AY13" i="8" a="1"/>
  <c r="AY13" i="8" s="1"/>
  <c r="AT30" i="8" a="1"/>
  <c r="AT30" i="8" s="1"/>
  <c r="AJ10" i="8" a="1"/>
  <c r="AJ10" i="8" s="1"/>
  <c r="V11" i="8" a="1"/>
  <c r="V11" i="8" s="1"/>
  <c r="AT16" i="8" a="1"/>
  <c r="AT16" i="8" s="1"/>
  <c r="AY21" i="8" a="1"/>
  <c r="AY21" i="8" s="1"/>
  <c r="V9" i="8" a="1"/>
  <c r="V9" i="8" s="1"/>
  <c r="AO35" i="8" a="1"/>
  <c r="AO35" i="8" s="1"/>
  <c r="L34" i="8" a="1"/>
  <c r="L34" i="8" s="1"/>
  <c r="C37" i="8" s="1"/>
  <c r="X25" i="8" a="1"/>
  <c r="X25" i="8" s="1"/>
  <c r="AA26" i="8" a="1"/>
  <c r="AA26" i="8" s="1"/>
  <c r="U16" i="8" a="1"/>
  <c r="U16" i="8" s="1"/>
  <c r="AR25" i="8" a="1"/>
  <c r="AR25" i="8" s="1"/>
  <c r="K8" i="8" a="1"/>
  <c r="K8" i="8" s="1"/>
  <c r="B11" i="8" s="1"/>
  <c r="AF37" i="8" a="1"/>
  <c r="AF37" i="8" s="1"/>
  <c r="AW14" i="8" a="1"/>
  <c r="AW14" i="8" s="1"/>
  <c r="AH15" i="8" a="1"/>
  <c r="AH15" i="8" s="1"/>
  <c r="AP8" i="8" a="1"/>
  <c r="AP8" i="8" s="1"/>
  <c r="AB26" i="8" a="1"/>
  <c r="AB26" i="8" s="1"/>
  <c r="AI10" i="8" a="1"/>
  <c r="AI10" i="8" s="1"/>
  <c r="U8" i="8" a="1"/>
  <c r="U8" i="8" s="1"/>
  <c r="AX4" i="8" a="1"/>
  <c r="AX4" i="8" s="1"/>
  <c r="AM4" i="8" a="1"/>
  <c r="AM4" i="8" s="1"/>
  <c r="AQ24" i="8" a="1"/>
  <c r="AQ24" i="8" s="1"/>
  <c r="T23" i="8" a="1"/>
  <c r="T23" i="8" s="1"/>
  <c r="AF18" i="8" a="1"/>
  <c r="AF18" i="8" s="1"/>
  <c r="AB36" i="8" a="1"/>
  <c r="AB36" i="8" s="1"/>
  <c r="AY12" i="8" a="1"/>
  <c r="AY12" i="8" s="1"/>
  <c r="AQ16" i="8" a="1"/>
  <c r="AQ16" i="8" s="1"/>
  <c r="AW8" i="8" a="1"/>
  <c r="AW8" i="8" s="1"/>
  <c r="K10" i="8" a="1"/>
  <c r="K10" i="8" s="1"/>
  <c r="B13" i="8" s="1"/>
  <c r="AE15" i="8" a="1"/>
  <c r="AE15" i="8" s="1"/>
  <c r="AY23" i="8" a="1"/>
  <c r="AY23" i="8" s="1"/>
  <c r="AB27" i="8" a="1"/>
  <c r="AB27" i="8" s="1"/>
  <c r="AG18" i="8" a="1"/>
  <c r="AG18" i="8" s="1"/>
  <c r="K21" i="8" a="1"/>
  <c r="K21" i="8" s="1"/>
  <c r="B24" i="8" s="1"/>
  <c r="W18" i="8" a="1"/>
  <c r="W18" i="8" s="1"/>
  <c r="S26" i="8" a="1"/>
  <c r="S26" i="8" s="1"/>
  <c r="AJ18" i="8" a="1"/>
  <c r="AJ18" i="8" s="1"/>
  <c r="AB11" i="8" a="1"/>
  <c r="AB11" i="8" s="1"/>
  <c r="AR22" i="8" a="1"/>
  <c r="AR22" i="8" s="1"/>
  <c r="AF15" i="8" a="1"/>
  <c r="AF15" i="8" s="1"/>
  <c r="Z3" i="8" a="1"/>
  <c r="Z3" i="8" s="1"/>
  <c r="Z4" i="8" a="1"/>
  <c r="Z4" i="8" s="1"/>
  <c r="AH11" i="8" a="1"/>
  <c r="AH11" i="8" s="1"/>
  <c r="AR14" i="8" a="1"/>
  <c r="AR14" i="8" s="1"/>
  <c r="M34" i="8" a="1"/>
  <c r="M34" i="8" s="1"/>
  <c r="D37" i="8" s="1"/>
  <c r="E37" i="8" s="1"/>
  <c r="K15" i="8" a="1"/>
  <c r="K15" i="8" s="1"/>
  <c r="B18" i="8" s="1"/>
  <c r="AB12" i="8" a="1"/>
  <c r="AB12" i="8" s="1"/>
  <c r="AS11" i="8" a="1"/>
  <c r="AS11" i="8" s="1"/>
  <c r="AI22" i="8" a="1"/>
  <c r="AI22" i="8" s="1"/>
  <c r="AX34" i="8" a="1"/>
  <c r="AX34" i="8" s="1"/>
  <c r="AP22" i="8" a="1"/>
  <c r="AP22" i="8" s="1"/>
  <c r="M13" i="8" a="1"/>
  <c r="M13" i="8" s="1"/>
  <c r="D16" i="8" s="1"/>
  <c r="E16" i="8" s="1"/>
  <c r="AW26" i="8" a="1"/>
  <c r="AW26" i="8" s="1"/>
  <c r="AT35" i="8" a="1"/>
  <c r="AT35" i="8" s="1"/>
  <c r="AF13" i="8" a="1"/>
  <c r="AF13" i="8" s="1"/>
  <c r="AQ25" i="8" a="1"/>
  <c r="AQ25" i="8" s="1"/>
  <c r="L29" i="8" a="1"/>
  <c r="L29" i="8" s="1"/>
  <c r="C32" i="8" s="1"/>
  <c r="AC22" i="8" a="1"/>
  <c r="AC22" i="8" s="1"/>
  <c r="W21" i="8" a="1"/>
  <c r="W21" i="8" s="1"/>
  <c r="AP24" i="8" a="1"/>
  <c r="AP24" i="8" s="1"/>
  <c r="Z14" i="8" a="1"/>
  <c r="Z14" i="8" s="1"/>
  <c r="S28" i="8" a="1"/>
  <c r="S28" i="8" s="1"/>
  <c r="AE37" i="8" a="1"/>
  <c r="AE37" i="8" s="1"/>
  <c r="M29" i="8" a="1"/>
  <c r="M29" i="8" s="1"/>
  <c r="D32" i="8" s="1"/>
  <c r="E32" i="8" s="1"/>
  <c r="AA36" i="8" a="1"/>
  <c r="AA36" i="8" s="1"/>
  <c r="AQ15" i="8" a="1"/>
  <c r="AQ15" i="8" s="1"/>
  <c r="AT10" i="8" a="1"/>
  <c r="AT10" i="8" s="1"/>
  <c r="AE20" i="8" a="1"/>
  <c r="AE20" i="8" s="1"/>
  <c r="U35" i="8" a="1"/>
  <c r="U35" i="8" s="1"/>
  <c r="AS5" i="8" a="1"/>
  <c r="AS5" i="8" s="1"/>
  <c r="AG19" i="8" a="1"/>
  <c r="AG19" i="8" s="1"/>
  <c r="AU26" i="8" a="1"/>
  <c r="AU26" i="8" s="1"/>
  <c r="M11" i="8" a="1"/>
  <c r="M11" i="8" s="1"/>
  <c r="D14" i="8" s="1"/>
  <c r="E14" i="8" s="1"/>
  <c r="AE16" i="8" a="1"/>
  <c r="AE16" i="8" s="1"/>
  <c r="AK5" i="8" a="1"/>
  <c r="AK5" i="8" s="1"/>
  <c r="AG29" i="8" a="1"/>
  <c r="AG29" i="8" s="1"/>
  <c r="AO17" i="8" a="1"/>
  <c r="AO17" i="8" s="1"/>
  <c r="AF14" i="8" a="1"/>
  <c r="AF14" i="8" s="1"/>
  <c r="M35" i="8" a="1"/>
  <c r="M35" i="8" s="1"/>
  <c r="D38" i="8" s="1"/>
  <c r="E38" i="8" s="1"/>
  <c r="T22" i="8" a="1"/>
  <c r="T22" i="8" s="1"/>
  <c r="AA18" i="8" a="1"/>
  <c r="AA18" i="8" s="1"/>
  <c r="AF33" i="8" a="1"/>
  <c r="AF33" i="8" s="1"/>
  <c r="AV30" i="8" a="1"/>
  <c r="AV30" i="8" s="1"/>
  <c r="AZ30" i="8" a="1"/>
  <c r="AZ30" i="8" s="1"/>
  <c r="AZ37" i="8" a="1"/>
  <c r="AZ37" i="8" s="1"/>
  <c r="Z13" i="8" a="1"/>
  <c r="Z13" i="8" s="1"/>
  <c r="AG9" i="8" a="1"/>
  <c r="AG9" i="8" s="1"/>
  <c r="AQ30" i="8" a="1"/>
  <c r="AQ30" i="8" s="1"/>
  <c r="AZ34" i="8" a="1"/>
  <c r="AZ34" i="8" s="1"/>
  <c r="AR7" i="8" a="1"/>
  <c r="AR7" i="8" s="1"/>
  <c r="AG36" i="8" a="1"/>
  <c r="AG36" i="8" s="1"/>
  <c r="AZ12" i="8" a="1"/>
  <c r="AZ12" i="8" s="1"/>
  <c r="X9" i="8" a="1"/>
  <c r="X9" i="8" s="1"/>
  <c r="AB28" i="8" a="1"/>
  <c r="AB28" i="8" s="1"/>
  <c r="AB16" i="8" a="1"/>
  <c r="AB16" i="8" s="1"/>
  <c r="L8" i="8" a="1"/>
  <c r="L8" i="8" s="1"/>
  <c r="C11" i="8" s="1"/>
  <c r="X30" i="8" a="1"/>
  <c r="X30" i="8" s="1"/>
  <c r="AM26" i="8" a="1"/>
  <c r="AM26" i="8" s="1"/>
  <c r="AZ35" i="8" a="1"/>
  <c r="AZ35" i="8" s="1"/>
  <c r="AP17" i="8" a="1"/>
  <c r="AP17" i="8" s="1"/>
  <c r="AA31" i="8" a="1"/>
  <c r="AA31" i="8" s="1"/>
  <c r="AD22" i="8" a="1"/>
  <c r="AD22" i="8" s="1"/>
  <c r="AD8" i="8" a="1"/>
  <c r="AD8" i="8" s="1"/>
  <c r="T21" i="8" a="1"/>
  <c r="T21" i="8" s="1"/>
  <c r="AN25" i="8" a="1"/>
  <c r="AN25" i="8" s="1"/>
  <c r="Z32" i="8" a="1"/>
  <c r="Z32" i="8" s="1"/>
  <c r="X5" i="8" a="1"/>
  <c r="X5" i="8" s="1"/>
  <c r="AI34" i="8" a="1"/>
  <c r="AI34" i="8" s="1"/>
  <c r="AY11" i="8" a="1"/>
  <c r="AY11" i="8" s="1"/>
  <c r="AN21" i="8" a="1"/>
  <c r="AN21" i="8" s="1"/>
  <c r="AW23" i="8" a="1"/>
  <c r="AW23" i="8" s="1"/>
  <c r="X11" i="8" a="1"/>
  <c r="X11" i="8" s="1"/>
  <c r="AM27" i="8" a="1"/>
  <c r="AM27" i="8" s="1"/>
  <c r="V16" i="8" a="1"/>
  <c r="V16" i="8" s="1"/>
  <c r="AE30" i="8" a="1"/>
  <c r="AE30" i="8" s="1"/>
  <c r="M5" i="8" a="1"/>
  <c r="M5" i="8" s="1"/>
  <c r="D8" i="8" s="1"/>
  <c r="E8" i="8" s="1"/>
  <c r="AG32" i="8" a="1"/>
  <c r="AG32" i="8" s="1"/>
  <c r="AV19" i="8" a="1"/>
  <c r="AV19" i="8" s="1"/>
  <c r="AB4" i="8" a="1"/>
  <c r="AB4" i="8" s="1"/>
  <c r="AR19" i="8" a="1"/>
  <c r="AR19" i="8" s="1"/>
  <c r="U13" i="8" a="1"/>
  <c r="U13" i="8" s="1"/>
  <c r="AV7" i="8" a="1"/>
  <c r="AV7" i="8" s="1"/>
  <c r="AF19" i="8" a="1"/>
  <c r="AF19" i="8" s="1"/>
  <c r="T3" i="8" a="1"/>
  <c r="T3" i="8" s="1"/>
  <c r="Z7" i="8" a="1"/>
  <c r="Z7" i="8" s="1"/>
  <c r="AA19" i="8" a="1"/>
  <c r="AA19" i="8" s="1"/>
  <c r="M26" i="8" a="1"/>
  <c r="M26" i="8" s="1"/>
  <c r="D29" i="8" s="1"/>
  <c r="E29" i="8" s="1"/>
  <c r="AE33" i="8" a="1"/>
  <c r="AE33" i="8" s="1"/>
  <c r="AF8" i="8" a="1"/>
  <c r="AF8" i="8" s="1"/>
  <c r="AM32" i="8" a="1"/>
  <c r="AM32" i="8" s="1"/>
  <c r="AR32" i="8" a="1"/>
  <c r="AR32" i="8" s="1"/>
  <c r="AA11" i="8" a="1"/>
  <c r="AA11" i="8" s="1"/>
  <c r="AH24" i="8" a="1"/>
  <c r="AH24" i="8" s="1"/>
  <c r="AM11" i="8" a="1"/>
  <c r="AM11" i="8" s="1"/>
  <c r="S35" i="8" a="1"/>
  <c r="S35" i="8" s="1"/>
  <c r="AJ28" i="8" a="1"/>
  <c r="AJ28" i="8" s="1"/>
  <c r="AC13" i="8" a="1"/>
  <c r="AC13" i="8" s="1"/>
  <c r="AS37" i="8" a="1"/>
  <c r="AS37" i="8" s="1"/>
  <c r="AL36" i="8" a="1"/>
  <c r="AL36" i="8" s="1"/>
  <c r="AK20" i="8" a="1"/>
  <c r="AK20" i="8" s="1"/>
  <c r="AG26" i="8" a="1"/>
  <c r="AG26" i="8" s="1"/>
  <c r="AO30" i="8" a="1"/>
  <c r="AO30" i="8" s="1"/>
  <c r="X24" i="8" a="1"/>
  <c r="X24" i="8" s="1"/>
  <c r="W22" i="8" a="1"/>
  <c r="W22" i="8" s="1"/>
  <c r="V35" i="8" a="1"/>
  <c r="V35" i="8" s="1"/>
  <c r="AW11" i="8" a="1"/>
  <c r="AW11" i="8" s="1"/>
  <c r="AG22" i="8" a="1"/>
  <c r="AG22" i="8" s="1"/>
  <c r="AZ26" i="8" a="1"/>
  <c r="AZ26" i="8" s="1"/>
  <c r="AQ7" i="8" a="1"/>
  <c r="AQ7" i="8" s="1"/>
  <c r="AZ3" i="8" a="1"/>
  <c r="AZ3" i="8" s="1"/>
  <c r="U36" i="8" a="1"/>
  <c r="U36" i="8" s="1"/>
  <c r="S27" i="8" a="1"/>
  <c r="S27" i="8" s="1"/>
  <c r="U15" i="8" a="1"/>
  <c r="U15" i="8" s="1"/>
  <c r="X3" i="8" a="1"/>
  <c r="X3" i="8" s="1"/>
  <c r="AC9" i="8" a="1"/>
  <c r="AC9" i="8" s="1"/>
  <c r="AT5" i="8" a="1"/>
  <c r="AT5" i="8" s="1"/>
  <c r="AL3" i="8" a="1"/>
  <c r="AL3" i="8" s="1"/>
  <c r="AM30" i="8" a="1"/>
  <c r="AM30" i="8" s="1"/>
  <c r="X35" i="8" a="1"/>
  <c r="X35" i="8" s="1"/>
  <c r="AS34" i="8" a="1"/>
  <c r="AS34" i="8" s="1"/>
  <c r="K33" i="8" a="1"/>
  <c r="K33" i="8" s="1"/>
  <c r="B36" i="8" s="1"/>
  <c r="AC28" i="8" a="1"/>
  <c r="AC28" i="8" s="1"/>
  <c r="AO24" i="8" a="1"/>
  <c r="AO24" i="8" s="1"/>
  <c r="AJ16" i="8" a="1"/>
  <c r="AJ16" i="8" s="1"/>
  <c r="AY7" i="8" a="1"/>
  <c r="AY7" i="8" s="1"/>
  <c r="AN3" i="8" a="1"/>
  <c r="AN3" i="8" s="1"/>
  <c r="AT28" i="8" a="1"/>
  <c r="AT28" i="8" s="1"/>
  <c r="AR23" i="8" a="1"/>
  <c r="AR23" i="8" s="1"/>
  <c r="AF7" i="8" a="1"/>
  <c r="AF7" i="8" s="1"/>
  <c r="K13" i="8" a="1"/>
  <c r="K13" i="8" s="1"/>
  <c r="B16" i="8" s="1"/>
  <c r="AC14" i="8" a="1"/>
  <c r="AC14" i="8" s="1"/>
  <c r="AR37" i="8" a="1"/>
  <c r="AR37" i="8" s="1"/>
  <c r="AY28" i="8" a="1"/>
  <c r="AY28" i="8" s="1"/>
  <c r="S33" i="8" a="1"/>
  <c r="S33" i="8" s="1"/>
  <c r="AL10" i="8" a="1"/>
  <c r="AL10" i="8" s="1"/>
  <c r="AF6" i="8" a="1"/>
  <c r="AF6" i="8" s="1"/>
  <c r="AM8" i="8" a="1"/>
  <c r="AM8" i="8" s="1"/>
  <c r="AK36" i="8" a="1"/>
  <c r="AK36" i="8" s="1"/>
  <c r="Y37" i="8" a="1"/>
  <c r="Y37" i="8" s="1"/>
  <c r="U6" i="8" a="1"/>
  <c r="U6" i="8" s="1"/>
  <c r="X29" i="8" a="1"/>
  <c r="X29" i="8" s="1"/>
  <c r="T24" i="8" a="1"/>
  <c r="T24" i="8" s="1"/>
  <c r="Y10" i="8" a="1"/>
  <c r="Y10" i="8" s="1"/>
  <c r="AF3" i="8" a="1"/>
  <c r="AF3" i="8" s="1"/>
  <c r="AR6" i="8" a="1"/>
  <c r="AR6" i="8" s="1"/>
  <c r="AL26" i="8" a="1"/>
  <c r="AL26" i="8" s="1"/>
  <c r="AH27" i="8" a="1"/>
  <c r="AH27" i="8" s="1"/>
  <c r="V7" i="8" a="1"/>
  <c r="V7" i="8" s="1"/>
  <c r="AT6" i="8" a="1"/>
  <c r="AT6" i="8" s="1"/>
  <c r="AK7" i="8" a="1"/>
  <c r="AK7" i="8" s="1"/>
  <c r="AW18" i="8" a="1"/>
  <c r="AW18" i="8" s="1"/>
  <c r="AS7" i="8" a="1"/>
  <c r="AS7" i="8" s="1"/>
  <c r="AR17" i="8" a="1"/>
  <c r="AR17" i="8" s="1"/>
  <c r="AE26" i="8" a="1"/>
  <c r="AE26" i="8" s="1"/>
  <c r="AU8" i="8" a="1"/>
  <c r="AU8" i="8" s="1"/>
  <c r="AG27" i="8" a="1"/>
  <c r="AG27" i="8" s="1"/>
  <c r="U18" i="8" a="1"/>
  <c r="U18" i="8" s="1"/>
  <c r="Z27" i="8" a="1"/>
  <c r="Z27" i="8" s="1"/>
  <c r="AN6" i="8" a="1"/>
  <c r="AN6" i="8" s="1"/>
  <c r="W12" i="8" a="1"/>
  <c r="W12" i="8" s="1"/>
  <c r="AN14" i="8" a="1"/>
  <c r="AN14" i="8" s="1"/>
  <c r="AU11" i="8" a="1"/>
  <c r="AU11" i="8" s="1"/>
  <c r="AD16" i="8" a="1"/>
  <c r="AD16" i="8" s="1"/>
  <c r="Y13" i="8" a="1"/>
  <c r="Y13" i="8" s="1"/>
  <c r="AE3" i="8" a="1"/>
  <c r="AE3" i="8" s="1"/>
  <c r="V30" i="8" a="1"/>
  <c r="V30" i="8" s="1"/>
  <c r="AO25" i="8" a="1"/>
  <c r="AO25" i="8" s="1"/>
  <c r="AQ20" i="8" a="1"/>
  <c r="AQ20" i="8" s="1"/>
  <c r="AE11" i="8" a="1"/>
  <c r="AE11" i="8" s="1"/>
  <c r="AD9" i="8" a="1"/>
  <c r="AD9" i="8" s="1"/>
  <c r="AX10" i="8" a="1"/>
  <c r="AX10" i="8" s="1"/>
  <c r="U20" i="8" a="1"/>
  <c r="U20" i="8" s="1"/>
  <c r="M8" i="8" a="1"/>
  <c r="M8" i="8" s="1"/>
  <c r="D11" i="8" s="1"/>
  <c r="E11" i="8" s="1"/>
  <c r="K37" i="8" a="1"/>
  <c r="K37" i="8" s="1"/>
  <c r="B40" i="8" s="1"/>
  <c r="AS6" i="8" a="1"/>
  <c r="AS6" i="8" s="1"/>
  <c r="AA2" i="8" a="1"/>
  <c r="AA2" i="8" s="1"/>
  <c r="AA20" i="8" a="1"/>
  <c r="AA20" i="8" s="1"/>
  <c r="AJ17" i="8" a="1"/>
  <c r="AJ17" i="8" s="1"/>
  <c r="AJ35" i="8" a="1"/>
  <c r="AJ35" i="8" s="1"/>
  <c r="AJ23" i="8" a="1"/>
  <c r="AJ23" i="8" s="1"/>
  <c r="T12" i="8" a="1"/>
  <c r="T12" i="8" s="1"/>
  <c r="Z24" i="8" a="1"/>
  <c r="Z24" i="8" s="1"/>
  <c r="Z9" i="8" a="1"/>
  <c r="Z9" i="8" s="1"/>
  <c r="AL4" i="8" a="1"/>
  <c r="AL4" i="8" s="1"/>
  <c r="Y20" i="8" a="1"/>
  <c r="Y20" i="8" s="1"/>
  <c r="AL29" i="8" a="1"/>
  <c r="AL29" i="8" s="1"/>
  <c r="U26" i="8" a="1"/>
  <c r="U26" i="8" s="1"/>
  <c r="AE19" i="8" a="1"/>
  <c r="AE19" i="8" s="1"/>
  <c r="M12" i="8" a="1"/>
  <c r="M12" i="8" s="1"/>
  <c r="D15" i="8" s="1"/>
  <c r="E15" i="8" s="1"/>
  <c r="AH29" i="8" a="1"/>
  <c r="AH29" i="8" s="1"/>
  <c r="AI13" i="8" a="1"/>
  <c r="AI13" i="8" s="1"/>
  <c r="AN24" i="8" a="1"/>
  <c r="AN24" i="8" s="1"/>
  <c r="Y7" i="8" a="1"/>
  <c r="Y7" i="8" s="1"/>
  <c r="AC17" i="8" a="1"/>
  <c r="AC17" i="8" s="1"/>
  <c r="AL6" i="8" a="1"/>
  <c r="AL6" i="8" s="1"/>
  <c r="AB14" i="8" a="1"/>
  <c r="AB14" i="8" s="1"/>
  <c r="AO13" i="8" a="1"/>
  <c r="AO13" i="8" s="1"/>
  <c r="S36" i="8" a="1"/>
  <c r="S36" i="8" s="1"/>
  <c r="AE17" i="8" a="1"/>
  <c r="AE17" i="8" s="1"/>
  <c r="Y33" i="8" a="1"/>
  <c r="Y33" i="8" s="1"/>
  <c r="AJ4" i="8" a="1"/>
  <c r="AJ4" i="8" s="1"/>
  <c r="AQ17" i="8" a="1"/>
  <c r="AQ17" i="8" s="1"/>
  <c r="AO12" i="8" a="1"/>
  <c r="AO12" i="8" s="1"/>
  <c r="AB23" i="8" a="1"/>
  <c r="AB23" i="8" s="1"/>
  <c r="AF5" i="8" a="1"/>
  <c r="AF5" i="8" s="1"/>
  <c r="AA14" i="8" a="1"/>
  <c r="AA14" i="8" s="1"/>
  <c r="AT36" i="8" a="1"/>
  <c r="AT36" i="8" s="1"/>
  <c r="AY30" i="8" a="1"/>
  <c r="AY30" i="8" s="1"/>
  <c r="AT21" i="8" a="1"/>
  <c r="AT21" i="8" s="1"/>
  <c r="X4" i="8" a="1"/>
  <c r="X4" i="8" s="1"/>
  <c r="S29" i="8" a="1"/>
  <c r="S29" i="8" s="1"/>
  <c r="AI6" i="8" a="1"/>
  <c r="AI6" i="8" s="1"/>
  <c r="AQ22" i="8" a="1"/>
  <c r="AQ22" i="8" s="1"/>
  <c r="AT18" i="8" a="1"/>
  <c r="AT18" i="8" s="1"/>
  <c r="AE7" i="8" a="1"/>
  <c r="AE7" i="8" s="1"/>
  <c r="Z2" i="8" a="1"/>
  <c r="Z2" i="8" s="1"/>
  <c r="W16" i="8" a="1"/>
  <c r="W16" i="8" s="1"/>
  <c r="AA30" i="8" a="1"/>
  <c r="AA30" i="8" s="1"/>
  <c r="AW17" i="8" a="1"/>
  <c r="AW17" i="8" s="1"/>
  <c r="X28" i="8" a="1"/>
  <c r="X28" i="8" s="1"/>
  <c r="AD30" i="8" a="1"/>
  <c r="AD30" i="8" s="1"/>
  <c r="AM16" i="8" a="1"/>
  <c r="AM16" i="8" s="1"/>
  <c r="AY35" i="8" a="1"/>
  <c r="AY35" i="8" s="1"/>
  <c r="AL23" i="8" a="1"/>
  <c r="AL23" i="8" s="1"/>
  <c r="AV12" i="8" a="1"/>
  <c r="AV12" i="8" s="1"/>
  <c r="AI28" i="8" a="1"/>
  <c r="AI28" i="8" s="1"/>
  <c r="AD11" i="8" a="1"/>
  <c r="AD11" i="8" s="1"/>
  <c r="K16" i="8" a="1"/>
  <c r="K16" i="8" s="1"/>
  <c r="B19" i="8" s="1"/>
  <c r="AX29" i="8" a="1"/>
  <c r="AX29" i="8" s="1"/>
  <c r="AF17" i="8" a="1"/>
  <c r="AF17" i="8" s="1"/>
  <c r="AB19" i="8" a="1"/>
  <c r="AB19" i="8" s="1"/>
  <c r="AR34" i="8" a="1"/>
  <c r="AR34" i="8" s="1"/>
  <c r="S7" i="8" a="1"/>
  <c r="S7" i="8" s="1"/>
  <c r="S5" i="8" a="1"/>
  <c r="S5" i="8" s="1"/>
  <c r="AM10" i="8" a="1"/>
  <c r="AM10" i="8" s="1"/>
  <c r="AZ28" i="8" a="1"/>
  <c r="AZ28" i="8" s="1"/>
  <c r="AW2" i="8" a="1"/>
  <c r="AW2" i="8" s="1"/>
  <c r="AP13" i="8" a="1"/>
  <c r="AP13" i="8" s="1"/>
  <c r="Z23" i="8" a="1"/>
  <c r="Z23" i="8" s="1"/>
  <c r="V33" i="8" a="1"/>
  <c r="V33" i="8" s="1"/>
  <c r="AK22" i="8" a="1"/>
  <c r="AK22" i="8" s="1"/>
  <c r="Y29" i="8" a="1"/>
  <c r="Y29" i="8" s="1"/>
  <c r="AM14" i="8" a="1"/>
  <c r="AM14" i="8" s="1"/>
  <c r="T31" i="8" a="1"/>
  <c r="T31" i="8" s="1"/>
  <c r="AS29" i="8" a="1"/>
  <c r="AS29" i="8" s="1"/>
  <c r="AV26" i="8" a="1"/>
  <c r="AV26" i="8" s="1"/>
  <c r="AS3" i="8" a="1"/>
  <c r="AS3" i="8" s="1"/>
  <c r="V2" i="8" a="1"/>
  <c r="V2" i="8" s="1"/>
  <c r="AI3" i="8" a="1"/>
  <c r="AI3" i="8" s="1"/>
  <c r="U4" i="8" a="1"/>
  <c r="U4" i="8" s="1"/>
  <c r="AN9" i="8" a="1"/>
  <c r="AN9" i="8" s="1"/>
  <c r="AR13" i="8" a="1"/>
  <c r="AR13" i="8" s="1"/>
  <c r="AU25" i="8" a="1"/>
  <c r="AU25" i="8" s="1"/>
  <c r="AE13" i="8" a="1"/>
  <c r="AE13" i="8" s="1"/>
  <c r="AV11" i="8" a="1"/>
  <c r="AV11" i="8" s="1"/>
  <c r="T30" i="8" a="1"/>
  <c r="T30" i="8" s="1"/>
  <c r="AF34" i="8" a="1"/>
  <c r="AF34" i="8" s="1"/>
  <c r="AU35" i="8" a="1"/>
  <c r="AU35" i="8" s="1"/>
  <c r="AV31" i="8" a="1"/>
  <c r="AV31" i="8" s="1"/>
  <c r="M14" i="8" a="1"/>
  <c r="M14" i="8" s="1"/>
  <c r="D17" i="8" s="1"/>
  <c r="E17" i="8" s="1"/>
  <c r="AL24" i="8" a="1"/>
  <c r="AL24" i="8" s="1"/>
  <c r="AK15" i="8" a="1"/>
  <c r="AK15" i="8" s="1"/>
  <c r="AH4" i="8" a="1"/>
  <c r="AH4" i="8" s="1"/>
  <c r="AU31" i="8" a="1"/>
  <c r="AU31" i="8" s="1"/>
  <c r="AU10" i="8" a="1"/>
  <c r="AU10" i="8" s="1"/>
  <c r="AP27" i="8" a="1"/>
  <c r="AP27" i="8" s="1"/>
  <c r="AH33" i="8" a="1"/>
  <c r="AH33" i="8" s="1"/>
  <c r="AS12" i="8" a="1"/>
  <c r="AS12" i="8" s="1"/>
  <c r="AP23" i="8" a="1"/>
  <c r="AP23" i="8" s="1"/>
  <c r="K27" i="8" a="1"/>
  <c r="K27" i="8" s="1"/>
  <c r="B30" i="8" s="1"/>
  <c r="AF12" i="8" a="1"/>
  <c r="AF12" i="8" s="1"/>
  <c r="M37" i="8" a="1"/>
  <c r="M37" i="8" s="1"/>
  <c r="D40" i="8" s="1"/>
  <c r="E40" i="8" s="1"/>
  <c r="AF36" i="8" a="1"/>
  <c r="AF36" i="8" s="1"/>
  <c r="AC11" i="8" a="1"/>
  <c r="AC11" i="8" s="1"/>
  <c r="AF20" i="8" a="1"/>
  <c r="AF20" i="8" s="1"/>
  <c r="AX16" i="8" a="1"/>
  <c r="AX16" i="8" s="1"/>
  <c r="AF24" i="8" a="1"/>
  <c r="AF24" i="8" s="1"/>
  <c r="AQ37" i="8" a="1"/>
  <c r="AQ37" i="8" s="1"/>
  <c r="L35" i="8" a="1"/>
  <c r="L35" i="8" s="1"/>
  <c r="C38" i="8" s="1"/>
  <c r="X37" i="8" a="1"/>
  <c r="X37" i="8" s="1"/>
  <c r="Y35" i="8" a="1"/>
  <c r="Y35" i="8" s="1"/>
  <c r="AS15" i="8" a="1"/>
  <c r="AS15" i="8" s="1"/>
  <c r="AB13" i="8" a="1"/>
  <c r="AB13" i="8" s="1"/>
  <c r="AV6" i="8" a="1"/>
  <c r="AV6" i="8" s="1"/>
  <c r="AV3" i="8" a="1"/>
  <c r="AV3" i="8" s="1"/>
  <c r="L21" i="8" a="1"/>
  <c r="L21" i="8" s="1"/>
  <c r="C24" i="8" s="1"/>
  <c r="AB17" i="8" a="1"/>
  <c r="AB17" i="8" s="1"/>
  <c r="AP4" i="8" a="1"/>
  <c r="AP4" i="8" s="1"/>
  <c r="AB37" i="8" a="1"/>
  <c r="AB37" i="8" s="1"/>
  <c r="AK32" i="8" a="1"/>
  <c r="AK32" i="8" s="1"/>
  <c r="AA16" i="8" a="1"/>
  <c r="AA16" i="8" s="1"/>
  <c r="AU14" i="8" a="1"/>
  <c r="AU14" i="8" s="1"/>
  <c r="AK4" i="8" a="1"/>
  <c r="AK4" i="8" s="1"/>
  <c r="AS13" i="8" a="1"/>
  <c r="AS13" i="8" s="1"/>
  <c r="AX5" i="8" a="1"/>
  <c r="AX5" i="8" s="1"/>
  <c r="AC18" i="8" a="1"/>
  <c r="AC18" i="8" s="1"/>
  <c r="AI4" i="8" a="1"/>
  <c r="AI4" i="8" s="1"/>
  <c r="S16" i="8" a="1"/>
  <c r="S16" i="8" s="1"/>
  <c r="L13" i="8" a="1"/>
  <c r="L13" i="8" s="1"/>
  <c r="C16" i="8" s="1"/>
  <c r="AW4" i="8" a="1"/>
  <c r="AW4" i="8" s="1"/>
  <c r="AY36" i="8" a="1"/>
  <c r="AY36" i="8" s="1"/>
  <c r="AF10" i="8" a="1"/>
  <c r="AF10" i="8" s="1"/>
  <c r="AJ22" i="8" a="1"/>
  <c r="AJ22" i="8" s="1"/>
  <c r="AN18" i="8" a="1"/>
  <c r="AN18" i="8" s="1"/>
  <c r="L20" i="8" a="1"/>
  <c r="L20" i="8" s="1"/>
  <c r="C23" i="8" s="1"/>
  <c r="W4" i="8" a="1"/>
  <c r="W4" i="8" s="1"/>
  <c r="AV29" i="8" a="1"/>
  <c r="AV29" i="8" s="1"/>
  <c r="L11" i="8" a="1"/>
  <c r="L11" i="8" s="1"/>
  <c r="C14" i="8" s="1"/>
  <c r="Z30" i="8" a="1"/>
  <c r="Z30" i="8" s="1"/>
  <c r="T25" i="8" a="1"/>
  <c r="T25" i="8" s="1"/>
  <c r="Z26" i="8" a="1"/>
  <c r="Z26" i="8" s="1"/>
  <c r="W33" i="8" a="1"/>
  <c r="W33" i="8" s="1"/>
  <c r="AX9" i="8" a="1"/>
  <c r="AX9" i="8" s="1"/>
  <c r="S12" i="8" a="1"/>
  <c r="S12" i="8" s="1"/>
  <c r="S18" i="8" a="1"/>
  <c r="S18" i="8" s="1"/>
  <c r="AP3" i="8" a="1"/>
  <c r="AP3" i="8" s="1"/>
  <c r="V12" i="8" a="1"/>
  <c r="V12" i="8" s="1"/>
  <c r="AL28" i="8" a="1"/>
  <c r="AL28" i="8" s="1"/>
  <c r="AX2" i="8" a="1"/>
  <c r="AX2" i="8" s="1"/>
  <c r="AU21" i="8" a="1"/>
  <c r="AU21" i="8" s="1"/>
  <c r="AR11" i="8" a="1"/>
  <c r="AR11" i="8" s="1"/>
  <c r="AH36" i="8" a="1"/>
  <c r="AH36" i="8" s="1"/>
  <c r="AR31" i="8" a="1"/>
  <c r="AR31" i="8" s="1"/>
  <c r="M15" i="8" a="1"/>
  <c r="M15" i="8" s="1"/>
  <c r="D18" i="8" s="1"/>
  <c r="E18" i="8" s="1"/>
  <c r="AH9" i="8" a="1"/>
  <c r="AH9" i="8" s="1"/>
  <c r="V4" i="8" a="1"/>
  <c r="V4" i="8" s="1"/>
  <c r="AO11" i="8" a="1"/>
  <c r="AO11" i="8" s="1"/>
  <c r="X18" i="8" a="1"/>
  <c r="X18" i="8" s="1"/>
  <c r="AJ11" i="8" a="1"/>
  <c r="AJ11" i="8" s="1"/>
  <c r="M4" i="8" a="1"/>
  <c r="M4" i="8" s="1"/>
  <c r="D7" i="8" s="1"/>
  <c r="E7" i="8" s="1"/>
  <c r="M6" i="8" a="1"/>
  <c r="M6" i="8" s="1"/>
  <c r="D9" i="8" s="1"/>
  <c r="E9" i="8" s="1"/>
  <c r="T26" i="8" a="1"/>
  <c r="T26" i="8" s="1"/>
  <c r="AY3" i="8" a="1"/>
  <c r="AY3" i="8" s="1"/>
  <c r="AM13" i="8" a="1"/>
  <c r="AM13" i="8" s="1"/>
  <c r="AU30" i="8" a="1"/>
  <c r="AU30" i="8" s="1"/>
  <c r="AI12" i="8" a="1"/>
  <c r="AI12" i="8" s="1"/>
  <c r="AH35" i="8" a="1"/>
  <c r="AH35" i="8" s="1"/>
  <c r="V5" i="8" a="1"/>
  <c r="V5" i="8" s="1"/>
  <c r="Y2" i="8" a="1"/>
  <c r="Y2" i="8" s="1"/>
  <c r="AF28" i="8" a="1"/>
  <c r="AF28" i="8" s="1"/>
  <c r="AI16" i="8" a="1"/>
  <c r="AI16" i="8" s="1"/>
  <c r="AF32" i="8" a="1"/>
  <c r="AF32" i="8" s="1"/>
  <c r="W13" i="8" a="1"/>
  <c r="W13" i="8" s="1"/>
  <c r="T27" i="8" a="1"/>
  <c r="T27" i="8" s="1"/>
  <c r="Z35" i="8" a="1"/>
  <c r="Z35" i="8" s="1"/>
  <c r="AR10" i="8" a="1"/>
  <c r="AR10" i="8" s="1"/>
  <c r="AD6" i="8" a="1"/>
  <c r="AD6" i="8" s="1"/>
  <c r="AZ27" i="8" a="1"/>
  <c r="AZ27" i="8" s="1"/>
  <c r="AZ11" i="8" a="1"/>
  <c r="AZ11" i="8" s="1"/>
  <c r="AA9" i="8" a="1"/>
  <c r="AA9" i="8" s="1"/>
  <c r="AK2" i="8" a="1"/>
  <c r="AK2" i="8" s="1"/>
  <c r="AX11" i="8" a="1"/>
  <c r="AX11" i="8" s="1"/>
  <c r="AP28" i="8" a="1"/>
  <c r="AP28" i="8" s="1"/>
  <c r="AN23" i="8" a="1"/>
  <c r="AN23" i="8" s="1"/>
  <c r="AT25" i="8" a="1"/>
  <c r="AT25" i="8" s="1"/>
  <c r="AZ18" i="8" a="1"/>
  <c r="AZ18" i="8" s="1"/>
  <c r="AI25" i="8" a="1"/>
  <c r="AI25" i="8" s="1"/>
  <c r="AX15" i="8" a="1"/>
  <c r="AX15" i="8" s="1"/>
  <c r="V27" i="8" a="1"/>
  <c r="V27" i="8" s="1"/>
  <c r="AO28" i="8" a="1"/>
  <c r="AO28" i="8" s="1"/>
  <c r="AC29" i="8" a="1"/>
  <c r="AC29" i="8" s="1"/>
  <c r="K14" i="8" a="1"/>
  <c r="K14" i="8" s="1"/>
  <c r="B17" i="8" s="1"/>
  <c r="Y27" i="8" a="1"/>
  <c r="Y27" i="8" s="1"/>
  <c r="AM25" i="8" a="1"/>
  <c r="AM25" i="8" s="1"/>
  <c r="AN5" i="8" a="1"/>
  <c r="AN5" i="8" s="1"/>
  <c r="Z10" i="8" a="1"/>
  <c r="Z10" i="8" s="1"/>
  <c r="AN35" i="8" a="1"/>
  <c r="AN35" i="8" s="1"/>
  <c r="AI2" i="8" a="1"/>
  <c r="AI2" i="8" s="1"/>
  <c r="AG15" i="8" a="1"/>
  <c r="AG15" i="8" s="1"/>
  <c r="AA21" i="8" a="1"/>
  <c r="AA21" i="8" s="1"/>
  <c r="AL20" i="8" a="1"/>
  <c r="AL20" i="8" s="1"/>
  <c r="X36" i="8" a="1"/>
  <c r="X36" i="8" s="1"/>
  <c r="AP11" i="8" a="1"/>
  <c r="AP11" i="8" s="1"/>
  <c r="AK19" i="8" a="1"/>
  <c r="AK19" i="8" s="1"/>
  <c r="AV23" i="8" a="1"/>
  <c r="AV23" i="8" s="1"/>
  <c r="AI30" i="8" a="1"/>
  <c r="AI30" i="8" s="1"/>
  <c r="AU4" i="8" a="1"/>
  <c r="AU4" i="8" s="1"/>
  <c r="AZ16" i="8" a="1"/>
  <c r="AZ16" i="8" s="1"/>
  <c r="AY33" i="8" a="1"/>
  <c r="AY33" i="8" s="1"/>
  <c r="K20" i="8" a="1"/>
  <c r="K20" i="8" s="1"/>
  <c r="B23" i="8" s="1"/>
  <c r="AJ32" i="8" a="1"/>
  <c r="AJ32" i="8" s="1"/>
  <c r="AI27" i="8" a="1"/>
  <c r="AI27" i="8" s="1"/>
  <c r="S20" i="8" a="1"/>
  <c r="S20" i="8" s="1"/>
  <c r="AK18" i="8" a="1"/>
  <c r="AK18" i="8" s="1"/>
  <c r="AM28" i="8" a="1"/>
  <c r="AM28" i="8" s="1"/>
  <c r="Y9" i="8" a="1"/>
  <c r="Y9" i="8" s="1"/>
  <c r="AF26" i="8" a="1"/>
  <c r="AF26" i="8" s="1"/>
  <c r="AI31" i="8" a="1"/>
  <c r="AI31" i="8" s="1"/>
  <c r="L25" i="8" a="1"/>
  <c r="L25" i="8" s="1"/>
  <c r="C28" i="8" s="1"/>
  <c r="AK27" i="8" a="1"/>
  <c r="AK27" i="8" s="1"/>
  <c r="AB9" i="8" a="1"/>
  <c r="AB9" i="8" s="1"/>
  <c r="AB15" i="8" a="1"/>
  <c r="AB15" i="8" s="1"/>
  <c r="W10" i="8" a="1"/>
  <c r="W10" i="8" s="1"/>
  <c r="U12" i="8" a="1"/>
  <c r="U12" i="8" s="1"/>
  <c r="AJ27" i="8" a="1"/>
  <c r="AJ27" i="8" s="1"/>
  <c r="AS36" i="8" a="1"/>
  <c r="AS36" i="8" s="1"/>
  <c r="AL21" i="8" a="1"/>
  <c r="AL21" i="8" s="1"/>
  <c r="AT13" i="8" a="1"/>
  <c r="AT13" i="8" s="1"/>
  <c r="AF31" i="8" a="1"/>
  <c r="AF31" i="8" s="1"/>
  <c r="AI15" i="8" a="1"/>
  <c r="AI15" i="8" s="1"/>
  <c r="AP15" i="8" a="1"/>
  <c r="AP15" i="8" s="1"/>
  <c r="X20" i="8" a="1"/>
  <c r="X20" i="8" s="1"/>
  <c r="S34" i="8" a="1"/>
  <c r="S34" i="8" s="1"/>
  <c r="AQ3" i="8" a="1"/>
  <c r="AQ3" i="8" s="1"/>
  <c r="AY4" i="8" a="1"/>
  <c r="AY4" i="8" s="1"/>
  <c r="Y18" i="8" a="1"/>
  <c r="Y18" i="8" s="1"/>
  <c r="AO8" i="8" a="1"/>
  <c r="AO8" i="8" s="1"/>
  <c r="AE25" i="8" a="1"/>
  <c r="AE25" i="8" s="1"/>
  <c r="S3" i="8" a="1"/>
  <c r="S3" i="8" s="1"/>
  <c r="AW36" i="8" a="1"/>
  <c r="AW36" i="8" s="1"/>
  <c r="W25" i="8" a="1"/>
  <c r="W25" i="8" s="1"/>
  <c r="Y22" i="8" a="1"/>
  <c r="Y22" i="8" s="1"/>
  <c r="AZ31" i="8" a="1"/>
  <c r="AZ31" i="8" s="1"/>
  <c r="V8" i="8" a="1"/>
  <c r="V8" i="8" s="1"/>
  <c r="W36" i="8" a="1"/>
  <c r="W36" i="8" s="1"/>
  <c r="AF4" i="8" a="1"/>
  <c r="AF4" i="8" s="1"/>
  <c r="AW9" i="8" a="1"/>
  <c r="AW9" i="8" s="1"/>
  <c r="U29" i="8" a="1"/>
  <c r="U29" i="8" s="1"/>
  <c r="U22" i="8" a="1"/>
  <c r="U22" i="8" s="1"/>
  <c r="AQ10" i="8" a="1"/>
  <c r="AQ10" i="8" s="1"/>
  <c r="AC5" i="8" a="1"/>
  <c r="AC5" i="8" s="1"/>
  <c r="L10" i="8" a="1"/>
  <c r="L10" i="8" s="1"/>
  <c r="C13" i="8" s="1"/>
  <c r="T20" i="8" a="1"/>
  <c r="T20" i="8" s="1"/>
  <c r="T15" i="8" a="1"/>
  <c r="T15" i="8" s="1"/>
  <c r="AI9" i="8" a="1"/>
  <c r="AI9" i="8" s="1"/>
  <c r="AE23" i="8" a="1"/>
  <c r="AE23" i="8" s="1"/>
  <c r="M25" i="8" a="1"/>
  <c r="M25" i="8" s="1"/>
  <c r="D28" i="8" s="1"/>
  <c r="E28" i="8" s="1"/>
  <c r="AX6" i="8" a="1"/>
  <c r="AX6" i="8" s="1"/>
  <c r="AN30" i="8" a="1"/>
  <c r="AN30" i="8" s="1"/>
  <c r="X26" i="8" a="1"/>
  <c r="X26" i="8" s="1"/>
  <c r="X27" i="8" a="1"/>
  <c r="X27" i="8" s="1"/>
  <c r="AP20" i="8" a="1"/>
  <c r="AP20" i="8" s="1"/>
  <c r="AB31" i="8" a="1"/>
  <c r="AB31" i="8" s="1"/>
  <c r="AK26" i="8" a="1"/>
  <c r="AK26" i="8" s="1"/>
  <c r="AI7" i="8" a="1"/>
  <c r="AI7" i="8" s="1"/>
  <c r="AM12" i="8" a="1"/>
  <c r="AM12" i="8" s="1"/>
  <c r="AA8" i="8" a="1"/>
  <c r="AA8" i="8" s="1"/>
  <c r="AN8" i="8" a="1"/>
  <c r="AN8" i="8" s="1"/>
  <c r="AH17" i="8" a="1"/>
  <c r="AH17" i="8" s="1"/>
  <c r="K2" i="8" a="1"/>
  <c r="K2" i="8" s="1"/>
  <c r="B5" i="8" s="1"/>
  <c r="AL15" i="8" a="1"/>
  <c r="AL15" i="8" s="1"/>
  <c r="T7" i="8" a="1"/>
  <c r="T7" i="8" s="1"/>
  <c r="AT33" i="8" a="1"/>
  <c r="AT33" i="8" s="1"/>
  <c r="AP31" i="8" a="1"/>
  <c r="AP31" i="8" s="1"/>
  <c r="AY10" i="8" a="1"/>
  <c r="AY10" i="8" s="1"/>
  <c r="AP21" i="8" a="1"/>
  <c r="AP21" i="8" s="1"/>
  <c r="AA27" i="8" a="1"/>
  <c r="AA27" i="8" s="1"/>
  <c r="U17" i="8" a="1"/>
  <c r="U17" i="8" s="1"/>
  <c r="AG11" i="8" a="1"/>
  <c r="AG11" i="8" s="1"/>
  <c r="AC23" i="8" a="1"/>
  <c r="AC23" i="8" s="1"/>
  <c r="AY2" i="8" a="1"/>
  <c r="AY2" i="8" s="1"/>
  <c r="V28" i="8" a="1"/>
  <c r="V28" i="8" s="1"/>
  <c r="AV8" i="8" a="1"/>
  <c r="AV8" i="8" s="1"/>
  <c r="AT11" i="8" a="1"/>
  <c r="AT11" i="8" s="1"/>
  <c r="AD23" i="8" a="1"/>
  <c r="AD23" i="8" s="1"/>
  <c r="AK24" i="8" a="1"/>
  <c r="AK24" i="8" s="1"/>
  <c r="AX28" i="8" a="1"/>
  <c r="AX28" i="8" s="1"/>
  <c r="AQ5" i="8" a="1"/>
  <c r="AQ5" i="8" s="1"/>
  <c r="L9" i="8" a="1"/>
  <c r="L9" i="8" s="1"/>
  <c r="C12" i="8" s="1"/>
  <c r="AI24" i="8" a="1"/>
  <c r="AI24" i="8" s="1"/>
  <c r="AX26" i="8" a="1"/>
  <c r="AX26" i="8" s="1"/>
  <c r="AR28" i="8" a="1"/>
  <c r="AR28" i="8" s="1"/>
  <c r="M27" i="8" a="1"/>
  <c r="M27" i="8" s="1"/>
  <c r="D30" i="8" s="1"/>
  <c r="E30" i="8" s="1"/>
  <c r="AY34" i="8" a="1"/>
  <c r="AY34" i="8" s="1"/>
  <c r="W26" i="8" a="1"/>
  <c r="W26" i="8" s="1"/>
  <c r="W23" i="8" a="1"/>
  <c r="W23" i="8" s="1"/>
  <c r="W31" i="8" a="1"/>
  <c r="W31" i="8" s="1"/>
  <c r="AK11" i="8" a="1"/>
  <c r="AK11" i="8" s="1"/>
  <c r="T37" i="8" a="1"/>
  <c r="T37" i="8" s="1"/>
  <c r="AN15" i="8" a="1"/>
  <c r="AN15" i="8" s="1"/>
  <c r="AM29" i="8" a="1"/>
  <c r="AM29" i="8" s="1"/>
  <c r="M24" i="8" a="1"/>
  <c r="M24" i="8" s="1"/>
  <c r="D27" i="8" s="1"/>
  <c r="E27" i="8" s="1"/>
  <c r="AL12" i="8" a="1"/>
  <c r="AL12" i="8" s="1"/>
  <c r="AO18" i="8" a="1"/>
  <c r="AO18" i="8" s="1"/>
  <c r="AL30" i="8" a="1"/>
  <c r="AL30" i="8" s="1"/>
  <c r="K17" i="8" a="1"/>
  <c r="K17" i="8" s="1"/>
  <c r="B20" i="8" s="1"/>
  <c r="AW30" i="8" a="1"/>
  <c r="AW30" i="8" s="1"/>
  <c r="AD29" i="8" a="1"/>
  <c r="AD29" i="8" s="1"/>
  <c r="AJ5" i="8" a="1"/>
  <c r="AJ5" i="8" s="1"/>
  <c r="AV20" i="8" a="1"/>
  <c r="AV20" i="8" s="1"/>
  <c r="AP30" i="8" a="1"/>
  <c r="AP30" i="8" s="1"/>
  <c r="L28" i="8" a="1"/>
  <c r="L28" i="8" s="1"/>
  <c r="C31" i="8" s="1"/>
  <c r="AZ25" i="8" a="1"/>
  <c r="AZ25" i="8" s="1"/>
  <c r="AO2" i="8" a="1"/>
  <c r="AO2" i="8" s="1"/>
  <c r="AJ20" i="8" a="1"/>
  <c r="AJ20" i="8" s="1"/>
  <c r="AG10" i="8" a="1"/>
  <c r="AG10" i="8" s="1"/>
  <c r="AN32" i="8" a="1"/>
  <c r="AN32" i="8" s="1"/>
  <c r="M17" i="8" a="1"/>
  <c r="M17" i="8" s="1"/>
  <c r="D20" i="8" s="1"/>
  <c r="E20" i="8" s="1"/>
  <c r="AQ11" i="8" a="1"/>
  <c r="AQ11" i="8" s="1"/>
  <c r="Z5" i="8" a="1"/>
  <c r="Z5" i="8" s="1"/>
  <c r="AQ18" i="8" a="1"/>
  <c r="AQ18" i="8" s="1"/>
  <c r="AQ26" i="8" a="1"/>
  <c r="AQ26" i="8" s="1"/>
  <c r="AT17" i="8" a="1"/>
  <c r="AT17" i="8" s="1"/>
  <c r="AT14" i="8" a="1"/>
  <c r="AT14" i="8" s="1"/>
  <c r="L2" i="8" a="1"/>
  <c r="L2" i="8" s="1"/>
  <c r="C5" i="8" s="1"/>
  <c r="AN10" i="8" a="1"/>
  <c r="AN10" i="8" s="1"/>
  <c r="U14" i="8" a="1"/>
  <c r="U14" i="8" s="1"/>
  <c r="AE5" i="8" a="1"/>
  <c r="AE5" i="8" s="1"/>
  <c r="AN37" i="8" a="1"/>
  <c r="AN37" i="8" s="1"/>
  <c r="AR15" i="8" a="1"/>
  <c r="AR15" i="8" s="1"/>
  <c r="AB10" i="8" a="1"/>
  <c r="AB10" i="8" s="1"/>
  <c r="AJ2" i="8" a="1"/>
  <c r="AJ2" i="8" s="1"/>
  <c r="L15" i="8" a="1"/>
  <c r="L15" i="8" s="1"/>
  <c r="C18" i="8" s="1"/>
  <c r="AY9" i="8" a="1"/>
  <c r="AY9" i="8" s="1"/>
  <c r="AK29" i="8" a="1"/>
  <c r="AK29" i="8" s="1"/>
  <c r="AC10" i="8" a="1"/>
  <c r="AC10" i="8" s="1"/>
  <c r="AV37" i="8" a="1"/>
  <c r="AV37" i="8" s="1"/>
  <c r="AE27" i="8" a="1"/>
  <c r="AE27" i="8" s="1"/>
  <c r="AV15" i="8" a="1"/>
  <c r="AV15" i="8" s="1"/>
  <c r="AD7" i="8" a="1"/>
  <c r="AD7" i="8" s="1"/>
  <c r="AE4" i="8" a="1"/>
  <c r="AE4" i="8" s="1"/>
  <c r="AS27" i="8" a="1"/>
  <c r="AS27" i="8" s="1"/>
  <c r="L30" i="8" a="1"/>
  <c r="L30" i="8" s="1"/>
  <c r="C33" i="8" s="1"/>
  <c r="AR16" i="8" a="1"/>
  <c r="AR16" i="8" s="1"/>
  <c r="AS33" i="8" a="1"/>
  <c r="AS33" i="8" s="1"/>
  <c r="AQ4" i="8" a="1"/>
  <c r="AQ4" i="8" s="1"/>
  <c r="AX33" i="8" a="1"/>
  <c r="AX33" i="8" s="1"/>
  <c r="L23" i="8" a="1"/>
  <c r="L23" i="8" s="1"/>
  <c r="C26" i="8" s="1"/>
  <c r="AB21" i="8" a="1"/>
  <c r="AB21" i="8" s="1"/>
  <c r="X19" i="8" a="1"/>
  <c r="X19" i="8" s="1"/>
  <c r="W27" i="8" a="1"/>
  <c r="W27" i="8" s="1"/>
  <c r="AW13" i="8" a="1"/>
  <c r="AW13" i="8" s="1"/>
  <c r="AU20" i="8" a="1"/>
  <c r="AU20" i="8" s="1"/>
  <c r="AK25" i="8" a="1"/>
  <c r="AK25" i="8" s="1"/>
  <c r="AL19" i="8" a="1"/>
  <c r="AL19" i="8" s="1"/>
  <c r="AV33" i="8" a="1"/>
  <c r="AV33" i="8" s="1"/>
  <c r="AV21" i="8" a="1"/>
  <c r="AV21" i="8" s="1"/>
  <c r="AZ33" i="8" a="1"/>
  <c r="AZ33" i="8" s="1"/>
  <c r="AK13" i="8" a="1"/>
  <c r="AK13" i="8" s="1"/>
  <c r="AL25" i="8" a="1"/>
  <c r="AL25" i="8" s="1"/>
  <c r="AY19" i="8" a="1"/>
  <c r="AY19" i="8" s="1"/>
  <c r="AN19" i="8" a="1"/>
  <c r="AN19" i="8" s="1"/>
  <c r="T33" i="8" a="1"/>
  <c r="T33" i="8" s="1"/>
  <c r="Y4" i="8" a="1"/>
  <c r="Y4" i="8" s="1"/>
  <c r="W37" i="8" a="1"/>
  <c r="W37" i="8" s="1"/>
  <c r="X21" i="8" a="1"/>
  <c r="X21" i="8" s="1"/>
  <c r="V31" i="8" a="1"/>
  <c r="V31" i="8" s="1"/>
  <c r="M28" i="8" a="1"/>
  <c r="M28" i="8" s="1"/>
  <c r="D31" i="8" s="1"/>
  <c r="E31" i="8" s="1"/>
  <c r="S37" i="8" a="1"/>
  <c r="S37" i="8" s="1"/>
  <c r="AA7" i="8" a="1"/>
  <c r="AA7" i="8" s="1"/>
  <c r="AS19" i="8" a="1"/>
  <c r="AS19" i="8" s="1"/>
  <c r="AC32" i="8" a="1"/>
  <c r="AC32" i="8" s="1"/>
  <c r="AQ28" i="8" a="1"/>
  <c r="AQ28" i="8" s="1"/>
  <c r="AZ10" i="8" a="1"/>
  <c r="AZ10" i="8" s="1"/>
  <c r="AN26" i="8" a="1"/>
  <c r="AN26" i="8" s="1"/>
  <c r="AG5" i="8" a="1"/>
  <c r="AG5" i="8" s="1"/>
  <c r="V25" i="8" a="1"/>
  <c r="V25" i="8" s="1"/>
  <c r="U30" i="8" a="1"/>
  <c r="U30" i="8" s="1"/>
  <c r="AY20" i="8" a="1"/>
  <c r="AY20" i="8" s="1"/>
  <c r="AS20" i="8" a="1"/>
  <c r="AS20" i="8" s="1"/>
  <c r="AO3" i="8" a="1"/>
  <c r="AO3" i="8" s="1"/>
  <c r="AI36" i="8" a="1"/>
  <c r="AI36" i="8" s="1"/>
  <c r="AT4" i="8" a="1"/>
  <c r="AT4" i="8" s="1"/>
  <c r="AD25" i="8" a="1"/>
  <c r="AD25" i="8" s="1"/>
  <c r="K29" i="8" a="1"/>
  <c r="K29" i="8" s="1"/>
  <c r="B32" i="8" s="1"/>
  <c r="W6" i="8" a="1"/>
  <c r="W6" i="8" s="1"/>
  <c r="AB24" i="8" a="1"/>
  <c r="AB24" i="8" s="1"/>
  <c r="AW5" i="8" a="1"/>
  <c r="AW5" i="8" s="1"/>
  <c r="AW31" i="8" a="1"/>
  <c r="AW31" i="8" s="1"/>
  <c r="AS10" i="8" a="1"/>
  <c r="AS10" i="8" s="1"/>
  <c r="AA37" i="8" a="1"/>
  <c r="AA37" i="8" s="1"/>
  <c r="AO22" i="8" a="1"/>
  <c r="AO22" i="8" s="1"/>
  <c r="Z17" i="8" a="1"/>
  <c r="Z17" i="8" s="1"/>
  <c r="AW37" i="8" a="1"/>
  <c r="AW37" i="8" s="1"/>
  <c r="AB34" i="8" a="1"/>
  <c r="AB34" i="8" s="1"/>
  <c r="AK8" i="8" a="1"/>
  <c r="AK8" i="8" s="1"/>
  <c r="AU2" i="8" a="1"/>
  <c r="AU2" i="8" s="1"/>
  <c r="K31" i="8" a="1"/>
  <c r="K31" i="8" s="1"/>
  <c r="B34" i="8" s="1"/>
  <c r="L5" i="8" a="1"/>
  <c r="L5" i="8" s="1"/>
  <c r="C8" i="8" s="1"/>
  <c r="AM6" i="8" a="1"/>
  <c r="AM6" i="8" s="1"/>
  <c r="AO29" i="8" a="1"/>
  <c r="AO29" i="8" s="1"/>
  <c r="L7" i="8" a="1"/>
  <c r="L7" i="8" s="1"/>
  <c r="C10" i="8" s="1"/>
  <c r="AZ29" i="8" a="1"/>
  <c r="AZ29" i="8" s="1"/>
  <c r="S21" i="8" a="1"/>
  <c r="S21" i="8" s="1"/>
  <c r="AW16" i="8" a="1"/>
  <c r="AW16" i="8" s="1"/>
  <c r="AO4" i="8" a="1"/>
  <c r="AO4" i="8" s="1"/>
  <c r="AT37" i="8" a="1"/>
  <c r="AT37" i="8" s="1"/>
  <c r="AK30" i="8" a="1"/>
  <c r="AK30" i="8" s="1"/>
  <c r="L37" i="8" a="1"/>
  <c r="L37" i="8" s="1"/>
  <c r="C40" i="8" s="1"/>
  <c r="AC35" i="8" a="1"/>
  <c r="AC35" i="8" s="1"/>
  <c r="AQ6" i="8" a="1"/>
  <c r="AQ6" i="8" s="1"/>
  <c r="AG4" i="8" a="1"/>
  <c r="AG4" i="8" s="1"/>
  <c r="AY15" i="8" a="1"/>
  <c r="AY15" i="8" s="1"/>
  <c r="AF30" i="8" a="1"/>
  <c r="AF30" i="8" s="1"/>
  <c r="AB35" i="8" a="1"/>
  <c r="AB35" i="8" s="1"/>
  <c r="AX32" i="8" a="1"/>
  <c r="AX32" i="8" s="1"/>
  <c r="AV4" i="8" a="1"/>
  <c r="AV4" i="8" s="1"/>
  <c r="L18" i="8" a="1"/>
  <c r="L18" i="8" s="1"/>
  <c r="C21" i="8" s="1"/>
  <c r="AJ34" i="8" a="1"/>
  <c r="AJ34" i="8" s="1"/>
  <c r="AJ8" i="8" a="1"/>
  <c r="AJ8" i="8" s="1"/>
  <c r="M3" i="8" a="1"/>
  <c r="M3" i="8" s="1"/>
  <c r="D6" i="8" s="1"/>
  <c r="E6" i="8" s="1"/>
  <c r="AN16" i="8" a="1"/>
  <c r="AN16" i="8" s="1"/>
  <c r="V14" i="8" a="1"/>
  <c r="V14" i="8" s="1"/>
  <c r="W20" i="8" a="1"/>
  <c r="W20" i="8" s="1"/>
  <c r="AZ32" i="8" a="1"/>
  <c r="AZ32" i="8" s="1"/>
  <c r="V29" i="8" a="1"/>
  <c r="V29" i="8" s="1"/>
  <c r="S30" i="8" a="1"/>
  <c r="S30" i="8" s="1"/>
  <c r="Z36" i="8" a="1"/>
  <c r="Z36" i="8" s="1"/>
  <c r="V22" i="8" a="1"/>
  <c r="V22" i="8" s="1"/>
  <c r="AU19" i="8" a="1"/>
  <c r="AU19" i="8" s="1"/>
  <c r="AU24" i="8" a="1"/>
  <c r="AU24" i="8" s="1"/>
  <c r="V18" i="8" a="1"/>
  <c r="V18" i="8" s="1"/>
  <c r="Y24" i="8" a="1"/>
  <c r="Y24" i="8" s="1"/>
  <c r="AG17" i="8" a="1"/>
  <c r="AG17" i="8" s="1"/>
  <c r="AE22" i="8" a="1"/>
  <c r="AE22" i="8" s="1"/>
  <c r="T10" i="8" a="1"/>
  <c r="T10" i="8" s="1"/>
  <c r="AM22" i="8" a="1"/>
  <c r="AM22" i="8" s="1"/>
  <c r="AY31" i="8" a="1"/>
  <c r="AY31" i="8" s="1"/>
  <c r="AP10" i="8" a="1"/>
  <c r="AP10" i="8" s="1"/>
  <c r="AZ21" i="8" a="1"/>
  <c r="AZ21" i="8" s="1"/>
  <c r="AA33" i="8" a="1"/>
  <c r="AA33" i="8" s="1"/>
  <c r="AC15" i="8" a="1"/>
  <c r="AC15" i="8" s="1"/>
  <c r="AY8" i="8" a="1"/>
  <c r="AY8" i="8" s="1"/>
  <c r="AS2" i="8" a="1"/>
  <c r="AS2" i="8" s="1"/>
  <c r="K24" i="8" a="1"/>
  <c r="K24" i="8" s="1"/>
  <c r="B27" i="8" s="1"/>
  <c r="AQ9" i="8" a="1"/>
  <c r="AQ9" i="8" s="1"/>
  <c r="W30" i="8" a="1"/>
  <c r="W30" i="8" s="1"/>
  <c r="AX27" i="8" a="1"/>
  <c r="AX27" i="8" s="1"/>
  <c r="K18" i="8" a="1"/>
  <c r="K18" i="8" s="1"/>
  <c r="B21" i="8" s="1"/>
  <c r="Z6" i="8" a="1"/>
  <c r="Z6" i="8" s="1"/>
  <c r="AD5" i="8" a="1"/>
  <c r="AD5" i="8" s="1"/>
  <c r="X16" i="8" a="1"/>
  <c r="X16" i="8" s="1"/>
  <c r="AL8" i="8" a="1"/>
  <c r="AL8" i="8" s="1"/>
  <c r="AA34" i="8" a="1"/>
  <c r="AA34" i="8" s="1"/>
  <c r="AY16" i="8" a="1"/>
  <c r="AY16" i="8" s="1"/>
  <c r="T34" i="8" a="1"/>
  <c r="T34" i="8" s="1"/>
  <c r="AC3" i="8" a="1"/>
  <c r="AC3" i="8" s="1"/>
  <c r="AX14" i="8" a="1"/>
  <c r="AX14" i="8" s="1"/>
  <c r="AL33" i="8" a="1"/>
  <c r="AL33" i="8" s="1"/>
  <c r="AQ33" i="8" a="1"/>
  <c r="AQ33" i="8" s="1"/>
  <c r="AV28" i="8" a="1"/>
  <c r="AV28" i="8" s="1"/>
  <c r="L16" i="8" a="1"/>
  <c r="L16" i="8" s="1"/>
  <c r="C19" i="8" s="1"/>
  <c r="AZ36" i="8" a="1"/>
  <c r="AZ36" i="8" s="1"/>
  <c r="T8" i="8" a="1"/>
  <c r="T8" i="8" s="1"/>
  <c r="AN28" i="8" a="1"/>
  <c r="AN28" i="8" s="1"/>
  <c r="AV25" i="8" a="1"/>
  <c r="AV25" i="8" s="1"/>
  <c r="U9" i="8" a="1"/>
  <c r="U9" i="8" s="1"/>
  <c r="AG30" i="8" a="1"/>
  <c r="AG30" i="8" s="1"/>
  <c r="X33" i="8" a="1"/>
  <c r="X33" i="8" s="1"/>
  <c r="T4" i="8" a="1"/>
  <c r="T4" i="8" s="1"/>
  <c r="AS30" i="8" a="1"/>
  <c r="AS30" i="8" s="1"/>
  <c r="AS31" i="8" a="1"/>
  <c r="AS31" i="8" s="1"/>
  <c r="AL5" i="8" a="1"/>
  <c r="AL5" i="8" s="1"/>
  <c r="AN29" i="8" a="1"/>
  <c r="AN29" i="8" s="1"/>
  <c r="AD32" i="8" a="1"/>
  <c r="AD32" i="8" s="1"/>
  <c r="AS8" i="8" a="1"/>
  <c r="AS8" i="8" s="1"/>
  <c r="AT27" i="8" a="1"/>
  <c r="AT27" i="8" s="1"/>
  <c r="AP5" i="8" a="1"/>
  <c r="AP5" i="8" s="1"/>
  <c r="AC34" i="8" a="1"/>
  <c r="AC34" i="8" s="1"/>
  <c r="Y31" i="8" a="1"/>
  <c r="Y31" i="8" s="1"/>
  <c r="AK21" i="8" a="1"/>
  <c r="AK21" i="8" s="1"/>
  <c r="X12" i="8" a="1"/>
  <c r="X12" i="8" s="1"/>
  <c r="AT20" i="8" a="1"/>
  <c r="AT20" i="8" s="1"/>
  <c r="AW29" i="8" a="1"/>
  <c r="AW29" i="8" s="1"/>
  <c r="AQ29" i="8" a="1"/>
  <c r="AQ29" i="8" s="1"/>
  <c r="AD37" i="8" a="1"/>
  <c r="AD37" i="8" s="1"/>
  <c r="AU6" i="8" a="1"/>
  <c r="AU6" i="8" s="1"/>
  <c r="AE34" i="8" a="1"/>
  <c r="AE34" i="8" s="1"/>
  <c r="AH34" i="8" a="1"/>
  <c r="AH34" i="8" s="1"/>
  <c r="AP14" i="8" a="1"/>
  <c r="AP14" i="8" s="1"/>
  <c r="AM15" i="8" a="1"/>
  <c r="AM15" i="8" s="1"/>
  <c r="AM3" i="8" a="1"/>
  <c r="AM3" i="8" s="1"/>
  <c r="AP12" i="8" a="1"/>
  <c r="AP12" i="8" s="1"/>
  <c r="L24" i="8" a="1"/>
  <c r="L24" i="8" s="1"/>
  <c r="C27" i="8" s="1"/>
  <c r="W17" i="8" a="1"/>
  <c r="W17" i="8" s="1"/>
  <c r="V15" i="8" a="1"/>
  <c r="V15" i="8" s="1"/>
  <c r="AA23" i="8" a="1"/>
  <c r="AA23" i="8" s="1"/>
  <c r="Z8" i="8" a="1"/>
  <c r="Z8" i="8" s="1"/>
  <c r="Z29" i="8" a="1"/>
  <c r="Z29" i="8" s="1"/>
  <c r="AL22" i="8" a="1"/>
  <c r="AL22" i="8" s="1"/>
  <c r="AW28" i="8" a="1"/>
  <c r="AW28" i="8" s="1"/>
  <c r="AP16" i="8" a="1"/>
  <c r="AP16" i="8" s="1"/>
  <c r="L17" i="8" a="1"/>
  <c r="L17" i="8" s="1"/>
  <c r="C20" i="8" s="1"/>
  <c r="AQ32" i="8" a="1"/>
  <c r="AQ32" i="8" s="1"/>
  <c r="M30" i="8" a="1"/>
  <c r="M30" i="8" s="1"/>
  <c r="D33" i="8" s="1"/>
  <c r="E33" i="8" s="1"/>
  <c r="AM19" i="8" a="1"/>
  <c r="AM19" i="8" s="1"/>
  <c r="AZ5" i="8" a="1"/>
  <c r="AZ5" i="8" s="1"/>
  <c r="AS26" i="8" a="1"/>
  <c r="AS26" i="8" s="1"/>
  <c r="Z12" i="8" a="1"/>
  <c r="Z12" i="8" s="1"/>
  <c r="AO5" i="8" a="1"/>
  <c r="AO5" i="8" s="1"/>
  <c r="AJ6" i="8" a="1"/>
  <c r="AJ6" i="8" s="1"/>
  <c r="V6" i="8" a="1"/>
  <c r="V6" i="8" s="1"/>
  <c r="AH5" i="8" a="1"/>
  <c r="AH5" i="8" s="1"/>
  <c r="AG20" i="8" a="1"/>
  <c r="AG20" i="8" s="1"/>
  <c r="L33" i="8" a="1"/>
  <c r="L33" i="8" s="1"/>
  <c r="C36" i="8" s="1"/>
  <c r="AP26" i="8" a="1"/>
  <c r="AP26" i="8" s="1"/>
  <c r="AC24" i="8" a="1"/>
  <c r="AC24" i="8" s="1"/>
  <c r="AW35" i="8" a="1"/>
  <c r="AW35" i="8" s="1"/>
  <c r="U25" i="8" a="1"/>
  <c r="U25" i="8" s="1"/>
  <c r="AI29" i="8" a="1"/>
  <c r="AI29" i="8" s="1"/>
  <c r="AL35" i="8" a="1"/>
  <c r="AL35" i="8" s="1"/>
  <c r="AK35" i="8" a="1"/>
  <c r="AK35" i="8" s="1"/>
  <c r="AH13" i="8" a="1"/>
  <c r="AH13" i="8" s="1"/>
  <c r="S17" i="8" a="1"/>
  <c r="S17" i="8" s="1"/>
  <c r="AX36" i="8" a="1"/>
  <c r="AX36" i="8" s="1"/>
  <c r="AJ31" i="8" a="1"/>
  <c r="AJ31" i="8" s="1"/>
  <c r="AD35" i="8" a="1"/>
  <c r="AD35" i="8" s="1"/>
  <c r="AP9" i="8" a="1"/>
  <c r="AP9" i="8" s="1"/>
  <c r="AW22" i="8" a="1"/>
  <c r="AW22" i="8" s="1"/>
  <c r="AB22" i="8" a="1"/>
  <c r="AB22" i="8" s="1"/>
  <c r="AT29" i="8" a="1"/>
  <c r="AT29" i="8" s="1"/>
  <c r="AB25" i="8" a="1"/>
  <c r="AB25" i="8" s="1"/>
  <c r="AC37" i="8" a="1"/>
  <c r="AC37" i="8" s="1"/>
  <c r="Z33" i="8" a="1"/>
  <c r="Z33" i="8" s="1"/>
  <c r="W19" i="8" a="1"/>
  <c r="W19" i="8" s="1"/>
  <c r="AC8" i="8" a="1"/>
  <c r="AC8" i="8" s="1"/>
  <c r="AG25" i="8" a="1"/>
  <c r="AG25" i="8" s="1"/>
  <c r="AU15" i="8" a="1"/>
  <c r="AU15" i="8" s="1"/>
  <c r="AZ4" i="8" a="1"/>
  <c r="AZ4" i="8" s="1"/>
  <c r="AG2" i="8" a="1"/>
  <c r="AG2" i="8" s="1"/>
  <c r="Y14" i="8" a="1"/>
  <c r="Y14" i="8" s="1"/>
  <c r="AI8" i="8" a="1"/>
  <c r="AI8" i="8" s="1"/>
  <c r="AR30" i="8" a="1"/>
  <c r="AR30" i="8" s="1"/>
  <c r="Z16" i="8" a="1"/>
  <c r="Z16" i="8" s="1"/>
  <c r="AU34" i="8" a="1"/>
  <c r="AU34" i="8" s="1"/>
  <c r="AK31" i="8" a="1"/>
  <c r="AK31" i="8" s="1"/>
  <c r="AB7" i="8" a="1"/>
  <c r="AB7" i="8" s="1"/>
  <c r="K7" i="8" a="1"/>
  <c r="K7" i="8" s="1"/>
  <c r="B10" i="8" s="1"/>
  <c r="AO33" i="8" a="1"/>
  <c r="AO33" i="8" s="1"/>
  <c r="AS21" i="8" a="1"/>
  <c r="AS21" i="8" s="1"/>
  <c r="AI21" i="8" a="1"/>
  <c r="AI21" i="8" s="1"/>
  <c r="AG37" i="8" a="1"/>
  <c r="AG37" i="8" s="1"/>
  <c r="T6" i="8" a="1"/>
  <c r="T6" i="8" s="1"/>
  <c r="AV32" i="8" a="1"/>
  <c r="AV32" i="8" s="1"/>
  <c r="AY25" i="8" a="1"/>
  <c r="AY25" i="8" s="1"/>
  <c r="AR4" i="8" a="1"/>
  <c r="AR4" i="8" s="1"/>
  <c r="AO21" i="8" a="1"/>
  <c r="AO21" i="8" s="1"/>
  <c r="AX20" i="8" a="1"/>
  <c r="AX20" i="8" s="1"/>
  <c r="AD36" i="8" a="1"/>
  <c r="AD36" i="8" s="1"/>
  <c r="X8" i="8" a="1"/>
  <c r="X8" i="8" s="1"/>
  <c r="AU3" i="8" a="1"/>
  <c r="AU3" i="8" s="1"/>
  <c r="T29" i="8" a="1"/>
  <c r="T29" i="8" s="1"/>
  <c r="AI19" i="8" a="1"/>
  <c r="AI19" i="8" s="1"/>
  <c r="X34" i="8" a="1"/>
  <c r="X34" i="8" s="1"/>
  <c r="W2" i="8" a="1"/>
  <c r="W2" i="8" s="1"/>
  <c r="AA6" i="8" a="1"/>
  <c r="AA6" i="8" s="1"/>
  <c r="AO32" i="8" a="1"/>
  <c r="AO32" i="8" s="1"/>
  <c r="L27" i="8" a="1"/>
  <c r="L27" i="8" s="1"/>
  <c r="C30" i="8" s="1"/>
  <c r="AP33" i="8" a="1"/>
  <c r="AP33" i="8" s="1"/>
  <c r="K36" i="8" a="1"/>
  <c r="K36" i="8" s="1"/>
  <c r="B39" i="8" s="1"/>
  <c r="AC33" i="8" a="1"/>
  <c r="AC33" i="8" s="1"/>
  <c r="L6" i="8" a="1"/>
  <c r="L6" i="8" s="1"/>
  <c r="C9" i="8" s="1"/>
  <c r="AO15" i="8" a="1"/>
  <c r="AO15" i="8" s="1"/>
  <c r="AV10" i="8" a="1"/>
  <c r="AV10" i="8" s="1"/>
  <c r="AV17" i="8" a="1"/>
  <c r="AV17" i="8" s="1"/>
  <c r="AT31" i="8" a="1"/>
  <c r="AT31" i="8" s="1"/>
  <c r="T13" i="8" a="1"/>
  <c r="T13" i="8" s="1"/>
  <c r="AF11" i="8" a="1"/>
  <c r="AF11" i="8" s="1"/>
  <c r="AY29" i="8" a="1"/>
  <c r="AY29" i="8" s="1"/>
  <c r="AQ19" i="8" a="1"/>
  <c r="AQ19" i="8" s="1"/>
  <c r="AC36" i="8" a="1"/>
  <c r="AC36" i="8" s="1"/>
  <c r="AB30" i="8" a="1"/>
  <c r="AB30" i="8" s="1"/>
  <c r="AQ14" i="8" a="1"/>
  <c r="AQ14" i="8" s="1"/>
  <c r="AC20" i="8" a="1"/>
  <c r="AC20" i="8" s="1"/>
  <c r="AW6" i="8" a="1"/>
  <c r="AW6" i="8" s="1"/>
  <c r="AA5" i="8" a="1"/>
  <c r="AA5" i="8" s="1"/>
  <c r="K25" i="8" a="1"/>
  <c r="K25" i="8" s="1"/>
  <c r="B28" i="8" s="1"/>
  <c r="AB18" i="8" a="1"/>
  <c r="AB18" i="8" s="1"/>
  <c r="AD15" i="8" a="1"/>
  <c r="AD15" i="8" s="1"/>
  <c r="AA25" i="8" a="1"/>
  <c r="AA25" i="8" s="1"/>
  <c r="AY32" i="8" a="1"/>
  <c r="AY32" i="8" s="1"/>
  <c r="AX17" i="8" a="1"/>
  <c r="AX17" i="8" s="1"/>
  <c r="AR33" i="8" a="1"/>
  <c r="AR33" i="8" s="1"/>
  <c r="L4" i="8" a="1"/>
  <c r="L4" i="8" s="1"/>
  <c r="C7" i="8" s="1"/>
  <c r="AY37" i="8" a="1"/>
  <c r="AY37" i="8" s="1"/>
  <c r="AM24" i="8" a="1"/>
  <c r="AM24" i="8" s="1"/>
  <c r="AW15" i="8" a="1"/>
  <c r="AW15" i="8" s="1"/>
  <c r="AG14" i="8" a="1"/>
  <c r="AG14" i="8" s="1"/>
  <c r="Y26" i="8" l="1" a="1"/>
  <c r="Y26" i="8" s="1"/>
  <c r="AM35" i="8" a="1"/>
  <c r="AM35" i="8" s="1"/>
  <c r="AY18" i="8" a="1"/>
  <c r="AY18" i="8" s="1"/>
  <c r="AA28" i="8" a="1"/>
  <c r="AA28" i="8" s="1"/>
  <c r="AE36" i="8" a="1"/>
  <c r="AE36" i="8" s="1"/>
  <c r="AD33" i="8" a="1"/>
  <c r="AD33" i="8" s="1"/>
  <c r="AU36" i="8" a="1"/>
  <c r="AU36" i="8" s="1"/>
  <c r="S13" i="8" a="1"/>
  <c r="S13" i="8" s="1"/>
  <c r="L36" i="8" a="1"/>
  <c r="L36" i="8" s="1"/>
  <c r="C39" i="8" s="1"/>
  <c r="AU12" i="8" a="1"/>
  <c r="AU12" i="8" s="1"/>
  <c r="K12" i="8" a="1"/>
  <c r="K12" i="8" s="1"/>
  <c r="B15" i="8" s="1"/>
  <c r="U2" i="8" a="1"/>
  <c r="U2" i="8" s="1"/>
  <c r="W8" i="8" a="1"/>
  <c r="W8" i="8" s="1"/>
  <c r="AX12" i="8" a="1"/>
  <c r="AX12" i="8" s="1"/>
  <c r="X2" i="8" a="1"/>
  <c r="X2" i="8" s="1"/>
  <c r="T36" i="8" a="1"/>
  <c r="T36" i="8" s="1"/>
  <c r="M32" i="8" a="1"/>
  <c r="M32" i="8" s="1"/>
  <c r="D35" i="8" s="1"/>
  <c r="E35" i="8" s="1"/>
  <c r="M2" i="8" a="1"/>
  <c r="M2" i="8" s="1"/>
  <c r="AH28" i="8" a="1"/>
  <c r="AH28" i="8" s="1"/>
  <c r="AU29" i="8" a="1"/>
  <c r="AU29" i="8" s="1"/>
  <c r="AD21" i="8" a="1"/>
  <c r="AD21" i="8" s="1"/>
  <c r="AI37" i="8" a="1"/>
  <c r="AI37" i="8" s="1"/>
  <c r="AK6" i="8" a="1"/>
  <c r="AK6" i="8" s="1"/>
  <c r="AH8" i="8" a="1"/>
  <c r="AH8" i="8" s="1"/>
  <c r="AO16" i="8" a="1"/>
  <c r="AO16" i="8" s="1"/>
  <c r="AR9" i="8" a="1"/>
  <c r="AR9" i="8" s="1"/>
  <c r="AV27" i="8" a="1"/>
  <c r="AV27" i="8" s="1"/>
  <c r="K32" i="8" a="1"/>
  <c r="K32" i="8" s="1"/>
  <c r="B35" i="8" s="1"/>
  <c r="AH37" i="8" a="1"/>
  <c r="AH37" i="8" s="1"/>
  <c r="U37" i="8" a="1"/>
  <c r="U37" i="8" s="1"/>
  <c r="AO23" i="8" a="1"/>
  <c r="AO23" i="8" s="1"/>
  <c r="AX8" i="8" a="1"/>
  <c r="AX8" i="8" s="1"/>
  <c r="T18" i="8" a="1"/>
  <c r="T18" i="8" s="1"/>
  <c r="AC31" i="8" a="1"/>
  <c r="AC31" i="8" s="1"/>
  <c r="AR3" i="8" a="1"/>
  <c r="AR3" i="8" s="1"/>
  <c r="V36" i="8" a="1"/>
  <c r="V36" i="8" s="1"/>
  <c r="M10" i="8" a="1"/>
  <c r="M10" i="8" s="1"/>
  <c r="D13" i="8" s="1"/>
  <c r="E13" i="8" s="1"/>
  <c r="U21" i="8" a="1"/>
  <c r="U21" i="8" s="1"/>
  <c r="AR24" i="8" a="1"/>
  <c r="AR24" i="8" s="1"/>
  <c r="AR12" i="8" a="1"/>
  <c r="AR12" i="8" s="1"/>
  <c r="U24" i="8" a="1"/>
  <c r="U24" i="8" s="1"/>
  <c r="AG13" i="8" a="1"/>
  <c r="AG13" i="8" s="1"/>
  <c r="M23" i="8" a="1"/>
  <c r="M23" i="8" s="1"/>
  <c r="D26" i="8" s="1"/>
  <c r="E26" i="8" s="1"/>
  <c r="AD12" i="8" a="1"/>
  <c r="AD12" i="8" s="1"/>
  <c r="AD18" i="8" a="1"/>
  <c r="AD18" i="8" s="1"/>
  <c r="AD31" i="8" a="1"/>
  <c r="AD31" i="8" s="1"/>
  <c r="AR20" i="8" a="1"/>
  <c r="AR20" i="8" s="1"/>
  <c r="U23" i="8" a="1"/>
  <c r="U23" i="8" s="1"/>
  <c r="AN34" i="8" a="1"/>
  <c r="AN34" i="8" s="1"/>
  <c r="M16" i="8" a="1"/>
  <c r="M16" i="8" s="1"/>
  <c r="D19" i="8" s="1"/>
  <c r="E19" i="8" s="1"/>
  <c r="U11" i="8" a="1"/>
  <c r="U11" i="8" s="1"/>
  <c r="AQ2" i="8" a="1"/>
  <c r="AQ2" i="8" s="1"/>
  <c r="W24" i="8" a="1"/>
  <c r="W24" i="8" s="1"/>
  <c r="AU22" i="8" a="1"/>
  <c r="AU22" i="8" s="1"/>
  <c r="AN11" i="8" a="1"/>
  <c r="AN11" i="8" s="1"/>
  <c r="AE28" i="8" a="1"/>
  <c r="AE28" i="8" s="1"/>
  <c r="AP18" i="8" a="1"/>
  <c r="AP18" i="8" s="1"/>
  <c r="AP35" i="8" a="1"/>
  <c r="AP35" i="8" s="1"/>
  <c r="S32" i="8" a="1"/>
  <c r="S32" i="8" s="1"/>
  <c r="AS24" i="8" a="1"/>
  <c r="AS24" i="8" s="1"/>
  <c r="AI5" i="8" a="1"/>
  <c r="AI5" i="8" s="1"/>
  <c r="AM21" i="8" a="1"/>
  <c r="AM21" i="8" s="1"/>
  <c r="V13" i="8" a="1"/>
  <c r="V13" i="8" s="1"/>
  <c r="AE10" i="8" a="1"/>
  <c r="AE10" i="8" s="1"/>
  <c r="AZ14" i="8" a="1"/>
  <c r="AZ14" i="8" s="1"/>
  <c r="AT8" i="8" a="1"/>
  <c r="AT8" i="8" s="1"/>
  <c r="AY26" i="8" a="1"/>
  <c r="AY26" i="8" s="1"/>
  <c r="AA15" i="8" a="1"/>
  <c r="AA15" i="8" s="1"/>
  <c r="X32" i="8" a="1"/>
  <c r="X32" i="8" s="1"/>
  <c r="AG34" i="8" a="1"/>
  <c r="AG34" i="8" s="1"/>
  <c r="AH23" i="8" a="1"/>
  <c r="AH23" i="8" s="1"/>
  <c r="M21" i="8" a="1"/>
  <c r="M21" i="8" s="1"/>
  <c r="D24" i="8" s="1"/>
  <c r="E24" i="8" s="1"/>
  <c r="AO34" i="8" a="1"/>
  <c r="AO34" i="8" s="1"/>
  <c r="AX25" i="8" a="1"/>
  <c r="AX25" i="8" s="1"/>
  <c r="AE2" i="8" a="1"/>
  <c r="AE2" i="8" s="1"/>
  <c r="Y6" i="8" a="1"/>
  <c r="Y6" i="8" s="1"/>
  <c r="AC25" i="8" a="1"/>
  <c r="AC25" i="8" s="1"/>
  <c r="AQ13" i="8" a="1"/>
  <c r="AQ13" i="8" s="1"/>
  <c r="AN31" i="8" a="1"/>
  <c r="AN31" i="8" s="1"/>
  <c r="AU27" i="8" a="1"/>
  <c r="AU27" i="8" s="1"/>
  <c r="AD20" i="8" a="1"/>
  <c r="AD20" i="8" s="1"/>
  <c r="AG6" i="8" a="1"/>
  <c r="AG6" i="8" s="1"/>
  <c r="AK34" i="8" a="1"/>
  <c r="AK34" i="8" s="1"/>
  <c r="X31" i="8" a="1"/>
  <c r="X31" i="8" s="1"/>
  <c r="AU18" i="8" a="1"/>
  <c r="AU18" i="8" s="1"/>
  <c r="AX22" i="8" a="1"/>
  <c r="AX22" i="8" s="1"/>
  <c r="AV34" i="8" a="1"/>
  <c r="AV34" i="8" s="1"/>
  <c r="AO36" i="8" a="1"/>
  <c r="AO36" i="8" s="1"/>
  <c r="W14" i="8" a="1"/>
  <c r="W14" i="8" s="1"/>
  <c r="W35" i="8" a="1"/>
  <c r="W35" i="8" s="1"/>
  <c r="AW25" i="8" a="1"/>
  <c r="AW25" i="8" s="1"/>
  <c r="Y34" i="8" a="1"/>
  <c r="Y34" i="8" s="1"/>
  <c r="AN36" i="8" a="1"/>
  <c r="AN36" i="8" s="1"/>
  <c r="Y11" i="8" a="1"/>
  <c r="Y11" i="8" s="1"/>
  <c r="T16" i="8" a="1"/>
  <c r="T16" i="8" s="1"/>
  <c r="AV35" i="8" a="1"/>
  <c r="AV35" i="8" s="1"/>
  <c r="AO37" i="8" a="1"/>
  <c r="AO37" i="8" s="1"/>
  <c r="AX23" i="8" a="1"/>
  <c r="AX23" i="8" s="1"/>
  <c r="AZ20" i="8" a="1"/>
  <c r="AZ20" i="8" s="1"/>
  <c r="AD13" i="8" a="1"/>
  <c r="AD13" i="8" s="1"/>
  <c r="AA13" i="8" a="1"/>
  <c r="AA13" i="8" s="1"/>
  <c r="AW33" i="8" a="1"/>
  <c r="AW33" i="8" s="1"/>
  <c r="X14" i="8" a="1"/>
  <c r="X14" i="8" s="1"/>
  <c r="T17" i="8" a="1"/>
  <c r="T17" i="8" s="1"/>
  <c r="AS14" i="8" a="1"/>
  <c r="AS14" i="8" s="1"/>
  <c r="AJ15" i="8" a="1"/>
  <c r="AJ15" i="8" s="1"/>
  <c r="Y23" i="8" a="1"/>
  <c r="Y23" i="8" s="1"/>
  <c r="AJ19" i="8" a="1"/>
  <c r="AJ19" i="8" s="1"/>
  <c r="N202" i="8"/>
  <c r="Y21" i="8" a="1"/>
  <c r="Y21" i="8" s="1"/>
  <c r="AT2" i="8" a="1"/>
  <c r="AT2" i="8" s="1"/>
  <c r="AO26" i="8" a="1"/>
  <c r="AO26" i="8" s="1"/>
  <c r="AT12" i="8" a="1"/>
  <c r="AT12" i="8" s="1"/>
  <c r="AL32" i="8" a="1"/>
  <c r="AL32" i="8" s="1"/>
  <c r="Y3" i="8" a="1"/>
  <c r="Y3" i="8" s="1"/>
  <c r="AD19" i="8" a="1"/>
  <c r="AD19" i="8" s="1"/>
  <c r="AW3" i="8" a="1"/>
  <c r="AW3" i="8" s="1"/>
  <c r="AX19" i="8" a="1"/>
  <c r="AX19" i="8" s="1"/>
  <c r="Y32" i="8" a="1"/>
  <c r="Y32" i="8" s="1"/>
  <c r="AW24" i="8" a="1"/>
  <c r="AW24" i="8" s="1"/>
  <c r="AA29" i="8" a="1"/>
  <c r="AA29" i="8" s="1"/>
  <c r="AU5" i="8" a="1"/>
  <c r="AU5" i="8" s="1"/>
  <c r="S23" i="8" a="1"/>
  <c r="S23" i="8" s="1"/>
  <c r="Y19" i="8" a="1"/>
  <c r="Y19" i="8" s="1"/>
  <c r="AH31" i="8" a="1"/>
  <c r="AH31" i="8" s="1"/>
  <c r="AN22" i="8" a="1"/>
  <c r="AN22" i="8" s="1"/>
  <c r="AT15" i="8" a="1"/>
  <c r="AT15" i="8" s="1"/>
  <c r="AX37" i="8" a="1"/>
  <c r="AX37" i="8" s="1"/>
  <c r="AL37" i="8" a="1"/>
  <c r="AL37" i="8" s="1"/>
  <c r="AE35" i="8" a="1"/>
  <c r="AE35" i="8" s="1"/>
  <c r="AI26" i="8" a="1"/>
  <c r="AI26" i="8" s="1"/>
  <c r="AY24" i="8" a="1"/>
  <c r="AY24" i="8" s="1"/>
  <c r="AW7" i="8" a="1"/>
  <c r="AW7" i="8" s="1"/>
  <c r="T35" i="8" a="1"/>
  <c r="T35" i="8" s="1"/>
  <c r="AQ35" i="8" a="1"/>
  <c r="AQ35" i="8" s="1"/>
  <c r="AK37" i="8" a="1"/>
  <c r="AK37" i="8" s="1"/>
  <c r="AB5" i="8" a="1"/>
  <c r="AB5" i="8" s="1"/>
  <c r="AC30" i="8" a="1"/>
  <c r="AC30" i="8" s="1"/>
  <c r="AV14" i="8" a="1"/>
  <c r="AV14" i="8" s="1"/>
  <c r="AM36" i="8" a="1"/>
  <c r="AM36" i="8" s="1"/>
  <c r="AY5" i="8" a="1"/>
  <c r="AY5" i="8" s="1"/>
  <c r="AT24" i="8" a="1"/>
  <c r="AT24" i="8" s="1"/>
  <c r="AS4" i="8" a="1"/>
  <c r="AS4" i="8" s="1"/>
  <c r="T5" i="8" a="1"/>
  <c r="T5" i="8" s="1"/>
  <c r="M9" i="8" a="1"/>
  <c r="M9" i="8" s="1"/>
  <c r="D12" i="8" s="1"/>
  <c r="E12" i="8" s="1"/>
  <c r="AM5" i="8" a="1"/>
  <c r="AM5" i="8" s="1"/>
  <c r="AI17" i="8" a="1"/>
  <c r="AI17" i="8" s="1"/>
  <c r="AG24" i="8" a="1"/>
  <c r="AG24" i="8" s="1"/>
  <c r="AU28" i="8" a="1"/>
  <c r="AU28" i="8" s="1"/>
  <c r="AU23" i="8" a="1"/>
  <c r="AU23" i="8" s="1"/>
  <c r="K35" i="8" a="1"/>
  <c r="K35" i="8" s="1"/>
  <c r="B38" i="8" s="1"/>
  <c r="T32" i="8" a="1"/>
  <c r="T32" i="8" s="1"/>
  <c r="AD27" i="8" a="1"/>
  <c r="AD27" i="8" s="1"/>
  <c r="AA3" i="8" a="1"/>
  <c r="AA3" i="8" s="1"/>
  <c r="S19" i="8" a="1"/>
  <c r="S19" i="8" s="1"/>
  <c r="U32" i="8" a="1"/>
  <c r="U32" i="8" s="1"/>
  <c r="AT19" i="8" a="1"/>
  <c r="AT19" i="8" s="1"/>
  <c r="AI35" i="8" a="1"/>
  <c r="AI35" i="8" s="1"/>
  <c r="AT3" i="8" a="1"/>
  <c r="AT3" i="8" s="1"/>
  <c r="K19" i="8" a="1"/>
  <c r="K19" i="8" s="1"/>
  <c r="B22" i="8" s="1"/>
  <c r="AW21" i="8" a="1"/>
  <c r="AW21" i="8" s="1"/>
  <c r="AO19" i="8" a="1"/>
  <c r="AO19" i="8" s="1"/>
  <c r="AK14" i="8" a="1"/>
  <c r="AK14" i="8" s="1"/>
  <c r="Z21" i="8" a="1"/>
  <c r="Z21" i="8" s="1"/>
  <c r="AG31" i="8" a="1"/>
  <c r="AG31" i="8" s="1"/>
  <c r="AH25" i="8" a="1"/>
  <c r="AH25" i="8" s="1"/>
  <c r="AR2" i="8" a="1"/>
  <c r="AR2" i="8" s="1"/>
  <c r="AV36" i="8" a="1"/>
  <c r="AV36" i="8" s="1"/>
  <c r="AO27" i="8" a="1"/>
  <c r="AO27" i="8" s="1"/>
  <c r="V32" i="8" a="1"/>
  <c r="V32" i="8" s="1"/>
  <c r="AG28" i="8" a="1"/>
  <c r="AG28" i="8" s="1"/>
  <c r="AH10" i="8" a="1"/>
  <c r="AH10" i="8" s="1"/>
  <c r="AH22" i="8" a="1"/>
  <c r="AH22" i="8" s="1"/>
  <c r="Y17" i="8" a="1"/>
  <c r="Y17" i="8" s="1"/>
  <c r="AF16" i="8" a="1"/>
  <c r="AF16" i="8" s="1"/>
  <c r="AC12" i="8" a="1"/>
  <c r="AC12" i="8" s="1"/>
  <c r="AZ7" i="8" a="1"/>
  <c r="AZ7" i="8" s="1"/>
  <c r="AO6" i="8" a="1"/>
  <c r="AO6" i="8" s="1"/>
  <c r="AW34" i="8" a="1"/>
  <c r="AW34" i="8" s="1"/>
  <c r="V17" i="8" a="1"/>
  <c r="V17" i="8" s="1"/>
  <c r="K23" i="8" a="1"/>
  <c r="K23" i="8" s="1"/>
  <c r="B26" i="8" s="1"/>
  <c r="AZ23" i="8" a="1"/>
  <c r="AZ23" i="8" s="1"/>
  <c r="U10" i="8" a="1"/>
  <c r="U10" i="8" s="1"/>
  <c r="M36" i="8" a="1"/>
  <c r="M36" i="8" s="1"/>
  <c r="D39" i="8" s="1"/>
  <c r="E39" i="8" s="1"/>
  <c r="K5" i="8" a="1"/>
  <c r="K5" i="8" s="1"/>
  <c r="B8" i="8" s="1"/>
  <c r="AX21" i="8" a="1"/>
  <c r="AX21" i="8" s="1"/>
  <c r="AJ3" i="8" a="1"/>
  <c r="AJ3" i="8" s="1"/>
  <c r="AA32" i="8" a="1"/>
  <c r="AA32" i="8" s="1"/>
  <c r="Z20" i="8" a="1"/>
  <c r="Z20" i="8" s="1"/>
  <c r="W28" i="8" a="1"/>
  <c r="W28" i="8" s="1"/>
  <c r="AV13" i="8" a="1"/>
  <c r="AV13" i="8" s="1"/>
  <c r="AJ13" i="8" a="1"/>
  <c r="AJ13" i="8" s="1"/>
  <c r="AJ30" i="8" a="1"/>
  <c r="AJ30" i="8" s="1"/>
  <c r="AT22" i="8" a="1"/>
  <c r="AT22" i="8" s="1"/>
  <c r="AG12" i="8" a="1"/>
  <c r="AG12" i="8" s="1"/>
  <c r="AP6" i="8" a="1"/>
  <c r="AP6" i="8" s="1"/>
  <c r="AZ15" i="8" a="1"/>
  <c r="AZ15" i="8" s="1"/>
  <c r="AJ9" i="8" a="1"/>
  <c r="AJ9" i="8" s="1"/>
  <c r="L22" i="8" a="1"/>
  <c r="L22" i="8" s="1"/>
  <c r="C25" i="8" s="1"/>
  <c r="S6" i="8" a="1"/>
  <c r="S6" i="8" s="1"/>
  <c r="AA4" i="8" a="1"/>
  <c r="AA4" i="8" s="1"/>
  <c r="K28" i="8" a="1"/>
  <c r="K28" i="8" s="1"/>
  <c r="B31" i="8" s="1"/>
  <c r="AD4" i="8" a="1"/>
  <c r="AD4" i="8" s="1"/>
  <c r="X13" i="8" a="1"/>
  <c r="X13" i="8" s="1"/>
  <c r="AH30" i="8" a="1"/>
  <c r="AH30" i="8" s="1"/>
  <c r="V10" i="8" a="1"/>
  <c r="V10" i="8" s="1"/>
  <c r="AJ26" i="8" a="1"/>
  <c r="AJ26" i="8" s="1"/>
  <c r="AH7" i="8" a="1"/>
  <c r="AH7" i="8" s="1"/>
  <c r="AZ19" i="8" a="1"/>
  <c r="AZ19" i="8" s="1"/>
  <c r="K4" i="8" a="1"/>
  <c r="K4" i="8" s="1"/>
  <c r="B7" i="8" s="1"/>
  <c r="AX24" i="8" a="1"/>
  <c r="AX24" i="8" s="1"/>
  <c r="U31" i="8" a="1"/>
  <c r="U31" i="8" s="1"/>
  <c r="S11" i="8" a="1"/>
  <c r="S11" i="8" s="1"/>
  <c r="AY6" i="8" a="1"/>
  <c r="AY6" i="8" s="1"/>
  <c r="AF2" i="8" a="1"/>
  <c r="AF2" i="8" s="1"/>
  <c r="AR18" i="8" a="1"/>
  <c r="AR18" i="8" s="1"/>
  <c r="AB29" i="8" a="1"/>
  <c r="AB29" i="8" s="1"/>
  <c r="AL9" i="8" a="1"/>
  <c r="AL9" i="8" s="1"/>
  <c r="AR27" i="8" a="1"/>
  <c r="AR27" i="8" s="1"/>
  <c r="AG3" i="8" a="1"/>
  <c r="AG3" i="8" s="1"/>
  <c r="X15" i="8" a="1"/>
  <c r="X15" i="8" s="1"/>
  <c r="B25" i="9"/>
  <c r="B26" i="9"/>
  <c r="D5" i="8"/>
  <c r="E5" i="8" s="1"/>
  <c r="AW133" i="8" l="1" a="1"/>
  <c r="AW133" i="8" s="1"/>
  <c r="AM42" i="9" s="1"/>
  <c r="AY131" i="8" a="1"/>
  <c r="AY131" i="8" s="1"/>
  <c r="AO40" i="9" s="1"/>
  <c r="Y113" i="8" a="1"/>
  <c r="Y113" i="8" s="1"/>
  <c r="O18" i="9" s="1"/>
  <c r="AK121" i="8" a="1"/>
  <c r="AK121" i="8" s="1"/>
  <c r="AA30" i="9" s="1"/>
  <c r="K120" i="8" a="1"/>
  <c r="K120" i="8" s="1"/>
  <c r="AT124" i="8" a="1"/>
  <c r="AT124" i="8" s="1"/>
  <c r="AJ33" i="9" s="1"/>
  <c r="W130" i="8" a="1"/>
  <c r="W130" i="8" s="1"/>
  <c r="M39" i="9" s="1"/>
  <c r="AC117" i="8" a="1"/>
  <c r="AC117" i="8" s="1"/>
  <c r="S22" i="9" s="1"/>
  <c r="S109" i="8" a="1"/>
  <c r="S109" i="8" s="1"/>
  <c r="I14" i="9" s="1"/>
  <c r="AG134" i="8" a="1"/>
  <c r="AG134" i="8" s="1"/>
  <c r="W43" i="9" s="1"/>
  <c r="AM109" i="8" a="1"/>
  <c r="AM109" i="8" s="1"/>
  <c r="AC14" i="9" s="1"/>
  <c r="M114" i="8" a="1"/>
  <c r="M114" i="8" s="1"/>
  <c r="C19" i="9" s="1"/>
  <c r="D19" i="9" s="1"/>
  <c r="Y107" i="8" a="1"/>
  <c r="Y107" i="8" s="1"/>
  <c r="O12" i="9" s="1"/>
  <c r="AJ134" i="8" a="1"/>
  <c r="AJ134" i="8" s="1"/>
  <c r="Z43" i="9" s="1"/>
  <c r="AI127" i="8" a="1"/>
  <c r="AI127" i="8" s="1"/>
  <c r="Y36" i="9" s="1"/>
  <c r="X134" i="8" a="1"/>
  <c r="X134" i="8" s="1"/>
  <c r="N43" i="9" s="1"/>
  <c r="AU108" i="8" a="1"/>
  <c r="AU108" i="8" s="1"/>
  <c r="AK13" i="9" s="1"/>
  <c r="M115" i="8" a="1"/>
  <c r="M115" i="8" s="1"/>
  <c r="C20" i="9" s="1"/>
  <c r="D20" i="9" s="1"/>
  <c r="K134" i="8" a="1"/>
  <c r="K134" i="8" s="1"/>
  <c r="AR127" i="8" a="1"/>
  <c r="AR127" i="8" s="1"/>
  <c r="AH36" i="9" s="1"/>
  <c r="AT111" i="8" a="1"/>
  <c r="AT111" i="8" s="1"/>
  <c r="AJ16" i="9" s="1"/>
  <c r="AQ113" i="8" a="1"/>
  <c r="AQ113" i="8" s="1"/>
  <c r="AG18" i="9" s="1"/>
  <c r="AR101" i="8" a="1"/>
  <c r="AR101" i="8" s="1"/>
  <c r="AQ133" i="8" a="1"/>
  <c r="AQ133" i="8" s="1"/>
  <c r="AG42" i="9" s="1"/>
  <c r="AM118" i="8" a="1"/>
  <c r="AM118" i="8" s="1"/>
  <c r="AC23" i="9" s="1"/>
  <c r="AW108" i="8" a="1"/>
  <c r="AW108" i="8" s="1"/>
  <c r="AM13" i="9" s="1"/>
  <c r="K118" i="8" a="1"/>
  <c r="K118" i="8" s="1"/>
  <c r="AH117" i="8" a="1"/>
  <c r="AH117" i="8" s="1"/>
  <c r="X22" i="9" s="1"/>
  <c r="AI135" i="8" a="1"/>
  <c r="AI135" i="8" s="1"/>
  <c r="Y44" i="9" s="1"/>
  <c r="Y132" i="8" a="1"/>
  <c r="Y132" i="8" s="1"/>
  <c r="O41" i="9" s="1"/>
  <c r="M109" i="8" a="1"/>
  <c r="M109" i="8" s="1"/>
  <c r="C14" i="9" s="1"/>
  <c r="D14" i="9" s="1"/>
  <c r="K114" i="8" a="1"/>
  <c r="K114" i="8" s="1"/>
  <c r="T112" i="8" a="1"/>
  <c r="T112" i="8" s="1"/>
  <c r="J17" i="9" s="1"/>
  <c r="AD131" i="8" a="1"/>
  <c r="AD131" i="8" s="1"/>
  <c r="T40" i="9" s="1"/>
  <c r="AV116" i="8" a="1"/>
  <c r="AV116" i="8" s="1"/>
  <c r="AL21" i="9" s="1"/>
  <c r="M131" i="8" a="1"/>
  <c r="M131" i="8" s="1"/>
  <c r="C40" i="9" s="1"/>
  <c r="D40" i="9" s="1"/>
  <c r="AD117" i="8" a="1"/>
  <c r="AD117" i="8" s="1"/>
  <c r="T22" i="9" s="1"/>
  <c r="W108" i="8" a="1"/>
  <c r="W108" i="8" s="1"/>
  <c r="M13" i="9" s="1"/>
  <c r="AS117" i="8" a="1"/>
  <c r="AS117" i="8" s="1"/>
  <c r="AI22" i="9" s="1"/>
  <c r="S130" i="8" a="1"/>
  <c r="S130" i="8" s="1"/>
  <c r="I39" i="9" s="1"/>
  <c r="AC135" i="8" a="1"/>
  <c r="AC135" i="8" s="1"/>
  <c r="S44" i="9" s="1"/>
  <c r="AF104" i="8" a="1"/>
  <c r="AF104" i="8" s="1"/>
  <c r="V9" i="9" s="1"/>
  <c r="S120" i="8" a="1"/>
  <c r="S120" i="8" s="1"/>
  <c r="I29" i="9" s="1"/>
  <c r="AM115" i="8" a="1"/>
  <c r="AM115" i="8" s="1"/>
  <c r="AC20" i="9" s="1"/>
  <c r="K109" i="8" a="1"/>
  <c r="K109" i="8" s="1"/>
  <c r="AC132" i="8" a="1"/>
  <c r="AC132" i="8" s="1"/>
  <c r="S41" i="9" s="1"/>
  <c r="AK119" i="8" a="1"/>
  <c r="AK119" i="8" s="1"/>
  <c r="AA28" i="9" s="1"/>
  <c r="AL127" i="8" a="1"/>
  <c r="AL127" i="8" s="1"/>
  <c r="AB36" i="9" s="1"/>
  <c r="AX119" i="8" a="1"/>
  <c r="AX119" i="8" s="1"/>
  <c r="AN28" i="9" s="1"/>
  <c r="S131" i="8" a="1"/>
  <c r="S131" i="8" s="1"/>
  <c r="I40" i="9" s="1"/>
  <c r="Y129" i="8" a="1"/>
  <c r="Y129" i="8" s="1"/>
  <c r="O38" i="9" s="1"/>
  <c r="AM122" i="8" a="1"/>
  <c r="AM122" i="8" s="1"/>
  <c r="AC31" i="9" s="1"/>
  <c r="T118" i="8" a="1"/>
  <c r="T118" i="8" s="1"/>
  <c r="J23" i="9" s="1"/>
  <c r="V114" i="8" a="1"/>
  <c r="V114" i="8" s="1"/>
  <c r="L19" i="9" s="1"/>
  <c r="L105" i="8" a="1"/>
  <c r="L105" i="8" s="1"/>
  <c r="N105" i="8" s="1"/>
  <c r="B10" i="9" s="1"/>
  <c r="M120" i="8" a="1"/>
  <c r="M120" i="8" s="1"/>
  <c r="C29" i="9" s="1"/>
  <c r="D29" i="9" s="1"/>
  <c r="X132" i="8" a="1"/>
  <c r="X132" i="8" s="1"/>
  <c r="N41" i="9" s="1"/>
  <c r="AB110" i="8" a="1"/>
  <c r="AB110" i="8" s="1"/>
  <c r="R15" i="9" s="1"/>
  <c r="AF122" i="8" a="1"/>
  <c r="AF122" i="8" s="1"/>
  <c r="V31" i="9" s="1"/>
  <c r="V119" i="8" a="1"/>
  <c r="V119" i="8" s="1"/>
  <c r="L28" i="9" s="1"/>
  <c r="Z129" i="8" a="1"/>
  <c r="Z129" i="8" s="1"/>
  <c r="P38" i="9" s="1"/>
  <c r="AZ103" i="8" a="1"/>
  <c r="AZ103" i="8" s="1"/>
  <c r="AP8" i="9" s="1"/>
  <c r="AZ128" i="8" a="1"/>
  <c r="AZ128" i="8" s="1"/>
  <c r="AP37" i="9" s="1"/>
  <c r="L113" i="8" a="1"/>
  <c r="L113" i="8" s="1"/>
  <c r="N113" i="8" s="1"/>
  <c r="B18" i="9" s="1"/>
  <c r="AR102" i="8" a="1"/>
  <c r="AR102" i="8" s="1"/>
  <c r="AH7" i="9" s="1"/>
  <c r="L112" i="8" a="1"/>
  <c r="L112" i="8" s="1"/>
  <c r="N112" i="8" s="1"/>
  <c r="B17" i="9" s="1"/>
  <c r="L108" i="8" a="1"/>
  <c r="L108" i="8" s="1"/>
  <c r="N108" i="8" s="1"/>
  <c r="B13" i="9" s="1"/>
  <c r="AK132" i="8" a="1"/>
  <c r="AK132" i="8" s="1"/>
  <c r="AA41" i="9" s="1"/>
  <c r="AD109" i="8" a="1"/>
  <c r="AD109" i="8" s="1"/>
  <c r="T14" i="9" s="1"/>
  <c r="AW128" i="8" a="1"/>
  <c r="AW128" i="8" s="1"/>
  <c r="AM37" i="9" s="1"/>
  <c r="AD102" i="8" a="1"/>
  <c r="AD102" i="8" s="1"/>
  <c r="T7" i="9" s="1"/>
  <c r="AI125" i="8" a="1"/>
  <c r="AI125" i="8" s="1"/>
  <c r="Y34" i="9" s="1"/>
  <c r="AY133" i="8" a="1"/>
  <c r="AY133" i="8" s="1"/>
  <c r="AO42" i="9" s="1"/>
  <c r="AA136" i="8" a="1"/>
  <c r="AA136" i="8" s="1"/>
  <c r="Q45" i="9" s="1"/>
  <c r="V120" i="8" a="1"/>
  <c r="V120" i="8" s="1"/>
  <c r="L29" i="9" s="1"/>
  <c r="AX118" i="8" a="1"/>
  <c r="AX118" i="8" s="1"/>
  <c r="AN23" i="9" s="1"/>
  <c r="AY129" i="8" a="1"/>
  <c r="AY129" i="8" s="1"/>
  <c r="AO38" i="9" s="1"/>
  <c r="L136" i="8" a="1"/>
  <c r="L136" i="8" s="1"/>
  <c r="N136" i="8" s="1"/>
  <c r="B45" i="9" s="1"/>
  <c r="A45" i="9" s="1"/>
  <c r="AD114" i="8" a="1"/>
  <c r="AD114" i="8" s="1"/>
  <c r="T19" i="9" s="1"/>
  <c r="Y102" i="8" a="1"/>
  <c r="Y102" i="8" s="1"/>
  <c r="O7" i="9" s="1"/>
  <c r="AT129" i="8" a="1"/>
  <c r="AT129" i="8" s="1"/>
  <c r="AJ38" i="9" s="1"/>
  <c r="AF107" i="8" a="1"/>
  <c r="AF107" i="8" s="1"/>
  <c r="V12" i="9" s="1"/>
  <c r="AA128" i="8" a="1"/>
  <c r="AA128" i="8" s="1"/>
  <c r="Q37" i="9" s="1"/>
  <c r="AX136" i="8" a="1"/>
  <c r="AX136" i="8" s="1"/>
  <c r="AN45" i="9" s="1"/>
  <c r="AY107" i="8" a="1"/>
  <c r="AY107" i="8" s="1"/>
  <c r="AO12" i="9" s="1"/>
  <c r="AP109" i="8" a="1"/>
  <c r="AP109" i="8" s="1"/>
  <c r="AF14" i="9" s="1"/>
  <c r="AY117" i="8" a="1"/>
  <c r="AY117" i="8" s="1"/>
  <c r="AO22" i="9" s="1"/>
  <c r="AN136" i="8" a="1"/>
  <c r="AN136" i="8" s="1"/>
  <c r="AD45" i="9" s="1"/>
  <c r="AA109" i="8" a="1"/>
  <c r="AA109" i="8" s="1"/>
  <c r="Q14" i="9" s="1"/>
  <c r="K103" i="8" a="1"/>
  <c r="K103" i="8" s="1"/>
  <c r="AS126" i="8" a="1"/>
  <c r="AS126" i="8" s="1"/>
  <c r="AI35" i="9" s="1"/>
  <c r="AF105" i="8" a="1"/>
  <c r="AF105" i="8" s="1"/>
  <c r="V10" i="9" s="1"/>
  <c r="X119" i="8" a="1"/>
  <c r="X119" i="8" s="1"/>
  <c r="N28" i="9" s="1"/>
  <c r="U101" i="8" a="1"/>
  <c r="U101" i="8" s="1"/>
  <c r="T116" i="8" a="1"/>
  <c r="T116" i="8" s="1"/>
  <c r="J21" i="9" s="1"/>
  <c r="AS119" i="8" a="1"/>
  <c r="AS119" i="8" s="1"/>
  <c r="AI28" i="9" s="1"/>
  <c r="K104" i="8" a="1"/>
  <c r="K104" i="8" s="1"/>
  <c r="AI132" i="8" a="1"/>
  <c r="AI132" i="8" s="1"/>
  <c r="Y41" i="9" s="1"/>
  <c r="AQ111" i="8" a="1"/>
  <c r="AQ111" i="8" s="1"/>
  <c r="AG16" i="9" s="1"/>
  <c r="AY110" i="8" a="1"/>
  <c r="AY110" i="8" s="1"/>
  <c r="AO15" i="9" s="1"/>
  <c r="AX109" i="8" a="1"/>
  <c r="AX109" i="8" s="1"/>
  <c r="AN14" i="9" s="1"/>
  <c r="Z106" i="8" a="1"/>
  <c r="Z106" i="8" s="1"/>
  <c r="P11" i="9" s="1"/>
  <c r="AF106" i="8" a="1"/>
  <c r="AF106" i="8" s="1"/>
  <c r="V11" i="9" s="1"/>
  <c r="AK109" i="8" a="1"/>
  <c r="AK109" i="8" s="1"/>
  <c r="AA14" i="9" s="1"/>
  <c r="AZ127" i="8" a="1"/>
  <c r="AZ127" i="8" s="1"/>
  <c r="AP36" i="9" s="1"/>
  <c r="AA126" i="8" a="1"/>
  <c r="AA126" i="8" s="1"/>
  <c r="Q35" i="9" s="1"/>
  <c r="AD105" i="8" a="1"/>
  <c r="AD105" i="8" s="1"/>
  <c r="T10" i="9" s="1"/>
  <c r="K124" i="8" a="1"/>
  <c r="K124" i="8" s="1"/>
  <c r="AI101" i="8" a="1"/>
  <c r="AI101" i="8" s="1"/>
  <c r="AX128" i="8" a="1"/>
  <c r="AX128" i="8" s="1"/>
  <c r="AN37" i="9" s="1"/>
  <c r="AP103" i="8" a="1"/>
  <c r="AP103" i="8" s="1"/>
  <c r="AF8" i="9" s="1"/>
  <c r="AV135" i="8" a="1"/>
  <c r="AV135" i="8" s="1"/>
  <c r="AL44" i="9" s="1"/>
  <c r="AL123" i="8" a="1"/>
  <c r="AL123" i="8" s="1"/>
  <c r="AB32" i="9" s="1"/>
  <c r="AB116" i="8" a="1"/>
  <c r="AB116" i="8" s="1"/>
  <c r="R21" i="9" s="1"/>
  <c r="AH106" i="8" a="1"/>
  <c r="AH106" i="8" s="1"/>
  <c r="X11" i="9" s="1"/>
  <c r="AY134" i="8" a="1"/>
  <c r="AY134" i="8" s="1"/>
  <c r="AO43" i="9" s="1"/>
  <c r="AT113" i="8" a="1"/>
  <c r="AT113" i="8" s="1"/>
  <c r="AJ18" i="9" s="1"/>
  <c r="AP102" i="8" a="1"/>
  <c r="AP102" i="8" s="1"/>
  <c r="AF7" i="9" s="1"/>
  <c r="AT120" i="8" a="1"/>
  <c r="AT120" i="8" s="1"/>
  <c r="AJ29" i="9" s="1"/>
  <c r="U106" i="8" a="1"/>
  <c r="U106" i="8" s="1"/>
  <c r="K11" i="9" s="1"/>
  <c r="AR126" i="8" a="1"/>
  <c r="AR126" i="8" s="1"/>
  <c r="AH35" i="9" s="1"/>
  <c r="AU120" i="8" a="1"/>
  <c r="AU120" i="8" s="1"/>
  <c r="AK29" i="9" s="1"/>
  <c r="S106" i="8" a="1"/>
  <c r="S106" i="8" s="1"/>
  <c r="I11" i="9" s="1"/>
  <c r="AS127" i="8" a="1"/>
  <c r="AS127" i="8" s="1"/>
  <c r="AI36" i="9" s="1"/>
  <c r="AV133" i="8" a="1"/>
  <c r="AV133" i="8" s="1"/>
  <c r="AL42" i="9" s="1"/>
  <c r="AP128" i="8" a="1"/>
  <c r="AP128" i="8" s="1"/>
  <c r="AF37" i="9" s="1"/>
  <c r="AK113" i="8" a="1"/>
  <c r="AK113" i="8" s="1"/>
  <c r="AA18" i="9" s="1"/>
  <c r="AD118" i="8" a="1"/>
  <c r="AD118" i="8" s="1"/>
  <c r="T23" i="9" s="1"/>
  <c r="AQ107" i="8" a="1"/>
  <c r="AQ107" i="8" s="1"/>
  <c r="AG12" i="9" s="1"/>
  <c r="AT115" i="8" a="1"/>
  <c r="AT115" i="8" s="1"/>
  <c r="AJ20" i="9" s="1"/>
  <c r="AA131" i="8" a="1"/>
  <c r="AA131" i="8" s="1"/>
  <c r="Q40" i="9" s="1"/>
  <c r="AQ116" i="8" a="1"/>
  <c r="AQ116" i="8" s="1"/>
  <c r="AG21" i="9" s="1"/>
  <c r="V118" i="8" a="1"/>
  <c r="V118" i="8" s="1"/>
  <c r="L23" i="9" s="1"/>
  <c r="AO124" i="8" a="1"/>
  <c r="AO124" i="8" s="1"/>
  <c r="AE33" i="9" s="1"/>
  <c r="W121" i="8" a="1"/>
  <c r="W121" i="8" s="1"/>
  <c r="M30" i="9" s="1"/>
  <c r="AY102" i="8" a="1"/>
  <c r="AY102" i="8" s="1"/>
  <c r="AO7" i="9" s="1"/>
  <c r="AV121" i="8" a="1"/>
  <c r="AV121" i="8" s="1"/>
  <c r="AL30" i="9" s="1"/>
  <c r="AT121" i="8" a="1"/>
  <c r="AT121" i="8" s="1"/>
  <c r="AJ30" i="9" s="1"/>
  <c r="W105" i="8" a="1"/>
  <c r="W105" i="8" s="1"/>
  <c r="M10" i="9" s="1"/>
  <c r="AP130" i="8" a="1"/>
  <c r="AP130" i="8" s="1"/>
  <c r="AF39" i="9" s="1"/>
  <c r="AM120" i="8" a="1"/>
  <c r="AM120" i="8" s="1"/>
  <c r="AC29" i="9" s="1"/>
  <c r="W115" i="8" a="1"/>
  <c r="W115" i="8" s="1"/>
  <c r="M20" i="9" s="1"/>
  <c r="AR124" i="8" a="1"/>
  <c r="AR124" i="8" s="1"/>
  <c r="AH33" i="9" s="1"/>
  <c r="V132" i="8" a="1"/>
  <c r="V132" i="8" s="1"/>
  <c r="L41" i="9" s="1"/>
  <c r="AJ110" i="8" a="1"/>
  <c r="AJ110" i="8" s="1"/>
  <c r="Z15" i="9" s="1"/>
  <c r="AK104" i="8" a="1"/>
  <c r="AK104" i="8" s="1"/>
  <c r="AA9" i="9" s="1"/>
  <c r="AE108" i="8" a="1"/>
  <c r="AE108" i="8" s="1"/>
  <c r="U13" i="9" s="1"/>
  <c r="AV111" i="8" a="1"/>
  <c r="AV111" i="8" s="1"/>
  <c r="AL16" i="9" s="1"/>
  <c r="AL120" i="8" a="1"/>
  <c r="AL120" i="8" s="1"/>
  <c r="AB29" i="9" s="1"/>
  <c r="AG115" i="8" a="1"/>
  <c r="AG115" i="8" s="1"/>
  <c r="W20" i="9" s="1"/>
  <c r="AZ135" i="8" a="1"/>
  <c r="AZ135" i="8" s="1"/>
  <c r="AP44" i="9" s="1"/>
  <c r="AT117" i="8" a="1"/>
  <c r="AT117" i="8" s="1"/>
  <c r="AJ22" i="9" s="1"/>
  <c r="U130" i="8" a="1"/>
  <c r="U130" i="8" s="1"/>
  <c r="K39" i="9" s="1"/>
  <c r="AN126" i="8" a="1"/>
  <c r="AN126" i="8" s="1"/>
  <c r="AD35" i="9" s="1"/>
  <c r="T125" i="8" a="1"/>
  <c r="T125" i="8" s="1"/>
  <c r="J34" i="9" s="1"/>
  <c r="Z121" i="8" a="1"/>
  <c r="Z121" i="8" s="1"/>
  <c r="P30" i="9" s="1"/>
  <c r="AN127" i="8" a="1"/>
  <c r="AN127" i="8" s="1"/>
  <c r="AD36" i="9" s="1"/>
  <c r="AH109" i="8" a="1"/>
  <c r="AH109" i="8" s="1"/>
  <c r="X14" i="9" s="1"/>
  <c r="AH112" i="8" a="1"/>
  <c r="AH112" i="8" s="1"/>
  <c r="X17" i="9" s="1"/>
  <c r="AJ106" i="8" a="1"/>
  <c r="AJ106" i="8" s="1"/>
  <c r="Z11" i="9" s="1"/>
  <c r="AZ109" i="8" a="1"/>
  <c r="AZ109" i="8" s="1"/>
  <c r="AP14" i="9" s="1"/>
  <c r="V127" i="8" a="1"/>
  <c r="V127" i="8" s="1"/>
  <c r="L36" i="9" s="1"/>
  <c r="AG106" i="8" a="1"/>
  <c r="AG106" i="8" s="1"/>
  <c r="W11" i="9" s="1"/>
  <c r="AU135" i="8" a="1"/>
  <c r="AU135" i="8" s="1"/>
  <c r="AK44" i="9" s="1"/>
  <c r="Y118" i="8" a="1"/>
  <c r="Y118" i="8" s="1"/>
  <c r="O23" i="9" s="1"/>
  <c r="AW134" i="8" a="1"/>
  <c r="AW134" i="8" s="1"/>
  <c r="AM43" i="9" s="1"/>
  <c r="AD122" i="8" a="1"/>
  <c r="AD122" i="8" s="1"/>
  <c r="T31" i="9" s="1"/>
  <c r="AP127" i="8" a="1"/>
  <c r="AP127" i="8" s="1"/>
  <c r="AF36" i="9" s="1"/>
  <c r="T117" i="8" a="1"/>
  <c r="T117" i="8" s="1"/>
  <c r="J22" i="9" s="1"/>
  <c r="W123" i="8" a="1"/>
  <c r="W123" i="8" s="1"/>
  <c r="M32" i="9" s="1"/>
  <c r="AD107" i="8" a="1"/>
  <c r="AD107" i="8" s="1"/>
  <c r="T12" i="9" s="1"/>
  <c r="AX102" i="8" a="1"/>
  <c r="AX102" i="8" s="1"/>
  <c r="AN7" i="9" s="1"/>
  <c r="AS115" i="8" a="1"/>
  <c r="AS115" i="8" s="1"/>
  <c r="AI20" i="9" s="1"/>
  <c r="L135" i="8" a="1"/>
  <c r="L135" i="8" s="1"/>
  <c r="N135" i="8" s="1"/>
  <c r="B44" i="9" s="1"/>
  <c r="A44" i="9" s="1"/>
  <c r="AL132" i="8" a="1"/>
  <c r="AL132" i="8" s="1"/>
  <c r="AB41" i="9" s="1"/>
  <c r="W125" i="8" a="1"/>
  <c r="W125" i="8" s="1"/>
  <c r="M34" i="9" s="1"/>
  <c r="AG111" i="8" a="1"/>
  <c r="AG111" i="8" s="1"/>
  <c r="W16" i="9" s="1"/>
  <c r="AW132" i="8" a="1"/>
  <c r="AW132" i="8" s="1"/>
  <c r="AM41" i="9" s="1"/>
  <c r="AX125" i="8" a="1"/>
  <c r="AX125" i="8" s="1"/>
  <c r="AN34" i="9" s="1"/>
  <c r="AU121" i="8" a="1"/>
  <c r="AU121" i="8" s="1"/>
  <c r="AK30" i="9" s="1"/>
  <c r="M121" i="8" a="1"/>
  <c r="M121" i="8" s="1"/>
  <c r="C30" i="9" s="1"/>
  <c r="D30" i="9" s="1"/>
  <c r="AT108" i="8" a="1"/>
  <c r="AT108" i="8" s="1"/>
  <c r="AJ13" i="9" s="1"/>
  <c r="AP106" i="8" a="1"/>
  <c r="AP106" i="8" s="1"/>
  <c r="AF11" i="9" s="1"/>
  <c r="AS131" i="8" a="1"/>
  <c r="AS131" i="8" s="1"/>
  <c r="AI40" i="9" s="1"/>
  <c r="AE134" i="8" a="1"/>
  <c r="AE134" i="8" s="1"/>
  <c r="U43" i="9" s="1"/>
  <c r="Y121" i="8" a="1"/>
  <c r="Y121" i="8" s="1"/>
  <c r="O30" i="9" s="1"/>
  <c r="AH105" i="8" a="1"/>
  <c r="AH105" i="8" s="1"/>
  <c r="X10" i="9" s="1"/>
  <c r="AP104" i="8" a="1"/>
  <c r="AP104" i="8" s="1"/>
  <c r="AF9" i="9" s="1"/>
  <c r="AU126" i="8" a="1"/>
  <c r="AU126" i="8" s="1"/>
  <c r="AK35" i="9" s="1"/>
  <c r="L126" i="8" a="1"/>
  <c r="L126" i="8" s="1"/>
  <c r="N126" i="8" s="1"/>
  <c r="B35" i="9" s="1"/>
  <c r="A35" i="9" s="1"/>
  <c r="Z105" i="8" a="1"/>
  <c r="Z105" i="8" s="1"/>
  <c r="P10" i="9" s="1"/>
  <c r="AB103" i="8" a="1"/>
  <c r="AB103" i="8" s="1"/>
  <c r="R8" i="9" s="1"/>
  <c r="AR117" i="8" a="1"/>
  <c r="AR117" i="8" s="1"/>
  <c r="AH22" i="9" s="1"/>
  <c r="AO132" i="8" a="1"/>
  <c r="AO132" i="8" s="1"/>
  <c r="AE41" i="9" s="1"/>
  <c r="AE120" i="8" a="1"/>
  <c r="AE120" i="8" s="1"/>
  <c r="U29" i="9" s="1"/>
  <c r="AA106" i="8" a="1"/>
  <c r="AA106" i="8" s="1"/>
  <c r="Q11" i="9" s="1"/>
  <c r="AK108" i="8" a="1"/>
  <c r="AK108" i="8" s="1"/>
  <c r="AA13" i="9" s="1"/>
  <c r="AL104" i="8" a="1"/>
  <c r="AL104" i="8" s="1"/>
  <c r="AB9" i="9" s="1"/>
  <c r="T121" i="8" a="1"/>
  <c r="T121" i="8" s="1"/>
  <c r="J30" i="9" s="1"/>
  <c r="AA114" i="8" a="1"/>
  <c r="AA114" i="8" s="1"/>
  <c r="Q19" i="9" s="1"/>
  <c r="AH129" i="8" a="1"/>
  <c r="AH129" i="8" s="1"/>
  <c r="X38" i="9" s="1"/>
  <c r="U109" i="8" a="1"/>
  <c r="U109" i="8" s="1"/>
  <c r="K14" i="9" s="1"/>
  <c r="AH107" i="8" a="1"/>
  <c r="AH107" i="8" s="1"/>
  <c r="X12" i="9" s="1"/>
  <c r="AM127" i="8" a="1"/>
  <c r="AM127" i="8" s="1"/>
  <c r="AC36" i="9" s="1"/>
  <c r="AG122" i="8" a="1"/>
  <c r="AG122" i="8" s="1"/>
  <c r="W31" i="9" s="1"/>
  <c r="AH104" i="8" a="1"/>
  <c r="AH104" i="8" s="1"/>
  <c r="X9" i="9" s="1"/>
  <c r="AV115" i="8" a="1"/>
  <c r="AV115" i="8" s="1"/>
  <c r="AL20" i="9" s="1"/>
  <c r="AW122" i="8" a="1"/>
  <c r="AW122" i="8" s="1"/>
  <c r="AM31" i="9" s="1"/>
  <c r="AN105" i="8" a="1"/>
  <c r="AN105" i="8" s="1"/>
  <c r="AD10" i="9" s="1"/>
  <c r="L114" i="8" a="1"/>
  <c r="L114" i="8" s="1"/>
  <c r="N114" i="8" s="1"/>
  <c r="B19" i="9" s="1"/>
  <c r="AQ131" i="8" a="1"/>
  <c r="AQ131" i="8" s="1"/>
  <c r="AG40" i="9" s="1"/>
  <c r="AW119" i="8" a="1"/>
  <c r="AW119" i="8" s="1"/>
  <c r="AM28" i="9" s="1"/>
  <c r="AO104" i="8" a="1"/>
  <c r="AO104" i="8" s="1"/>
  <c r="AE9" i="9" s="1"/>
  <c r="AB109" i="8" a="1"/>
  <c r="AB109" i="8" s="1"/>
  <c r="R14" i="9" s="1"/>
  <c r="AV110" i="8" a="1"/>
  <c r="AV110" i="8" s="1"/>
  <c r="AL15" i="9" s="1"/>
  <c r="AL111" i="8" a="1"/>
  <c r="AL111" i="8" s="1"/>
  <c r="AB16" i="9" s="1"/>
  <c r="AP111" i="8" a="1"/>
  <c r="AP111" i="8" s="1"/>
  <c r="AF16" i="9" s="1"/>
  <c r="AG103" i="8" a="1"/>
  <c r="AG103" i="8" s="1"/>
  <c r="W8" i="9" s="1"/>
  <c r="S105" i="8" a="1"/>
  <c r="S105" i="8" s="1"/>
  <c r="I10" i="9" s="1"/>
  <c r="AX116" i="8" a="1"/>
  <c r="AX116" i="8" s="1"/>
  <c r="AN21" i="9" s="1"/>
  <c r="AE133" i="8" a="1"/>
  <c r="AE133" i="8" s="1"/>
  <c r="U42" i="9" s="1"/>
  <c r="M135" i="8" a="1"/>
  <c r="M135" i="8" s="1"/>
  <c r="C44" i="9" s="1"/>
  <c r="D44" i="9" s="1"/>
  <c r="K132" i="8" a="1"/>
  <c r="K132" i="8" s="1"/>
  <c r="AI108" i="8" a="1"/>
  <c r="AI108" i="8" s="1"/>
  <c r="Y13" i="9" s="1"/>
  <c r="AZ129" i="8" a="1"/>
  <c r="AZ129" i="8" s="1"/>
  <c r="AP38" i="9" s="1"/>
  <c r="AH131" i="8" a="1"/>
  <c r="AH131" i="8" s="1"/>
  <c r="X40" i="9" s="1"/>
  <c r="AJ105" i="8" a="1"/>
  <c r="AJ105" i="8" s="1"/>
  <c r="Z10" i="9" s="1"/>
  <c r="AH132" i="8" a="1"/>
  <c r="AH132" i="8" s="1"/>
  <c r="X41" i="9" s="1"/>
  <c r="AU136" i="8" a="1"/>
  <c r="AU136" i="8" s="1"/>
  <c r="AK45" i="9" s="1"/>
  <c r="L117" i="8" a="1"/>
  <c r="L117" i="8" s="1"/>
  <c r="N117" i="8" s="1"/>
  <c r="B22" i="9" s="1"/>
  <c r="W113" i="8" a="1"/>
  <c r="W113" i="8" s="1"/>
  <c r="M18" i="9" s="1"/>
  <c r="AF101" i="8" a="1"/>
  <c r="AF101" i="8" s="1"/>
  <c r="AX135" i="8" a="1"/>
  <c r="AX135" i="8" s="1"/>
  <c r="AN44" i="9" s="1"/>
  <c r="AA129" i="8" a="1"/>
  <c r="AA129" i="8" s="1"/>
  <c r="Q38" i="9" s="1"/>
  <c r="Z114" i="8" a="1"/>
  <c r="Z114" i="8" s="1"/>
  <c r="P19" i="9" s="1"/>
  <c r="AC128" i="8" a="1"/>
  <c r="AC128" i="8" s="1"/>
  <c r="S37" i="9" s="1"/>
  <c r="V116" i="8" a="1"/>
  <c r="V116" i="8" s="1"/>
  <c r="L21" i="9" s="1"/>
  <c r="AT135" i="8" a="1"/>
  <c r="AT135" i="8" s="1"/>
  <c r="AJ44" i="9" s="1"/>
  <c r="AJ127" i="8" a="1"/>
  <c r="AJ127" i="8" s="1"/>
  <c r="Z36" i="9" s="1"/>
  <c r="AL125" i="8" a="1"/>
  <c r="AL125" i="8" s="1"/>
  <c r="AB34" i="9" s="1"/>
  <c r="Z131" i="8" a="1"/>
  <c r="Z131" i="8" s="1"/>
  <c r="P40" i="9" s="1"/>
  <c r="AB135" i="8" a="1"/>
  <c r="AB135" i="8" s="1"/>
  <c r="R44" i="9" s="1"/>
  <c r="S116" i="8" a="1"/>
  <c r="S116" i="8" s="1"/>
  <c r="I21" i="9" s="1"/>
  <c r="X101" i="8" a="1"/>
  <c r="X101" i="8" s="1"/>
  <c r="AB132" i="8" a="1"/>
  <c r="AB132" i="8" s="1"/>
  <c r="R41" i="9" s="1"/>
  <c r="Z122" i="8" a="1"/>
  <c r="Z122" i="8" s="1"/>
  <c r="P31" i="9" s="1"/>
  <c r="AI116" i="8" a="1"/>
  <c r="AI116" i="8" s="1"/>
  <c r="Y21" i="9" s="1"/>
  <c r="AO120" i="8" a="1"/>
  <c r="AO120" i="8" s="1"/>
  <c r="AE29" i="9" s="1"/>
  <c r="AA133" i="8" a="1"/>
  <c r="AA133" i="8" s="1"/>
  <c r="Q42" i="9" s="1"/>
  <c r="M102" i="8" a="1"/>
  <c r="M102" i="8" s="1"/>
  <c r="C7" i="9" s="1"/>
  <c r="D7" i="9" s="1"/>
  <c r="AD101" i="8" a="1"/>
  <c r="AD101" i="8" s="1"/>
  <c r="AS135" i="8" a="1"/>
  <c r="AS135" i="8" s="1"/>
  <c r="AI44" i="9" s="1"/>
  <c r="X102" i="8" a="1"/>
  <c r="X102" i="8" s="1"/>
  <c r="N7" i="9" s="1"/>
  <c r="S117" i="8" a="1"/>
  <c r="S117" i="8" s="1"/>
  <c r="I22" i="9" s="1"/>
  <c r="M103" i="8" a="1"/>
  <c r="M103" i="8" s="1"/>
  <c r="C8" i="9" s="1"/>
  <c r="D8" i="9" s="1"/>
  <c r="M101" i="8" a="1"/>
  <c r="M101" i="8" s="1"/>
  <c r="C6" i="9" s="1"/>
  <c r="D6" i="9" s="1"/>
  <c r="T108" i="8" a="1"/>
  <c r="T108" i="8" s="1"/>
  <c r="J13" i="9" s="1"/>
  <c r="AA120" i="8" a="1"/>
  <c r="AA120" i="8" s="1"/>
  <c r="Q29" i="9" s="1"/>
  <c r="AQ124" i="8" a="1"/>
  <c r="AQ124" i="8" s="1"/>
  <c r="AG33" i="9" s="1"/>
  <c r="W101" i="8" a="1"/>
  <c r="W101" i="8" s="1"/>
  <c r="AD128" i="8" a="1"/>
  <c r="AD128" i="8" s="1"/>
  <c r="T37" i="9" s="1"/>
  <c r="AS103" i="8" a="1"/>
  <c r="AS103" i="8" s="1"/>
  <c r="AI8" i="9" s="1"/>
  <c r="AZ111" i="8" a="1"/>
  <c r="AZ111" i="8" s="1"/>
  <c r="AP16" i="9" s="1"/>
  <c r="AG110" i="8" a="1"/>
  <c r="AG110" i="8" s="1"/>
  <c r="W15" i="9" s="1"/>
  <c r="AH121" i="8" a="1"/>
  <c r="AH121" i="8" s="1"/>
  <c r="X30" i="9" s="1"/>
  <c r="AI111" i="8" a="1"/>
  <c r="AI111" i="8" s="1"/>
  <c r="Y16" i="9" s="1"/>
  <c r="AQ134" i="8" a="1"/>
  <c r="AQ134" i="8" s="1"/>
  <c r="AG43" i="9" s="1"/>
  <c r="AQ128" i="8" a="1"/>
  <c r="AQ128" i="8" s="1"/>
  <c r="AG37" i="9" s="1"/>
  <c r="T134" i="8" a="1"/>
  <c r="T134" i="8" s="1"/>
  <c r="J43" i="9" s="1"/>
  <c r="S104" i="8" a="1"/>
  <c r="S104" i="8" s="1"/>
  <c r="I9" i="9" s="1"/>
  <c r="AF120" i="8" a="1"/>
  <c r="AF120" i="8" s="1"/>
  <c r="V29" i="9" s="1"/>
  <c r="AQ129" i="8" a="1"/>
  <c r="AQ129" i="8" s="1"/>
  <c r="AG38" i="9" s="1"/>
  <c r="AG130" i="8" a="1"/>
  <c r="AG130" i="8" s="1"/>
  <c r="W39" i="9" s="1"/>
  <c r="S122" i="8" a="1"/>
  <c r="S122" i="8" s="1"/>
  <c r="I31" i="9" s="1"/>
  <c r="AY109" i="8" a="1"/>
  <c r="AY109" i="8" s="1"/>
  <c r="AO14" i="9" s="1"/>
  <c r="X105" i="8" a="1"/>
  <c r="X105" i="8" s="1"/>
  <c r="N10" i="9" s="1"/>
  <c r="T115" i="8" a="1"/>
  <c r="T115" i="8" s="1"/>
  <c r="J20" i="9" s="1"/>
  <c r="AR122" i="8" a="1"/>
  <c r="AR122" i="8" s="1"/>
  <c r="AH31" i="9" s="1"/>
  <c r="AA104" i="8" a="1"/>
  <c r="AA104" i="8" s="1"/>
  <c r="Q9" i="9" s="1"/>
  <c r="K115" i="8" a="1"/>
  <c r="K115" i="8" s="1"/>
  <c r="AN103" i="8" a="1"/>
  <c r="AN103" i="8" s="1"/>
  <c r="AD8" i="9" s="1"/>
  <c r="AI134" i="8" a="1"/>
  <c r="AI134" i="8" s="1"/>
  <c r="Y43" i="9" s="1"/>
  <c r="L123" i="8" a="1"/>
  <c r="L123" i="8" s="1"/>
  <c r="N123" i="8" s="1"/>
  <c r="B32" i="9" s="1"/>
  <c r="A32" i="9" s="1"/>
  <c r="T102" i="8" a="1"/>
  <c r="T102" i="8" s="1"/>
  <c r="J7" i="9" s="1"/>
  <c r="AG117" i="8" a="1"/>
  <c r="AG117" i="8" s="1"/>
  <c r="W22" i="9" s="1"/>
  <c r="AC133" i="8" a="1"/>
  <c r="AC133" i="8" s="1"/>
  <c r="S42" i="9" s="1"/>
  <c r="AT127" i="8" a="1"/>
  <c r="AT127" i="8" s="1"/>
  <c r="AJ36" i="9" s="1"/>
  <c r="V104" i="8" a="1"/>
  <c r="V104" i="8" s="1"/>
  <c r="L9" i="9" s="1"/>
  <c r="Z126" i="8" a="1"/>
  <c r="Z126" i="8" s="1"/>
  <c r="P35" i="9" s="1"/>
  <c r="V117" i="8" a="1"/>
  <c r="V117" i="8" s="1"/>
  <c r="L22" i="9" s="1"/>
  <c r="X120" i="8" a="1"/>
  <c r="X120" i="8" s="1"/>
  <c r="N29" i="9" s="1"/>
  <c r="AI105" i="8" a="1"/>
  <c r="AI105" i="8" s="1"/>
  <c r="Y10" i="9" s="1"/>
  <c r="AA119" i="8" a="1"/>
  <c r="AA119" i="8" s="1"/>
  <c r="Q28" i="9" s="1"/>
  <c r="AN119" i="8" a="1"/>
  <c r="AN119" i="8" s="1"/>
  <c r="AD28" i="9" s="1"/>
  <c r="AM132" i="8" a="1"/>
  <c r="AM132" i="8" s="1"/>
  <c r="AC41" i="9" s="1"/>
  <c r="M119" i="8" a="1"/>
  <c r="M119" i="8" s="1"/>
  <c r="C28" i="9" s="1"/>
  <c r="D28" i="9" s="1"/>
  <c r="AY106" i="8" a="1"/>
  <c r="AY106" i="8" s="1"/>
  <c r="AO11" i="9" s="1"/>
  <c r="AC120" i="8" a="1"/>
  <c r="AC120" i="8" s="1"/>
  <c r="S29" i="9" s="1"/>
  <c r="T107" i="8" a="1"/>
  <c r="T107" i="8" s="1"/>
  <c r="J12" i="9" s="1"/>
  <c r="X127" i="8" a="1"/>
  <c r="X127" i="8" s="1"/>
  <c r="N36" i="9" s="1"/>
  <c r="AR112" i="8" a="1"/>
  <c r="AR112" i="8" s="1"/>
  <c r="AH17" i="9" s="1"/>
  <c r="AE111" i="8" a="1"/>
  <c r="AE111" i="8" s="1"/>
  <c r="U16" i="9" s="1"/>
  <c r="S133" i="8" a="1"/>
  <c r="S133" i="8" s="1"/>
  <c r="I42" i="9" s="1"/>
  <c r="AB118" i="8" a="1"/>
  <c r="AB118" i="8" s="1"/>
  <c r="R23" i="9" s="1"/>
  <c r="AH115" i="8" a="1"/>
  <c r="AH115" i="8" s="1"/>
  <c r="X20" i="9" s="1"/>
  <c r="AE131" i="8" a="1"/>
  <c r="AE131" i="8" s="1"/>
  <c r="U40" i="9" s="1"/>
  <c r="AR132" i="8" a="1"/>
  <c r="AR132" i="8" s="1"/>
  <c r="AH41" i="9" s="1"/>
  <c r="AX123" i="8" a="1"/>
  <c r="AX123" i="8" s="1"/>
  <c r="AN32" i="9" s="1"/>
  <c r="AO136" i="8" a="1"/>
  <c r="AO136" i="8" s="1"/>
  <c r="AE45" i="9" s="1"/>
  <c r="AF119" i="8" a="1"/>
  <c r="AF119" i="8" s="1"/>
  <c r="V28" i="9" s="1"/>
  <c r="AW136" i="8" a="1"/>
  <c r="AW136" i="8" s="1"/>
  <c r="AM45" i="9" s="1"/>
  <c r="V106" i="8" a="1"/>
  <c r="V106" i="8" s="1"/>
  <c r="L11" i="9" s="1"/>
  <c r="AD111" i="8" a="1"/>
  <c r="AD111" i="8" s="1"/>
  <c r="T16" i="9" s="1"/>
  <c r="AE102" i="8" a="1"/>
  <c r="AE102" i="8" s="1"/>
  <c r="U7" i="9" s="1"/>
  <c r="W129" i="8" a="1"/>
  <c r="W129" i="8" s="1"/>
  <c r="M38" i="9" s="1"/>
  <c r="T133" i="8" a="1"/>
  <c r="T133" i="8" s="1"/>
  <c r="J42" i="9" s="1"/>
  <c r="AT104" i="8" a="1"/>
  <c r="AT104" i="8" s="1"/>
  <c r="AJ9" i="9" s="1"/>
  <c r="AF115" i="8" a="1"/>
  <c r="AF115" i="8" s="1"/>
  <c r="V20" i="9" s="1"/>
  <c r="M116" i="8" a="1"/>
  <c r="M116" i="8" s="1"/>
  <c r="C21" i="9" s="1"/>
  <c r="D21" i="9" s="1"/>
  <c r="AR131" i="8" a="1"/>
  <c r="AR131" i="8" s="1"/>
  <c r="AH40" i="9" s="1"/>
  <c r="X124" i="8" a="1"/>
  <c r="X124" i="8" s="1"/>
  <c r="N33" i="9" s="1"/>
  <c r="U105" i="8" a="1"/>
  <c r="U105" i="8" s="1"/>
  <c r="K10" i="9" s="1"/>
  <c r="AW103" i="8" a="1"/>
  <c r="AW103" i="8" s="1"/>
  <c r="AM8" i="9" s="1"/>
  <c r="AP126" i="8" a="1"/>
  <c r="AP126" i="8" s="1"/>
  <c r="AF35" i="9" s="1"/>
  <c r="AT103" i="8" a="1"/>
  <c r="AT103" i="8" s="1"/>
  <c r="AJ8" i="9" s="1"/>
  <c r="AB102" i="8" a="1"/>
  <c r="AB102" i="8" s="1"/>
  <c r="R7" i="9" s="1"/>
  <c r="AN132" i="8" a="1"/>
  <c r="AN132" i="8" s="1"/>
  <c r="AD41" i="9" s="1"/>
  <c r="AA112" i="8" a="1"/>
  <c r="AA112" i="8" s="1"/>
  <c r="Q17" i="9" s="1"/>
  <c r="AV108" i="8" a="1"/>
  <c r="AV108" i="8" s="1"/>
  <c r="AL13" i="9" s="1"/>
  <c r="AH126" i="8" a="1"/>
  <c r="AH126" i="8" s="1"/>
  <c r="X35" i="9" s="1"/>
  <c r="AI115" i="8" a="1"/>
  <c r="AI115" i="8" s="1"/>
  <c r="Y20" i="9" s="1"/>
  <c r="L116" i="8" a="1"/>
  <c r="L116" i="8" s="1"/>
  <c r="N116" i="8" s="1"/>
  <c r="B21" i="9" s="1"/>
  <c r="AD124" i="8" a="1"/>
  <c r="AD124" i="8" s="1"/>
  <c r="T33" i="9" s="1"/>
  <c r="AJ103" i="8" a="1"/>
  <c r="AJ103" i="8" s="1"/>
  <c r="Z8" i="9" s="1"/>
  <c r="T129" i="8" a="1"/>
  <c r="T129" i="8" s="1"/>
  <c r="J38" i="9" s="1"/>
  <c r="V133" i="8" a="1"/>
  <c r="V133" i="8" s="1"/>
  <c r="L42" i="9" s="1"/>
  <c r="AE107" i="8" a="1"/>
  <c r="AE107" i="8" s="1"/>
  <c r="U12" i="9" s="1"/>
  <c r="AQ104" i="8" a="1"/>
  <c r="AQ104" i="8" s="1"/>
  <c r="AG9" i="9" s="1"/>
  <c r="AV118" i="8" a="1"/>
  <c r="AV118" i="8" s="1"/>
  <c r="AL23" i="9" s="1"/>
  <c r="AH135" i="8" a="1"/>
  <c r="AH135" i="8" s="1"/>
  <c r="X44" i="9" s="1"/>
  <c r="AR108" i="8" a="1"/>
  <c r="AR108" i="8" s="1"/>
  <c r="AH13" i="9" s="1"/>
  <c r="AI118" i="8" a="1"/>
  <c r="AI118" i="8" s="1"/>
  <c r="Y23" i="9" s="1"/>
  <c r="AI124" i="8" a="1"/>
  <c r="AI124" i="8" s="1"/>
  <c r="Y33" i="9" s="1"/>
  <c r="AF118" i="8" a="1"/>
  <c r="AF118" i="8" s="1"/>
  <c r="V23" i="9" s="1"/>
  <c r="AO107" i="8" a="1"/>
  <c r="AO107" i="8" s="1"/>
  <c r="AE12" i="9" s="1"/>
  <c r="AF128" i="8" a="1"/>
  <c r="AF128" i="8" s="1"/>
  <c r="V37" i="9" s="1"/>
  <c r="AQ102" i="8" a="1"/>
  <c r="AQ102" i="8" s="1"/>
  <c r="AG7" i="9" s="1"/>
  <c r="AR129" i="8" a="1"/>
  <c r="AR129" i="8" s="1"/>
  <c r="AH38" i="9" s="1"/>
  <c r="K122" i="8" a="1"/>
  <c r="K122" i="8" s="1"/>
  <c r="AA134" i="8" a="1"/>
  <c r="AA134" i="8" s="1"/>
  <c r="Q43" i="9" s="1"/>
  <c r="V128" i="8" a="1"/>
  <c r="V128" i="8" s="1"/>
  <c r="L37" i="9" s="1"/>
  <c r="AO110" i="8" a="1"/>
  <c r="AO110" i="8" s="1"/>
  <c r="AE15" i="9" s="1"/>
  <c r="AG112" i="8" a="1"/>
  <c r="AG112" i="8" s="1"/>
  <c r="W17" i="9" s="1"/>
  <c r="AS128" i="8" a="1"/>
  <c r="AS128" i="8" s="1"/>
  <c r="AI37" i="9" s="1"/>
  <c r="Z135" i="8" a="1"/>
  <c r="Z135" i="8" s="1"/>
  <c r="P44" i="9" s="1"/>
  <c r="L106" i="8" a="1"/>
  <c r="L106" i="8" s="1"/>
  <c r="N106" i="8" s="1"/>
  <c r="B11" i="9" s="1"/>
  <c r="T120" i="8" a="1"/>
  <c r="T120" i="8" s="1"/>
  <c r="J29" i="9" s="1"/>
  <c r="L104" i="8" a="1"/>
  <c r="L104" i="8" s="1"/>
  <c r="N104" i="8" s="1"/>
  <c r="B9" i="9" s="1"/>
  <c r="AW125" i="8" a="1"/>
  <c r="AW125" i="8" s="1"/>
  <c r="AM34" i="9" s="1"/>
  <c r="U114" i="8" a="1"/>
  <c r="U114" i="8" s="1"/>
  <c r="K19" i="9" s="1"/>
  <c r="AS116" i="8" a="1"/>
  <c r="AS116" i="8" s="1"/>
  <c r="AI21" i="9" s="1"/>
  <c r="AT133" i="8" a="1"/>
  <c r="AT133" i="8" s="1"/>
  <c r="AJ42" i="9" s="1"/>
  <c r="AN124" i="8" a="1"/>
  <c r="AN124" i="8" s="1"/>
  <c r="AD33" i="9" s="1"/>
  <c r="AE117" i="8" a="1"/>
  <c r="AE117" i="8" s="1"/>
  <c r="U22" i="9" s="1"/>
  <c r="AF132" i="8" a="1"/>
  <c r="AF132" i="8" s="1"/>
  <c r="V41" i="9" s="1"/>
  <c r="AY111" i="8" a="1"/>
  <c r="AY111" i="8" s="1"/>
  <c r="AO16" i="9" s="1"/>
  <c r="AZ114" i="8" a="1"/>
  <c r="AZ114" i="8" s="1"/>
  <c r="AP19" i="9" s="1"/>
  <c r="AV122" i="8" a="1"/>
  <c r="AV122" i="8" s="1"/>
  <c r="AL31" i="9" s="1"/>
  <c r="AP123" i="8" a="1"/>
  <c r="AP123" i="8" s="1"/>
  <c r="AF32" i="9" s="1"/>
  <c r="M112" i="8" a="1"/>
  <c r="M112" i="8" s="1"/>
  <c r="C17" i="9" s="1"/>
  <c r="D17" i="9" s="1"/>
  <c r="AZ113" i="8" a="1"/>
  <c r="AZ113" i="8" s="1"/>
  <c r="AP18" i="9" s="1"/>
  <c r="AQ108" i="8" a="1"/>
  <c r="AQ108" i="8" s="1"/>
  <c r="AG13" i="9" s="1"/>
  <c r="AA105" i="8" a="1"/>
  <c r="AA105" i="8" s="1"/>
  <c r="Q10" i="9" s="1"/>
  <c r="AW120" i="8" a="1"/>
  <c r="AW120" i="8" s="1"/>
  <c r="AM29" i="9" s="1"/>
  <c r="AK120" i="8" a="1"/>
  <c r="AK120" i="8" s="1"/>
  <c r="AA29" i="9" s="1"/>
  <c r="AJ113" i="8" a="1"/>
  <c r="AJ113" i="8" s="1"/>
  <c r="Z18" i="9" s="1"/>
  <c r="AH103" i="8" a="1"/>
  <c r="AH103" i="8" s="1"/>
  <c r="X8" i="9" s="1"/>
  <c r="AH113" i="8" a="1"/>
  <c r="AH113" i="8" s="1"/>
  <c r="X18" i="9" s="1"/>
  <c r="V123" i="8" a="1"/>
  <c r="V123" i="8" s="1"/>
  <c r="L32" i="9" s="1"/>
  <c r="M134" i="8" a="1"/>
  <c r="M134" i="8" s="1"/>
  <c r="C43" i="9" s="1"/>
  <c r="D43" i="9" s="1"/>
  <c r="AG128" i="8" a="1"/>
  <c r="AG128" i="8" s="1"/>
  <c r="W37" i="9" s="1"/>
  <c r="AF110" i="8" a="1"/>
  <c r="AF110" i="8" s="1"/>
  <c r="V15" i="9" s="1"/>
  <c r="AS136" i="8" a="1"/>
  <c r="AS136" i="8" s="1"/>
  <c r="AI45" i="9" s="1"/>
  <c r="AO127" i="8" a="1"/>
  <c r="AO127" i="8" s="1"/>
  <c r="AE36" i="9" s="1"/>
  <c r="AP117" i="8" a="1"/>
  <c r="AP117" i="8" s="1"/>
  <c r="AF22" i="9" s="1"/>
  <c r="AR134" i="8" a="1"/>
  <c r="AR134" i="8" s="1"/>
  <c r="AH43" i="9" s="1"/>
  <c r="AH119" i="8" a="1"/>
  <c r="AH119" i="8" s="1"/>
  <c r="X28" i="9" s="1"/>
  <c r="U110" i="8" a="1"/>
  <c r="U110" i="8" s="1"/>
  <c r="K15" i="9" s="1"/>
  <c r="X136" i="8" a="1"/>
  <c r="X136" i="8" s="1"/>
  <c r="N45" i="9" s="1"/>
  <c r="AU105" i="8" a="1"/>
  <c r="AU105" i="8" s="1"/>
  <c r="AK10" i="9" s="1"/>
  <c r="V109" i="8" a="1"/>
  <c r="V109" i="8" s="1"/>
  <c r="L14" i="9" s="1"/>
  <c r="AS114" i="8" a="1"/>
  <c r="AS114" i="8" s="1"/>
  <c r="AI19" i="9" s="1"/>
  <c r="T131" i="8" a="1"/>
  <c r="T131" i="8" s="1"/>
  <c r="J40" i="9" s="1"/>
  <c r="L124" i="8" a="1"/>
  <c r="L124" i="8" s="1"/>
  <c r="N124" i="8" s="1"/>
  <c r="B33" i="9" s="1"/>
  <c r="A33" i="9" s="1"/>
  <c r="AY123" i="8" a="1"/>
  <c r="AY123" i="8" s="1"/>
  <c r="AO32" i="9" s="1"/>
  <c r="AP121" i="8" a="1"/>
  <c r="AP121" i="8" s="1"/>
  <c r="AF30" i="9" s="1"/>
  <c r="V135" i="8" a="1"/>
  <c r="V135" i="8" s="1"/>
  <c r="L44" i="9" s="1"/>
  <c r="X125" i="8" a="1"/>
  <c r="X125" i="8" s="1"/>
  <c r="N34" i="9" s="1"/>
  <c r="AJ128" i="8" a="1"/>
  <c r="AJ128" i="8" s="1"/>
  <c r="Z37" i="9" s="1"/>
  <c r="AM134" i="8" a="1"/>
  <c r="AM134" i="8" s="1"/>
  <c r="AC43" i="9" s="1"/>
  <c r="AD134" i="8" a="1"/>
  <c r="AD134" i="8" s="1"/>
  <c r="T43" i="9" s="1"/>
  <c r="AO114" i="8" a="1"/>
  <c r="AO114" i="8" s="1"/>
  <c r="AE19" i="9" s="1"/>
  <c r="AI109" i="8" a="1"/>
  <c r="AI109" i="8" s="1"/>
  <c r="Y14" i="9" s="1"/>
  <c r="AZ122" i="8" a="1"/>
  <c r="AZ122" i="8" s="1"/>
  <c r="AP31" i="9" s="1"/>
  <c r="S113" i="8" a="1"/>
  <c r="S113" i="8" s="1"/>
  <c r="I18" i="9" s="1"/>
  <c r="AK118" i="8" a="1"/>
  <c r="AK118" i="8" s="1"/>
  <c r="AA23" i="9" s="1"/>
  <c r="M118" i="8" a="1"/>
  <c r="M118" i="8" s="1"/>
  <c r="C23" i="9" s="1"/>
  <c r="D23" i="9" s="1"/>
  <c r="K119" i="8" a="1"/>
  <c r="K119" i="8" s="1"/>
  <c r="AP112" i="8" a="1"/>
  <c r="AP112" i="8" s="1"/>
  <c r="AF17" i="9" s="1"/>
  <c r="AQ123" i="8" a="1"/>
  <c r="AQ123" i="8" s="1"/>
  <c r="AG32" i="9" s="1"/>
  <c r="AU131" i="8" a="1"/>
  <c r="AU131" i="8" s="1"/>
  <c r="AK40" i="9" s="1"/>
  <c r="AS101" i="8" a="1"/>
  <c r="AS101" i="8" s="1"/>
  <c r="W122" i="8" a="1"/>
  <c r="W122" i="8" s="1"/>
  <c r="M31" i="9" s="1"/>
  <c r="AS129" i="8" a="1"/>
  <c r="AS129" i="8" s="1"/>
  <c r="AI38" i="9" s="1"/>
  <c r="X111" i="8" a="1"/>
  <c r="X111" i="8" s="1"/>
  <c r="N16" i="9" s="1"/>
  <c r="Z128" i="8" a="1"/>
  <c r="Z128" i="8" s="1"/>
  <c r="P37" i="9" s="1"/>
  <c r="M123" i="8" a="1"/>
  <c r="M123" i="8" s="1"/>
  <c r="C32" i="9" s="1"/>
  <c r="D32" i="9" s="1"/>
  <c r="AW131" i="8" a="1"/>
  <c r="AW131" i="8" s="1"/>
  <c r="AM40" i="9" s="1"/>
  <c r="S110" i="8" a="1"/>
  <c r="S110" i="8" s="1"/>
  <c r="I15" i="9" s="1"/>
  <c r="AI131" i="8" a="1"/>
  <c r="AI131" i="8" s="1"/>
  <c r="Y40" i="9" s="1"/>
  <c r="AW104" i="8" a="1"/>
  <c r="AW104" i="8" s="1"/>
  <c r="AM9" i="9" s="1"/>
  <c r="AO106" i="8" a="1"/>
  <c r="AO106" i="8" s="1"/>
  <c r="AE11" i="9" s="1"/>
  <c r="AJ101" i="8" a="1"/>
  <c r="AJ101" i="8" s="1"/>
  <c r="AL107" i="8" a="1"/>
  <c r="AL107" i="8" s="1"/>
  <c r="AB12" i="9" s="1"/>
  <c r="AI107" i="8" a="1"/>
  <c r="AI107" i="8" s="1"/>
  <c r="Y12" i="9" s="1"/>
  <c r="AO130" i="8" a="1"/>
  <c r="AO130" i="8" s="1"/>
  <c r="AE39" i="9" s="1"/>
  <c r="T123" i="8" a="1"/>
  <c r="T123" i="8" s="1"/>
  <c r="J32" i="9" s="1"/>
  <c r="AN117" i="8" a="1"/>
  <c r="AN117" i="8" s="1"/>
  <c r="AD22" i="9" s="1"/>
  <c r="AE116" i="8" a="1"/>
  <c r="AE116" i="8" s="1"/>
  <c r="U21" i="9" s="1"/>
  <c r="AK136" i="8" a="1"/>
  <c r="AK136" i="8" s="1"/>
  <c r="AA45" i="9" s="1"/>
  <c r="AK133" i="8" a="1"/>
  <c r="AK133" i="8" s="1"/>
  <c r="AA42" i="9" s="1"/>
  <c r="U124" i="8" a="1"/>
  <c r="U124" i="8" s="1"/>
  <c r="K33" i="9" s="1"/>
  <c r="U127" i="8" a="1"/>
  <c r="U127" i="8" s="1"/>
  <c r="K36" i="9" s="1"/>
  <c r="S115" i="8" a="1"/>
  <c r="S115" i="8" s="1"/>
  <c r="I20" i="9" s="1"/>
  <c r="AT128" i="8" a="1"/>
  <c r="AT128" i="8" s="1"/>
  <c r="AJ37" i="9" s="1"/>
  <c r="AJ116" i="8" a="1"/>
  <c r="AJ116" i="8" s="1"/>
  <c r="Z21" i="9" s="1"/>
  <c r="AM107" i="8" a="1"/>
  <c r="AM107" i="8" s="1"/>
  <c r="AC12" i="9" s="1"/>
  <c r="AL130" i="8" a="1"/>
  <c r="AL130" i="8" s="1"/>
  <c r="AB39" i="9" s="1"/>
  <c r="AX127" i="8" a="1"/>
  <c r="AX127" i="8" s="1"/>
  <c r="AN36" i="9" s="1"/>
  <c r="AJ119" i="8" a="1"/>
  <c r="AJ119" i="8" s="1"/>
  <c r="Z28" i="9" s="1"/>
  <c r="AE123" i="8" a="1"/>
  <c r="AE123" i="8" s="1"/>
  <c r="U32" i="9" s="1"/>
  <c r="U133" i="8" a="1"/>
  <c r="U133" i="8" s="1"/>
  <c r="K42" i="9" s="1"/>
  <c r="AD133" i="8" a="1"/>
  <c r="AD133" i="8" s="1"/>
  <c r="T42" i="9" s="1"/>
  <c r="AK115" i="8" a="1"/>
  <c r="AK115" i="8" s="1"/>
  <c r="AA20" i="9" s="1"/>
  <c r="AZ131" i="8" a="1"/>
  <c r="AZ131" i="8" s="1"/>
  <c r="AP40" i="9" s="1"/>
  <c r="AG125" i="8" a="1"/>
  <c r="AG125" i="8" s="1"/>
  <c r="W34" i="9" s="1"/>
  <c r="AF125" i="8" a="1"/>
  <c r="AF125" i="8" s="1"/>
  <c r="V34" i="9" s="1"/>
  <c r="W112" i="8" a="1"/>
  <c r="W112" i="8" s="1"/>
  <c r="M17" i="9" s="1"/>
  <c r="AX130" i="8" a="1"/>
  <c r="AX130" i="8" s="1"/>
  <c r="AN39" i="9" s="1"/>
  <c r="AU115" i="8" a="1"/>
  <c r="AU115" i="8" s="1"/>
  <c r="AK20" i="9" s="1"/>
  <c r="AW113" i="8" a="1"/>
  <c r="AW113" i="8" s="1"/>
  <c r="AM18" i="9" s="1"/>
  <c r="L115" i="8" a="1"/>
  <c r="L115" i="8" s="1"/>
  <c r="N115" i="8" s="1"/>
  <c r="B20" i="9" s="1"/>
  <c r="AR130" i="8" a="1"/>
  <c r="AR130" i="8" s="1"/>
  <c r="AH39" i="9" s="1"/>
  <c r="AR123" i="8" a="1"/>
  <c r="AR123" i="8" s="1"/>
  <c r="AH32" i="9" s="1"/>
  <c r="AK122" i="8" a="1"/>
  <c r="AK122" i="8" s="1"/>
  <c r="AA31" i="9" s="1"/>
  <c r="L125" i="8" a="1"/>
  <c r="L125" i="8" s="1"/>
  <c r="N125" i="8" s="1"/>
  <c r="B34" i="9" s="1"/>
  <c r="A34" i="9" s="1"/>
  <c r="AP133" i="8" a="1"/>
  <c r="AP133" i="8" s="1"/>
  <c r="AF42" i="9" s="1"/>
  <c r="AK127" i="8" a="1"/>
  <c r="AK127" i="8" s="1"/>
  <c r="AA36" i="9" s="1"/>
  <c r="AT102" i="8" a="1"/>
  <c r="AT102" i="8" s="1"/>
  <c r="AJ7" i="9" s="1"/>
  <c r="AW102" i="8" a="1"/>
  <c r="AW102" i="8" s="1"/>
  <c r="AM7" i="9" s="1"/>
  <c r="AK128" i="8" a="1"/>
  <c r="AK128" i="8" s="1"/>
  <c r="AA37" i="9" s="1"/>
  <c r="AG129" i="8" a="1"/>
  <c r="AG129" i="8" s="1"/>
  <c r="W38" i="9" s="1"/>
  <c r="T124" i="8" a="1"/>
  <c r="T124" i="8" s="1"/>
  <c r="J33" i="9" s="1"/>
  <c r="X135" i="8" a="1"/>
  <c r="X135" i="8" s="1"/>
  <c r="N44" i="9" s="1"/>
  <c r="AA113" i="8" a="1"/>
  <c r="AA113" i="8" s="1"/>
  <c r="Q18" i="9" s="1"/>
  <c r="AX108" i="8" a="1"/>
  <c r="AX108" i="8" s="1"/>
  <c r="AN13" i="9" s="1"/>
  <c r="AE129" i="8" a="1"/>
  <c r="AE129" i="8" s="1"/>
  <c r="U38" i="9" s="1"/>
  <c r="AT107" i="8" a="1"/>
  <c r="AT107" i="8" s="1"/>
  <c r="AJ12" i="9" s="1"/>
  <c r="AQ110" i="8" a="1"/>
  <c r="AQ110" i="8" s="1"/>
  <c r="AG15" i="9" s="1"/>
  <c r="V110" i="8" a="1"/>
  <c r="V110" i="8" s="1"/>
  <c r="L15" i="9" s="1"/>
  <c r="AX113" i="8" a="1"/>
  <c r="AX113" i="8" s="1"/>
  <c r="AN18" i="9" s="1"/>
  <c r="AC122" i="8" a="1"/>
  <c r="AC122" i="8" s="1"/>
  <c r="S31" i="9" s="1"/>
  <c r="U113" i="8" a="1"/>
  <c r="U113" i="8" s="1"/>
  <c r="K18" i="9" s="1"/>
  <c r="AT114" i="8" a="1"/>
  <c r="AT114" i="8" s="1"/>
  <c r="AJ19" i="9" s="1"/>
  <c r="AZ132" i="8" a="1"/>
  <c r="AZ132" i="8" s="1"/>
  <c r="AP41" i="9" s="1"/>
  <c r="U132" i="8" a="1"/>
  <c r="U132" i="8" s="1"/>
  <c r="K41" i="9" s="1"/>
  <c r="M129" i="8" a="1"/>
  <c r="M129" i="8" s="1"/>
  <c r="C38" i="9" s="1"/>
  <c r="D38" i="9" s="1"/>
  <c r="K105" i="8" a="1"/>
  <c r="K105" i="8" s="1"/>
  <c r="U134" i="8" a="1"/>
  <c r="U134" i="8" s="1"/>
  <c r="K43" i="9" s="1"/>
  <c r="Y103" i="8" a="1"/>
  <c r="Y103" i="8" s="1"/>
  <c r="O8" i="9" s="1"/>
  <c r="AF130" i="8" a="1"/>
  <c r="AF130" i="8" s="1"/>
  <c r="V39" i="9" s="1"/>
  <c r="U116" i="8" a="1"/>
  <c r="U116" i="8" s="1"/>
  <c r="K21" i="9" s="1"/>
  <c r="AF124" i="8" a="1"/>
  <c r="AF124" i="8" s="1"/>
  <c r="V33" i="9" s="1"/>
  <c r="AU102" i="8" a="1"/>
  <c r="AU102" i="8" s="1"/>
  <c r="AK7" i="9" s="1"/>
  <c r="AY116" i="8" a="1"/>
  <c r="AY116" i="8" s="1"/>
  <c r="AO21" i="9" s="1"/>
  <c r="AH124" i="8" a="1"/>
  <c r="AH124" i="8" s="1"/>
  <c r="X33" i="9" s="1"/>
  <c r="AO123" i="8" a="1"/>
  <c r="AO123" i="8" s="1"/>
  <c r="AE32" i="9" s="1"/>
  <c r="T103" i="8" a="1"/>
  <c r="T103" i="8" s="1"/>
  <c r="J8" i="9" s="1"/>
  <c r="U126" i="8" a="1"/>
  <c r="U126" i="8" s="1"/>
  <c r="K35" i="9" s="1"/>
  <c r="Z136" i="8" a="1"/>
  <c r="Z136" i="8" s="1"/>
  <c r="P45" i="9" s="1"/>
  <c r="AD116" i="8" a="1"/>
  <c r="AD116" i="8" s="1"/>
  <c r="T21" i="9" s="1"/>
  <c r="AC105" i="8" a="1"/>
  <c r="AC105" i="8" s="1"/>
  <c r="S10" i="9" s="1"/>
  <c r="AU133" i="8" a="1"/>
  <c r="AU133" i="8" s="1"/>
  <c r="AK42" i="9" s="1"/>
  <c r="AB122" i="8" a="1"/>
  <c r="AB122" i="8" s="1"/>
  <c r="R31" i="9" s="1"/>
  <c r="AW110" i="8" a="1"/>
  <c r="AW110" i="8" s="1"/>
  <c r="AM15" i="9" s="1"/>
  <c r="W118" i="8" a="1"/>
  <c r="W118" i="8" s="1"/>
  <c r="M23" i="9" s="1"/>
  <c r="AR109" i="8" a="1"/>
  <c r="AR109" i="8" s="1"/>
  <c r="AH14" i="9" s="1"/>
  <c r="Y135" i="8" a="1"/>
  <c r="Y135" i="8" s="1"/>
  <c r="O44" i="9" s="1"/>
  <c r="M126" i="8" a="1"/>
  <c r="M126" i="8" s="1"/>
  <c r="C35" i="9" s="1"/>
  <c r="D35" i="9" s="1"/>
  <c r="L111" i="8" a="1"/>
  <c r="L111" i="8" s="1"/>
  <c r="N111" i="8" s="1"/>
  <c r="B16" i="9" s="1"/>
  <c r="AE112" i="8" a="1"/>
  <c r="AE112" i="8" s="1"/>
  <c r="U17" i="9" s="1"/>
  <c r="AC102" i="8" a="1"/>
  <c r="AC102" i="8" s="1"/>
  <c r="S7" i="9" s="1"/>
  <c r="AF117" i="8" a="1"/>
  <c r="AF117" i="8" s="1"/>
  <c r="V22" i="9" s="1"/>
  <c r="AB134" i="8" a="1"/>
  <c r="AB134" i="8" s="1"/>
  <c r="R43" i="9" s="1"/>
  <c r="Y111" i="8" a="1"/>
  <c r="Y111" i="8" s="1"/>
  <c r="O16" i="9" s="1"/>
  <c r="AM116" i="8" a="1"/>
  <c r="AM116" i="8" s="1"/>
  <c r="AC21" i="9" s="1"/>
  <c r="AX105" i="8" a="1"/>
  <c r="AX105" i="8" s="1"/>
  <c r="AN10" i="9" s="1"/>
  <c r="AP108" i="8" a="1"/>
  <c r="AP108" i="8" s="1"/>
  <c r="AF13" i="9" s="1"/>
  <c r="AQ112" i="8" a="1"/>
  <c r="AQ112" i="8" s="1"/>
  <c r="AG17" i="9" s="1"/>
  <c r="AP118" i="8" a="1"/>
  <c r="AP118" i="8" s="1"/>
  <c r="AF23" i="9" s="1"/>
  <c r="AD135" i="8" a="1"/>
  <c r="AD135" i="8" s="1"/>
  <c r="T44" i="9" s="1"/>
  <c r="AF121" i="8" a="1"/>
  <c r="AF121" i="8" s="1"/>
  <c r="V30" i="9" s="1"/>
  <c r="AV106" i="8" a="1"/>
  <c r="AV106" i="8" s="1"/>
  <c r="AL11" i="9" s="1"/>
  <c r="AM136" i="8" a="1"/>
  <c r="AM136" i="8" s="1"/>
  <c r="AC45" i="9" s="1"/>
  <c r="AN115" i="8" a="1"/>
  <c r="AN115" i="8" s="1"/>
  <c r="AD20" i="9" s="1"/>
  <c r="AW129" i="8" a="1"/>
  <c r="AW129" i="8" s="1"/>
  <c r="AM38" i="9" s="1"/>
  <c r="M110" i="8" a="1"/>
  <c r="M110" i="8" s="1"/>
  <c r="C15" i="9" s="1"/>
  <c r="D15" i="9" s="1"/>
  <c r="AZ116" i="8" a="1"/>
  <c r="AZ116" i="8" s="1"/>
  <c r="AP21" i="9" s="1"/>
  <c r="AU127" i="8" a="1"/>
  <c r="AU127" i="8" s="1"/>
  <c r="AK36" i="9" s="1"/>
  <c r="AQ121" i="8" a="1"/>
  <c r="AQ121" i="8" s="1"/>
  <c r="AG30" i="9" s="1"/>
  <c r="AV105" i="8" a="1"/>
  <c r="AV105" i="8" s="1"/>
  <c r="AL10" i="9" s="1"/>
  <c r="T136" i="8" a="1"/>
  <c r="T136" i="8" s="1"/>
  <c r="J45" i="9" s="1"/>
  <c r="W120" i="8" a="1"/>
  <c r="W120" i="8" s="1"/>
  <c r="M29" i="9" s="1"/>
  <c r="AY127" i="8" a="1"/>
  <c r="AY127" i="8" s="1"/>
  <c r="AO36" i="9" s="1"/>
  <c r="AY132" i="8" a="1"/>
  <c r="AY132" i="8" s="1"/>
  <c r="AO41" i="9" s="1"/>
  <c r="AD113" i="8" a="1"/>
  <c r="AD113" i="8" s="1"/>
  <c r="T18" i="9" s="1"/>
  <c r="AH125" i="8" a="1"/>
  <c r="AH125" i="8" s="1"/>
  <c r="X34" i="9" s="1"/>
  <c r="AE128" i="8" a="1"/>
  <c r="AE128" i="8" s="1"/>
  <c r="U37" i="9" s="1"/>
  <c r="AO101" i="8" a="1"/>
  <c r="AO101" i="8" s="1"/>
  <c r="L134" i="8" a="1"/>
  <c r="L134" i="8" s="1"/>
  <c r="N134" i="8" s="1"/>
  <c r="B43" i="9" s="1"/>
  <c r="A43" i="9" s="1"/>
  <c r="AH108" i="8" a="1"/>
  <c r="AH108" i="8" s="1"/>
  <c r="X13" i="9" s="1"/>
  <c r="AM104" i="8" a="1"/>
  <c r="AM104" i="8" s="1"/>
  <c r="AC9" i="9" s="1"/>
  <c r="AV117" i="8" a="1"/>
  <c r="AV117" i="8" s="1"/>
  <c r="AL22" i="9" s="1"/>
  <c r="AC130" i="8" a="1"/>
  <c r="AC130" i="8" s="1"/>
  <c r="S39" i="9" s="1"/>
  <c r="AY114" i="8" a="1"/>
  <c r="AY114" i="8" s="1"/>
  <c r="AO19" i="9" s="1"/>
  <c r="AZ117" i="8" a="1"/>
  <c r="AZ117" i="8" s="1"/>
  <c r="AP22" i="9" s="1"/>
  <c r="AD104" i="8" a="1"/>
  <c r="AD104" i="8" s="1"/>
  <c r="T9" i="9" s="1"/>
  <c r="Y134" i="8" a="1"/>
  <c r="Y134" i="8" s="1"/>
  <c r="O43" i="9" s="1"/>
  <c r="AP125" i="8" a="1"/>
  <c r="AP125" i="8" s="1"/>
  <c r="AF34" i="9" s="1"/>
  <c r="W132" i="8" a="1"/>
  <c r="W132" i="8" s="1"/>
  <c r="M41" i="9" s="1"/>
  <c r="S121" i="8" a="1"/>
  <c r="S121" i="8" s="1"/>
  <c r="I30" i="9" s="1"/>
  <c r="AK107" i="8" a="1"/>
  <c r="AK107" i="8" s="1"/>
  <c r="AA12" i="9" s="1"/>
  <c r="AL116" i="8" a="1"/>
  <c r="AL116" i="8" s="1"/>
  <c r="AB21" i="9" s="1"/>
  <c r="X130" i="8" a="1"/>
  <c r="X130" i="8" s="1"/>
  <c r="N39" i="9" s="1"/>
  <c r="AX132" i="8" a="1"/>
  <c r="AX132" i="8" s="1"/>
  <c r="AN41" i="9" s="1"/>
  <c r="AD126" i="8" a="1"/>
  <c r="AD126" i="8" s="1"/>
  <c r="T35" i="9" s="1"/>
  <c r="AZ120" i="8" a="1"/>
  <c r="AZ120" i="8" s="1"/>
  <c r="AP29" i="9" s="1"/>
  <c r="Z110" i="8" a="1"/>
  <c r="Z110" i="8" s="1"/>
  <c r="P15" i="9" s="1"/>
  <c r="X114" i="8" a="1"/>
  <c r="X114" i="8" s="1"/>
  <c r="N19" i="9" s="1"/>
  <c r="AC112" i="8" a="1"/>
  <c r="AC112" i="8" s="1"/>
  <c r="S17" i="9" s="1"/>
  <c r="Y105" i="8" a="1"/>
  <c r="Y105" i="8" s="1"/>
  <c r="O10" i="9" s="1"/>
  <c r="AU109" i="8" a="1"/>
  <c r="AU109" i="8" s="1"/>
  <c r="AK14" i="9" s="1"/>
  <c r="AL117" i="8" a="1"/>
  <c r="AL117" i="8" s="1"/>
  <c r="AB22" i="9" s="1"/>
  <c r="AU110" i="8" a="1"/>
  <c r="AU110" i="8" s="1"/>
  <c r="AK15" i="9" s="1"/>
  <c r="AI126" i="8" a="1"/>
  <c r="AI126" i="8" s="1"/>
  <c r="Y35" i="9" s="1"/>
  <c r="S102" i="8" a="1"/>
  <c r="S102" i="8" s="1"/>
  <c r="I7" i="9" s="1"/>
  <c r="AI113" i="8" a="1"/>
  <c r="AI113" i="8" s="1"/>
  <c r="Y18" i="9" s="1"/>
  <c r="AZ130" i="8" a="1"/>
  <c r="AZ130" i="8" s="1"/>
  <c r="AP39" i="9" s="1"/>
  <c r="AM105" i="8" a="1"/>
  <c r="AM105" i="8" s="1"/>
  <c r="AC10" i="9" s="1"/>
  <c r="AU106" i="8" a="1"/>
  <c r="AU106" i="8" s="1"/>
  <c r="AK11" i="9" s="1"/>
  <c r="AD103" i="8" a="1"/>
  <c r="AD103" i="8" s="1"/>
  <c r="T8" i="9" s="1"/>
  <c r="X115" i="8" a="1"/>
  <c r="X115" i="8" s="1"/>
  <c r="N20" i="9" s="1"/>
  <c r="AB133" i="8" a="1"/>
  <c r="AB133" i="8" s="1"/>
  <c r="R42" i="9" s="1"/>
  <c r="AL112" i="8" a="1"/>
  <c r="AL112" i="8" s="1"/>
  <c r="AB17" i="9" s="1"/>
  <c r="AN101" i="8" a="1"/>
  <c r="AN101" i="8" s="1"/>
  <c r="AJ132" i="8" a="1"/>
  <c r="AJ132" i="8" s="1"/>
  <c r="Z41" i="9" s="1"/>
  <c r="AY104" i="8" a="1"/>
  <c r="AY104" i="8" s="1"/>
  <c r="AO9" i="9" s="1"/>
  <c r="AT109" i="8" a="1"/>
  <c r="AT109" i="8" s="1"/>
  <c r="AJ14" i="9" s="1"/>
  <c r="AW130" i="8" a="1"/>
  <c r="AW130" i="8" s="1"/>
  <c r="AM39" i="9" s="1"/>
  <c r="AS104" i="8" a="1"/>
  <c r="AS104" i="8" s="1"/>
  <c r="AI9" i="9" s="1"/>
  <c r="AM123" i="8" a="1"/>
  <c r="AM123" i="8" s="1"/>
  <c r="AC32" i="9" s="1"/>
  <c r="AR121" i="8" a="1"/>
  <c r="AR121" i="8" s="1"/>
  <c r="AH30" i="9" s="1"/>
  <c r="AP124" i="8" a="1"/>
  <c r="AP124" i="8" s="1"/>
  <c r="AF33" i="9" s="1"/>
  <c r="AZ123" i="8" a="1"/>
  <c r="AZ123" i="8" s="1"/>
  <c r="AP32" i="9" s="1"/>
  <c r="AP107" i="8" a="1"/>
  <c r="AP107" i="8" s="1"/>
  <c r="AF12" i="9" s="1"/>
  <c r="AF113" i="8" a="1"/>
  <c r="AF113" i="8" s="1"/>
  <c r="V18" i="9" s="1"/>
  <c r="AU125" i="8" a="1"/>
  <c r="AU125" i="8" s="1"/>
  <c r="AK34" i="9" s="1"/>
  <c r="AH118" i="8" a="1"/>
  <c r="AH118" i="8" s="1"/>
  <c r="X23" i="9" s="1"/>
  <c r="U111" i="8" a="1"/>
  <c r="U111" i="8" s="1"/>
  <c r="K16" i="9" s="1"/>
  <c r="AL129" i="8" a="1"/>
  <c r="AL129" i="8" s="1"/>
  <c r="AB38" i="9" s="1"/>
  <c r="AW126" i="8" a="1"/>
  <c r="AW126" i="8" s="1"/>
  <c r="AM35" i="9" s="1"/>
  <c r="AN114" i="8" a="1"/>
  <c r="AN114" i="8" s="1"/>
  <c r="AD19" i="9" s="1"/>
  <c r="AK126" i="8" a="1"/>
  <c r="AK126" i="8" s="1"/>
  <c r="AA35" i="9" s="1"/>
  <c r="AJ120" i="8" a="1"/>
  <c r="AJ120" i="8" s="1"/>
  <c r="Z29" i="9" s="1"/>
  <c r="AA135" i="8" a="1"/>
  <c r="AA135" i="8" s="1"/>
  <c r="Q44" i="9" s="1"/>
  <c r="X104" i="8" a="1"/>
  <c r="X104" i="8" s="1"/>
  <c r="N9" i="9" s="1"/>
  <c r="AD120" i="8" a="1"/>
  <c r="AD120" i="8" s="1"/>
  <c r="T29" i="9" s="1"/>
  <c r="AC113" i="8" a="1"/>
  <c r="AC113" i="8" s="1"/>
  <c r="S18" i="9" s="1"/>
  <c r="AT123" i="8" a="1"/>
  <c r="AT123" i="8" s="1"/>
  <c r="AJ32" i="9" s="1"/>
  <c r="V126" i="8" a="1"/>
  <c r="V126" i="8" s="1"/>
  <c r="L35" i="9" s="1"/>
  <c r="AQ130" i="8" a="1"/>
  <c r="AQ130" i="8" s="1"/>
  <c r="AG39" i="9" s="1"/>
  <c r="Y131" i="8" a="1"/>
  <c r="Y131" i="8" s="1"/>
  <c r="O40" i="9" s="1"/>
  <c r="V105" i="8" a="1"/>
  <c r="V105" i="8" s="1"/>
  <c r="L10" i="9" s="1"/>
  <c r="AS105" i="8" a="1"/>
  <c r="AS105" i="8" s="1"/>
  <c r="AI10" i="9" s="1"/>
  <c r="AL118" i="8" a="1"/>
  <c r="AL118" i="8" s="1"/>
  <c r="AB23" i="9" s="1"/>
  <c r="AR104" i="8" a="1"/>
  <c r="AR104" i="8" s="1"/>
  <c r="AH9" i="9" s="1"/>
  <c r="K111" i="8" a="1"/>
  <c r="K111" i="8" s="1"/>
  <c r="K102" i="8" a="1"/>
  <c r="K102" i="8" s="1"/>
  <c r="AN120" i="8" a="1"/>
  <c r="AN120" i="8" s="1"/>
  <c r="AD29" i="9" s="1"/>
  <c r="AV103" i="8" a="1"/>
  <c r="AV103" i="8" s="1"/>
  <c r="AL8" i="9" s="1"/>
  <c r="AS122" i="8" a="1"/>
  <c r="AS122" i="8" s="1"/>
  <c r="AI31" i="9" s="1"/>
  <c r="AQ106" i="8" a="1"/>
  <c r="AQ106" i="8" s="1"/>
  <c r="AG11" i="9" s="1"/>
  <c r="AR105" i="8" a="1"/>
  <c r="AR105" i="8" s="1"/>
  <c r="AH10" i="9" s="1"/>
  <c r="V108" i="8" a="1"/>
  <c r="V108" i="8" s="1"/>
  <c r="L13" i="9" s="1"/>
  <c r="AX101" i="8" a="1"/>
  <c r="AX101" i="8" s="1"/>
  <c r="AG101" i="8" a="1"/>
  <c r="AG101" i="8" s="1"/>
  <c r="AO115" i="8" a="1"/>
  <c r="AO115" i="8" s="1"/>
  <c r="AE20" i="9" s="1"/>
  <c r="AM111" i="8" a="1"/>
  <c r="AM111" i="8" s="1"/>
  <c r="AC16" i="9" s="1"/>
  <c r="V122" i="8" a="1"/>
  <c r="V122" i="8" s="1"/>
  <c r="L31" i="9" s="1"/>
  <c r="AG135" i="8" a="1"/>
  <c r="AG135" i="8" s="1"/>
  <c r="W44" i="9" s="1"/>
  <c r="AL102" i="8" a="1"/>
  <c r="AL102" i="8" s="1"/>
  <c r="AB7" i="9" s="1"/>
  <c r="AQ126" i="8" a="1"/>
  <c r="AQ126" i="8" s="1"/>
  <c r="AG35" i="9" s="1"/>
  <c r="AO111" i="8" a="1"/>
  <c r="AO111" i="8" s="1"/>
  <c r="AE16" i="9" s="1"/>
  <c r="T106" i="8" a="1"/>
  <c r="T106" i="8" s="1"/>
  <c r="J11" i="9" s="1"/>
  <c r="AG113" i="8" a="1"/>
  <c r="AG113" i="8" s="1"/>
  <c r="W18" i="9" s="1"/>
  <c r="Z101" i="8" a="1"/>
  <c r="Z101" i="8" s="1"/>
  <c r="AG136" i="8" a="1"/>
  <c r="AG136" i="8" s="1"/>
  <c r="W45" i="9" s="1"/>
  <c r="AS125" i="8" a="1"/>
  <c r="AS125" i="8" s="1"/>
  <c r="AI34" i="9" s="1"/>
  <c r="AL136" i="8" a="1"/>
  <c r="AL136" i="8" s="1"/>
  <c r="AB45" i="9" s="1"/>
  <c r="K133" i="8" a="1"/>
  <c r="K133" i="8" s="1"/>
  <c r="AA132" i="8" a="1"/>
  <c r="AA132" i="8" s="1"/>
  <c r="Q41" i="9" s="1"/>
  <c r="AY126" i="8" a="1"/>
  <c r="AY126" i="8" s="1"/>
  <c r="AO35" i="9" s="1"/>
  <c r="M111" i="8" a="1"/>
  <c r="M111" i="8" s="1"/>
  <c r="C16" i="9" s="1"/>
  <c r="D16" i="9" s="1"/>
  <c r="AV107" i="8" a="1"/>
  <c r="AV107" i="8" s="1"/>
  <c r="AL12" i="9" s="1"/>
  <c r="AB114" i="8" a="1"/>
  <c r="AB114" i="8" s="1"/>
  <c r="R19" i="9" s="1"/>
  <c r="AL119" i="8" a="1"/>
  <c r="AL119" i="8" s="1"/>
  <c r="AB28" i="9" s="1"/>
  <c r="Z102" i="8" a="1"/>
  <c r="Z102" i="8" s="1"/>
  <c r="P7" i="9" s="1"/>
  <c r="AE136" i="8" a="1"/>
  <c r="AE136" i="8" s="1"/>
  <c r="U45" i="9" s="1"/>
  <c r="L133" i="8" a="1"/>
  <c r="L133" i="8" s="1"/>
  <c r="N133" i="8" s="1"/>
  <c r="B42" i="9" s="1"/>
  <c r="A42" i="9" s="1"/>
  <c r="W106" i="8" a="1"/>
  <c r="W106" i="8" s="1"/>
  <c r="M11" i="9" s="1"/>
  <c r="Z133" i="8" a="1"/>
  <c r="Z133" i="8" s="1"/>
  <c r="P42" i="9" s="1"/>
  <c r="AK105" i="8" a="1"/>
  <c r="AK105" i="8" s="1"/>
  <c r="AA10" i="9" s="1"/>
  <c r="AL114" i="8" a="1"/>
  <c r="AL114" i="8" s="1"/>
  <c r="AB19" i="9" s="1"/>
  <c r="AM125" i="8" a="1"/>
  <c r="AM125" i="8" s="1"/>
  <c r="AC34" i="9" s="1"/>
  <c r="S101" i="8" a="1"/>
  <c r="S101" i="8" s="1"/>
  <c r="V102" i="8" a="1"/>
  <c r="V102" i="8" s="1"/>
  <c r="L7" i="9" s="1"/>
  <c r="AG120" i="8" a="1"/>
  <c r="AG120" i="8" s="1"/>
  <c r="W29" i="9" s="1"/>
  <c r="AX117" i="8" a="1"/>
  <c r="AX117" i="8" s="1"/>
  <c r="AN22" i="9" s="1"/>
  <c r="AI128" i="8" a="1"/>
  <c r="AI128" i="8" s="1"/>
  <c r="Y37" i="9" s="1"/>
  <c r="AG127" i="8" a="1"/>
  <c r="AG127" i="8" s="1"/>
  <c r="W36" i="9" s="1"/>
  <c r="AC125" i="8" a="1"/>
  <c r="AC125" i="8" s="1"/>
  <c r="S34" i="9" s="1"/>
  <c r="Z127" i="8" a="1"/>
  <c r="Z127" i="8" s="1"/>
  <c r="P36" i="9" s="1"/>
  <c r="AN111" i="8" a="1"/>
  <c r="AN111" i="8" s="1"/>
  <c r="AD16" i="9" s="1"/>
  <c r="T105" i="8" a="1"/>
  <c r="T105" i="8" s="1"/>
  <c r="J10" i="9" s="1"/>
  <c r="AR114" i="8" a="1"/>
  <c r="AR114" i="8" s="1"/>
  <c r="AH19" i="9" s="1"/>
  <c r="AR116" i="8" a="1"/>
  <c r="AR116" i="8" s="1"/>
  <c r="AH21" i="9" s="1"/>
  <c r="AE126" i="8" a="1"/>
  <c r="AE126" i="8" s="1"/>
  <c r="U35" i="9" s="1"/>
  <c r="AN107" i="8" a="1"/>
  <c r="AN107" i="8" s="1"/>
  <c r="AD12" i="9" s="1"/>
  <c r="AK123" i="8" a="1"/>
  <c r="AK123" i="8" s="1"/>
  <c r="AA32" i="9" s="1"/>
  <c r="Y119" i="8" a="1"/>
  <c r="Y119" i="8" s="1"/>
  <c r="O28" i="9" s="1"/>
  <c r="AS123" i="8" a="1"/>
  <c r="AS123" i="8" s="1"/>
  <c r="AI32" i="9" s="1"/>
  <c r="AE103" i="8" a="1"/>
  <c r="AE103" i="8" s="1"/>
  <c r="U8" i="9" s="1"/>
  <c r="AJ125" i="8" a="1"/>
  <c r="AJ125" i="8" s="1"/>
  <c r="Z34" i="9" s="1"/>
  <c r="AR113" i="8" a="1"/>
  <c r="AR113" i="8" s="1"/>
  <c r="AH18" i="9" s="1"/>
  <c r="Z134" i="8" a="1"/>
  <c r="Z134" i="8" s="1"/>
  <c r="P43" i="9" s="1"/>
  <c r="V115" i="8" a="1"/>
  <c r="V115" i="8" s="1"/>
  <c r="L20" i="9" s="1"/>
  <c r="AU116" i="8" a="1"/>
  <c r="AU116" i="8" s="1"/>
  <c r="AK21" i="9" s="1"/>
  <c r="AV101" i="8" a="1"/>
  <c r="AV101" i="8" s="1"/>
  <c r="W102" i="8" a="1"/>
  <c r="W102" i="8" s="1"/>
  <c r="M7" i="9" s="1"/>
  <c r="AM119" i="8" a="1"/>
  <c r="AM119" i="8" s="1"/>
  <c r="AC28" i="9" s="1"/>
  <c r="AM112" i="8" a="1"/>
  <c r="AM112" i="8" s="1"/>
  <c r="AC17" i="9" s="1"/>
  <c r="K113" i="8" a="1"/>
  <c r="K113" i="8" s="1"/>
  <c r="S128" i="8" a="1"/>
  <c r="S128" i="8" s="1"/>
  <c r="I37" i="9" s="1"/>
  <c r="AY122" i="8" a="1"/>
  <c r="AY122" i="8" s="1"/>
  <c r="AO31" i="9" s="1"/>
  <c r="U119" i="8" a="1"/>
  <c r="U119" i="8" s="1"/>
  <c r="K28" i="9" s="1"/>
  <c r="W127" i="8" a="1"/>
  <c r="W127" i="8" s="1"/>
  <c r="M36" i="9" s="1"/>
  <c r="AV124" i="8" a="1"/>
  <c r="AV124" i="8" s="1"/>
  <c r="AL33" i="9" s="1"/>
  <c r="AX107" i="8" a="1"/>
  <c r="AX107" i="8" s="1"/>
  <c r="AN12" i="9" s="1"/>
  <c r="U129" i="8" a="1"/>
  <c r="U129" i="8" s="1"/>
  <c r="K38" i="9" s="1"/>
  <c r="AW115" i="8" a="1"/>
  <c r="AW115" i="8" s="1"/>
  <c r="AM20" i="9" s="1"/>
  <c r="AJ131" i="8" a="1"/>
  <c r="AJ131" i="8" s="1"/>
  <c r="Z40" i="9" s="1"/>
  <c r="AG126" i="8" a="1"/>
  <c r="AG126" i="8" s="1"/>
  <c r="W35" i="9" s="1"/>
  <c r="AH136" i="8" a="1"/>
  <c r="AH136" i="8" s="1"/>
  <c r="X45" i="9" s="1"/>
  <c r="AU130" i="8" a="1"/>
  <c r="AU130" i="8" s="1"/>
  <c r="AK39" i="9" s="1"/>
  <c r="M107" i="8" a="1"/>
  <c r="M107" i="8" s="1"/>
  <c r="C12" i="9" s="1"/>
  <c r="D12" i="9" s="1"/>
  <c r="AZ107" i="8" a="1"/>
  <c r="AZ107" i="8" s="1"/>
  <c r="AP12" i="9" s="1"/>
  <c r="AD121" i="8" a="1"/>
  <c r="AD121" i="8" s="1"/>
  <c r="T30" i="9" s="1"/>
  <c r="X131" i="8" a="1"/>
  <c r="X131" i="8" s="1"/>
  <c r="N40" i="9" s="1"/>
  <c r="V134" i="8" a="1"/>
  <c r="V134" i="8" s="1"/>
  <c r="L43" i="9" s="1"/>
  <c r="W104" i="8" a="1"/>
  <c r="W104" i="8" s="1"/>
  <c r="M9" i="9" s="1"/>
  <c r="AF111" i="8" a="1"/>
  <c r="AF111" i="8" s="1"/>
  <c r="V16" i="9" s="1"/>
  <c r="AT110" i="8" a="1"/>
  <c r="AT110" i="8" s="1"/>
  <c r="AJ15" i="9" s="1"/>
  <c r="K136" i="8" a="1"/>
  <c r="K136" i="8" s="1"/>
  <c r="AN112" i="8" a="1"/>
  <c r="AN112" i="8" s="1"/>
  <c r="AD17" i="9" s="1"/>
  <c r="AC111" i="8" a="1"/>
  <c r="AC111" i="8" s="1"/>
  <c r="S16" i="9" s="1"/>
  <c r="Z132" i="8" a="1"/>
  <c r="Z132" i="8" s="1"/>
  <c r="P41" i="9" s="1"/>
  <c r="AA122" i="8" a="1"/>
  <c r="AA122" i="8" s="1"/>
  <c r="Q31" i="9" s="1"/>
  <c r="AJ109" i="8" a="1"/>
  <c r="AJ109" i="8" s="1"/>
  <c r="Z14" i="9" s="1"/>
  <c r="AC103" i="8" a="1"/>
  <c r="AC103" i="8" s="1"/>
  <c r="S8" i="9" s="1"/>
  <c r="AM102" i="8" a="1"/>
  <c r="AM102" i="8" s="1"/>
  <c r="AC7" i="9" s="1"/>
  <c r="AA107" i="8" a="1"/>
  <c r="AA107" i="8" s="1"/>
  <c r="Q12" i="9" s="1"/>
  <c r="AE135" i="8" a="1"/>
  <c r="AE135" i="8" s="1"/>
  <c r="U44" i="9" s="1"/>
  <c r="K112" i="8" a="1"/>
  <c r="K112" i="8" s="1"/>
  <c r="AQ135" i="8" a="1"/>
  <c r="AQ135" i="8" s="1"/>
  <c r="AG44" i="9" s="1"/>
  <c r="W128" i="8" a="1"/>
  <c r="W128" i="8" s="1"/>
  <c r="M37" i="9" s="1"/>
  <c r="AM129" i="8" a="1"/>
  <c r="AM129" i="8" s="1"/>
  <c r="AC38" i="9" s="1"/>
  <c r="AG121" i="8" a="1"/>
  <c r="AG121" i="8" s="1"/>
  <c r="W30" i="9" s="1"/>
  <c r="AE118" i="8" a="1"/>
  <c r="AE118" i="8" s="1"/>
  <c r="U23" i="9" s="1"/>
  <c r="L128" i="8" a="1"/>
  <c r="L128" i="8" s="1"/>
  <c r="N128" i="8" s="1"/>
  <c r="B37" i="9" s="1"/>
  <c r="A37" i="9" s="1"/>
  <c r="W103" i="8" a="1"/>
  <c r="W103" i="8" s="1"/>
  <c r="M8" i="9" s="1"/>
  <c r="AM106" i="8" a="1"/>
  <c r="AM106" i="8" s="1"/>
  <c r="AC11" i="9" s="1"/>
  <c r="AC134" i="8" a="1"/>
  <c r="AC134" i="8" s="1"/>
  <c r="S43" i="9" s="1"/>
  <c r="K101" i="8" a="1"/>
  <c r="K101" i="8" s="1"/>
  <c r="K110" i="8" a="1"/>
  <c r="K110" i="8" s="1"/>
  <c r="AV127" i="8" a="1"/>
  <c r="AV127" i="8" s="1"/>
  <c r="AL36" i="9" s="1"/>
  <c r="AE124" i="8" a="1"/>
  <c r="AE124" i="8" s="1"/>
  <c r="U33" i="9" s="1"/>
  <c r="AA108" i="8" a="1"/>
  <c r="AA108" i="8" s="1"/>
  <c r="Q13" i="9" s="1"/>
  <c r="AA102" i="8" a="1"/>
  <c r="AA102" i="8" s="1"/>
  <c r="Q7" i="9" s="1"/>
  <c r="U103" i="8" a="1"/>
  <c r="U103" i="8" s="1"/>
  <c r="K8" i="9" s="1"/>
  <c r="AD106" i="8" a="1"/>
  <c r="AD106" i="8" s="1"/>
  <c r="T11" i="9" s="1"/>
  <c r="AI136" i="8" a="1"/>
  <c r="AI136" i="8" s="1"/>
  <c r="Y45" i="9" s="1"/>
  <c r="X113" i="8" a="1"/>
  <c r="X113" i="8" s="1"/>
  <c r="N18" i="9" s="1"/>
  <c r="AL108" i="8" a="1"/>
  <c r="AL108" i="8" s="1"/>
  <c r="AB13" i="9" s="1"/>
  <c r="L109" i="8" a="1"/>
  <c r="L109" i="8" s="1"/>
  <c r="N109" i="8" s="1"/>
  <c r="B14" i="9" s="1"/>
  <c r="AA115" i="8" a="1"/>
  <c r="AA115" i="8" s="1"/>
  <c r="Q20" i="9" s="1"/>
  <c r="AH123" i="8" a="1"/>
  <c r="AH123" i="8" s="1"/>
  <c r="X32" i="9" s="1"/>
  <c r="AR107" i="8" a="1"/>
  <c r="AR107" i="8" s="1"/>
  <c r="AH12" i="9" s="1"/>
  <c r="AS108" i="8" a="1"/>
  <c r="AS108" i="8" s="1"/>
  <c r="AI13" i="9" s="1"/>
  <c r="AF123" i="8" a="1"/>
  <c r="AF123" i="8" s="1"/>
  <c r="V32" i="9" s="1"/>
  <c r="AW127" i="8" a="1"/>
  <c r="AW127" i="8" s="1"/>
  <c r="AM36" i="9" s="1"/>
  <c r="AV125" i="8" a="1"/>
  <c r="AV125" i="8" s="1"/>
  <c r="AL34" i="9" s="1"/>
  <c r="AI102" i="8" a="1"/>
  <c r="AI102" i="8" s="1"/>
  <c r="Y7" i="9" s="1"/>
  <c r="AW121" i="8" a="1"/>
  <c r="AW121" i="8" s="1"/>
  <c r="AM30" i="9" s="1"/>
  <c r="AE127" i="8" a="1"/>
  <c r="AE127" i="8" s="1"/>
  <c r="U36" i="9" s="1"/>
  <c r="AT125" i="8" a="1"/>
  <c r="AT125" i="8" s="1"/>
  <c r="AJ34" i="9" s="1"/>
  <c r="AV132" i="8" a="1"/>
  <c r="AV132" i="8" s="1"/>
  <c r="AL41" i="9" s="1"/>
  <c r="AL128" i="8" a="1"/>
  <c r="AL128" i="8" s="1"/>
  <c r="AB37" i="9" s="1"/>
  <c r="AS111" i="8" a="1"/>
  <c r="AS111" i="8" s="1"/>
  <c r="AI16" i="9" s="1"/>
  <c r="AU117" i="8" a="1"/>
  <c r="AU117" i="8" s="1"/>
  <c r="AK22" i="9" s="1"/>
  <c r="AE113" i="8" a="1"/>
  <c r="AE113" i="8" s="1"/>
  <c r="U18" i="9" s="1"/>
  <c r="Z119" i="8" a="1"/>
  <c r="Z119" i="8" s="1"/>
  <c r="P28" i="9" s="1"/>
  <c r="AO134" i="8" a="1"/>
  <c r="AO134" i="8" s="1"/>
  <c r="AE43" i="9" s="1"/>
  <c r="AO122" i="8" a="1"/>
  <c r="AO122" i="8" s="1"/>
  <c r="AE31" i="9" s="1"/>
  <c r="AE130" i="8" a="1"/>
  <c r="AE130" i="8" s="1"/>
  <c r="U39" i="9" s="1"/>
  <c r="AC104" i="8" a="1"/>
  <c r="AC104" i="8" s="1"/>
  <c r="S9" i="9" s="1"/>
  <c r="AU123" i="8" a="1"/>
  <c r="AU123" i="8" s="1"/>
  <c r="AK32" i="9" s="1"/>
  <c r="AU132" i="8" a="1"/>
  <c r="AU132" i="8" s="1"/>
  <c r="AK41" i="9" s="1"/>
  <c r="AZ110" i="8" a="1"/>
  <c r="AZ110" i="8" s="1"/>
  <c r="AP15" i="9" s="1"/>
  <c r="AW112" i="8" a="1"/>
  <c r="AW112" i="8" s="1"/>
  <c r="AM17" i="9" s="1"/>
  <c r="AA117" i="8" a="1"/>
  <c r="AA117" i="8" s="1"/>
  <c r="Q22" i="9" s="1"/>
  <c r="AL101" i="8" a="1"/>
  <c r="AL101" i="8" s="1"/>
  <c r="AC129" i="8" a="1"/>
  <c r="AC129" i="8" s="1"/>
  <c r="S38" i="9" s="1"/>
  <c r="AX115" i="8" a="1"/>
  <c r="AX115" i="8" s="1"/>
  <c r="AN20" i="9" s="1"/>
  <c r="Y123" i="8" a="1"/>
  <c r="Y123" i="8" s="1"/>
  <c r="O32" i="9" s="1"/>
  <c r="AY108" i="8" a="1"/>
  <c r="AY108" i="8" s="1"/>
  <c r="AO13" i="9" s="1"/>
  <c r="W135" i="8" a="1"/>
  <c r="W135" i="8" s="1"/>
  <c r="M44" i="9" s="1"/>
  <c r="AP132" i="8" a="1"/>
  <c r="AP132" i="8" s="1"/>
  <c r="AF41" i="9" s="1"/>
  <c r="M130" i="8" a="1"/>
  <c r="M130" i="8" s="1"/>
  <c r="C39" i="9" s="1"/>
  <c r="D39" i="9" s="1"/>
  <c r="AC114" i="8" a="1"/>
  <c r="AC114" i="8" s="1"/>
  <c r="S19" i="9" s="1"/>
  <c r="AX110" i="8" a="1"/>
  <c r="AX110" i="8" s="1"/>
  <c r="AN15" i="9" s="1"/>
  <c r="V111" i="8" a="1"/>
  <c r="V111" i="8" s="1"/>
  <c r="L16" i="9" s="1"/>
  <c r="AL103" i="8" a="1"/>
  <c r="AL103" i="8" s="1"/>
  <c r="AB8" i="9" s="1"/>
  <c r="AV130" i="8" a="1"/>
  <c r="AV130" i="8" s="1"/>
  <c r="AL39" i="9" s="1"/>
  <c r="AW118" i="8" a="1"/>
  <c r="AW118" i="8" s="1"/>
  <c r="AM23" i="9" s="1"/>
  <c r="AK117" i="8" a="1"/>
  <c r="AK117" i="8" s="1"/>
  <c r="AA22" i="9" s="1"/>
  <c r="AO102" i="8" a="1"/>
  <c r="AO102" i="8" s="1"/>
  <c r="AE7" i="9" s="1"/>
  <c r="S135" i="8" a="1"/>
  <c r="S135" i="8" s="1"/>
  <c r="I44" i="9" s="1"/>
  <c r="S107" i="8" a="1"/>
  <c r="S107" i="8" s="1"/>
  <c r="I12" i="9" s="1"/>
  <c r="AK110" i="8" a="1"/>
  <c r="AK110" i="8" s="1"/>
  <c r="AA15" i="9" s="1"/>
  <c r="L130" i="8" a="1"/>
  <c r="L130" i="8" s="1"/>
  <c r="N130" i="8" s="1"/>
  <c r="B39" i="9" s="1"/>
  <c r="A39" i="9" s="1"/>
  <c r="AA110" i="8" a="1"/>
  <c r="AA110" i="8" s="1"/>
  <c r="Q15" i="9" s="1"/>
  <c r="V125" i="8" a="1"/>
  <c r="V125" i="8" s="1"/>
  <c r="L34" i="9" s="1"/>
  <c r="AN106" i="8" a="1"/>
  <c r="AN106" i="8" s="1"/>
  <c r="AD11" i="9" s="1"/>
  <c r="AK101" i="8" a="1"/>
  <c r="AK101" i="8" s="1"/>
  <c r="AO118" i="8" a="1"/>
  <c r="AO118" i="8" s="1"/>
  <c r="AE23" i="9" s="1"/>
  <c r="AM135" i="8" a="1"/>
  <c r="AM135" i="8" s="1"/>
  <c r="AC44" i="9" s="1"/>
  <c r="Z107" i="8" a="1"/>
  <c r="Z107" i="8" s="1"/>
  <c r="P12" i="9" s="1"/>
  <c r="AY115" i="8" a="1"/>
  <c r="AY115" i="8" s="1"/>
  <c r="AO20" i="9" s="1"/>
  <c r="Z112" i="8" a="1"/>
  <c r="Z112" i="8" s="1"/>
  <c r="P17" i="9" s="1"/>
  <c r="AA111" i="8" a="1"/>
  <c r="AA111" i="8" s="1"/>
  <c r="Q16" i="9" s="1"/>
  <c r="AZ118" i="8" a="1"/>
  <c r="AZ118" i="8" s="1"/>
  <c r="AP23" i="9" s="1"/>
  <c r="V124" i="8" a="1"/>
  <c r="V124" i="8" s="1"/>
  <c r="L33" i="9" s="1"/>
  <c r="AN109" i="8" a="1"/>
  <c r="AN109" i="8" s="1"/>
  <c r="AD14" i="9" s="1"/>
  <c r="AM133" i="8" a="1"/>
  <c r="AM133" i="8" s="1"/>
  <c r="AC42" i="9" s="1"/>
  <c r="AB128" i="8" a="1"/>
  <c r="AB128" i="8" s="1"/>
  <c r="R37" i="9" s="1"/>
  <c r="AQ127" i="8" a="1"/>
  <c r="AQ127" i="8" s="1"/>
  <c r="AG36" i="9" s="1"/>
  <c r="L118" i="8" a="1"/>
  <c r="L118" i="8" s="1"/>
  <c r="N118" i="8" s="1"/>
  <c r="B23" i="9" s="1"/>
  <c r="AO128" i="8" a="1"/>
  <c r="AO128" i="8" s="1"/>
  <c r="AE37" i="9" s="1"/>
  <c r="U122" i="8" a="1"/>
  <c r="U122" i="8" s="1"/>
  <c r="K31" i="9" s="1"/>
  <c r="Y110" i="8" a="1"/>
  <c r="Y110" i="8" s="1"/>
  <c r="O15" i="9" s="1"/>
  <c r="AQ117" i="8" a="1"/>
  <c r="AQ117" i="8" s="1"/>
  <c r="AG22" i="9" s="1"/>
  <c r="AY121" i="8" a="1"/>
  <c r="AY121" i="8" s="1"/>
  <c r="AO30" i="9" s="1"/>
  <c r="AP113" i="8" a="1"/>
  <c r="AP113" i="8" s="1"/>
  <c r="AF18" i="9" s="1"/>
  <c r="AN134" i="8" a="1"/>
  <c r="AN134" i="8" s="1"/>
  <c r="AD43" i="9" s="1"/>
  <c r="AL105" i="8" a="1"/>
  <c r="AL105" i="8" s="1"/>
  <c r="AB10" i="9" s="1"/>
  <c r="AM114" i="8" a="1"/>
  <c r="AM114" i="8" s="1"/>
  <c r="AC19" i="9" s="1"/>
  <c r="S134" i="8" a="1"/>
  <c r="S134" i="8" s="1"/>
  <c r="I43" i="9" s="1"/>
  <c r="AZ102" i="8" a="1"/>
  <c r="AZ102" i="8" s="1"/>
  <c r="AP7" i="9" s="1"/>
  <c r="AN122" i="8" a="1"/>
  <c r="AN122" i="8" s="1"/>
  <c r="AD31" i="9" s="1"/>
  <c r="AS130" i="8" a="1"/>
  <c r="AS130" i="8" s="1"/>
  <c r="AI39" i="9" s="1"/>
  <c r="M136" i="8" a="1"/>
  <c r="M136" i="8" s="1"/>
  <c r="C45" i="9" s="1"/>
  <c r="D45" i="9" s="1"/>
  <c r="AT105" i="8" a="1"/>
  <c r="AT105" i="8" s="1"/>
  <c r="AJ10" i="9" s="1"/>
  <c r="AA118" i="8" a="1"/>
  <c r="AA118" i="8" s="1"/>
  <c r="Q23" i="9" s="1"/>
  <c r="AW135" i="8" a="1"/>
  <c r="AW135" i="8" s="1"/>
  <c r="AM44" i="9" s="1"/>
  <c r="K135" i="8" a="1"/>
  <c r="K135" i="8" s="1"/>
  <c r="L103" i="8" a="1"/>
  <c r="L103" i="8" s="1"/>
  <c r="N103" i="8" s="1"/>
  <c r="B8" i="9" s="1"/>
  <c r="U118" i="8" a="1"/>
  <c r="U118" i="8" s="1"/>
  <c r="K23" i="9" s="1"/>
  <c r="AP136" i="8" a="1"/>
  <c r="AP136" i="8" s="1"/>
  <c r="AF45" i="9" s="1"/>
  <c r="AP105" i="8" a="1"/>
  <c r="AP105" i="8" s="1"/>
  <c r="AF10" i="9" s="1"/>
  <c r="AX126" i="8" a="1"/>
  <c r="AX126" i="8" s="1"/>
  <c r="AN35" i="9" s="1"/>
  <c r="AI106" i="8" a="1"/>
  <c r="AI106" i="8" s="1"/>
  <c r="Y11" i="9" s="1"/>
  <c r="AI103" i="8" a="1"/>
  <c r="AI103" i="8" s="1"/>
  <c r="Y8" i="9" s="1"/>
  <c r="AL110" i="8" a="1"/>
  <c r="AL110" i="8" s="1"/>
  <c r="AB15" i="9" s="1"/>
  <c r="K129" i="8" a="1"/>
  <c r="K129" i="8" s="1"/>
  <c r="Y117" i="8" a="1"/>
  <c r="Y117" i="8" s="1"/>
  <c r="O22" i="9" s="1"/>
  <c r="AM113" i="8" a="1"/>
  <c r="AM113" i="8" s="1"/>
  <c r="AC18" i="9" s="1"/>
  <c r="AN108" i="8" a="1"/>
  <c r="AN108" i="8" s="1"/>
  <c r="AD13" i="9" s="1"/>
  <c r="V107" i="8" a="1"/>
  <c r="V107" i="8" s="1"/>
  <c r="L12" i="9" s="1"/>
  <c r="W116" i="8" a="1"/>
  <c r="W116" i="8" s="1"/>
  <c r="M21" i="9" s="1"/>
  <c r="Y106" i="8" a="1"/>
  <c r="Y106" i="8" s="1"/>
  <c r="O11" i="9" s="1"/>
  <c r="S118" i="8" a="1"/>
  <c r="S118" i="8" s="1"/>
  <c r="I23" i="9" s="1"/>
  <c r="AD130" i="8" a="1"/>
  <c r="AD130" i="8" s="1"/>
  <c r="T39" i="9" s="1"/>
  <c r="AI121" i="8" a="1"/>
  <c r="AI121" i="8" s="1"/>
  <c r="Y30" i="9" s="1"/>
  <c r="W119" i="8" a="1"/>
  <c r="W119" i="8" s="1"/>
  <c r="M28" i="9" s="1"/>
  <c r="U121" i="8" a="1"/>
  <c r="U121" i="8" s="1"/>
  <c r="K30" i="9" s="1"/>
  <c r="T127" i="8" a="1"/>
  <c r="T127" i="8" s="1"/>
  <c r="J36" i="9" s="1"/>
  <c r="AR110" i="8" a="1"/>
  <c r="AR110" i="8" s="1"/>
  <c r="AH15" i="9" s="1"/>
  <c r="AB136" i="8" a="1"/>
  <c r="AB136" i="8" s="1"/>
  <c r="R45" i="9" s="1"/>
  <c r="AG104" i="8" a="1"/>
  <c r="AG104" i="8" s="1"/>
  <c r="W9" i="9" s="1"/>
  <c r="L121" i="8" a="1"/>
  <c r="L121" i="8" s="1"/>
  <c r="N121" i="8" s="1"/>
  <c r="B30" i="9" s="1"/>
  <c r="A30" i="9" s="1"/>
  <c r="AZ115" i="8" a="1"/>
  <c r="AZ115" i="8" s="1"/>
  <c r="AP20" i="9" s="1"/>
  <c r="AW114" i="8" a="1"/>
  <c r="AW114" i="8" s="1"/>
  <c r="AM19" i="9" s="1"/>
  <c r="AO119" i="8" a="1"/>
  <c r="AO119" i="8" s="1"/>
  <c r="AE28" i="9" s="1"/>
  <c r="AI117" i="8" a="1"/>
  <c r="AI117" i="8" s="1"/>
  <c r="Y22" i="9" s="1"/>
  <c r="AN116" i="8" a="1"/>
  <c r="AN116" i="8" s="1"/>
  <c r="AD21" i="9" s="1"/>
  <c r="Y112" i="8" a="1"/>
  <c r="Y112" i="8" s="1"/>
  <c r="O17" i="9" s="1"/>
  <c r="AJ115" i="8" a="1"/>
  <c r="AJ115" i="8" s="1"/>
  <c r="Z20" i="9" s="1"/>
  <c r="AZ106" i="8" a="1"/>
  <c r="AZ106" i="8" s="1"/>
  <c r="AP11" i="9" s="1"/>
  <c r="W107" i="8" a="1"/>
  <c r="W107" i="8" s="1"/>
  <c r="M12" i="9" s="1"/>
  <c r="AT122" i="8" a="1"/>
  <c r="AT122" i="8" s="1"/>
  <c r="AJ31" i="9" s="1"/>
  <c r="AJ117" i="8" a="1"/>
  <c r="AJ117" i="8" s="1"/>
  <c r="Z22" i="9" s="1"/>
  <c r="AA103" i="8" a="1"/>
  <c r="AA103" i="8" s="1"/>
  <c r="Q8" i="9" s="1"/>
  <c r="K116" i="8" a="1"/>
  <c r="K116" i="8" s="1"/>
  <c r="AX112" i="8" a="1"/>
  <c r="AX112" i="8" s="1"/>
  <c r="AN17" i="9" s="1"/>
  <c r="V113" i="8" a="1"/>
  <c r="V113" i="8" s="1"/>
  <c r="L18" i="9" s="1"/>
  <c r="AD132" i="8" a="1"/>
  <c r="AD132" i="8" s="1"/>
  <c r="T41" i="9" s="1"/>
  <c r="Y128" i="8" a="1"/>
  <c r="Y128" i="8" s="1"/>
  <c r="O37" i="9" s="1"/>
  <c r="AD127" i="8" a="1"/>
  <c r="AD127" i="8" s="1"/>
  <c r="T36" i="9" s="1"/>
  <c r="AB127" i="8" a="1"/>
  <c r="AB127" i="8" s="1"/>
  <c r="R36" i="9" s="1"/>
  <c r="AR136" i="8" a="1"/>
  <c r="AR136" i="8" s="1"/>
  <c r="AH45" i="9" s="1"/>
  <c r="AZ108" i="8" a="1"/>
  <c r="AZ108" i="8" s="1"/>
  <c r="AP13" i="9" s="1"/>
  <c r="AR128" i="8" a="1"/>
  <c r="AR128" i="8" s="1"/>
  <c r="AH37" i="9" s="1"/>
  <c r="AS118" i="8" a="1"/>
  <c r="AS118" i="8" s="1"/>
  <c r="AI23" i="9" s="1"/>
  <c r="AQ119" i="8" a="1"/>
  <c r="AQ119" i="8" s="1"/>
  <c r="AG28" i="9" s="1"/>
  <c r="AC123" i="8" a="1"/>
  <c r="AC123" i="8" s="1"/>
  <c r="S32" i="9" s="1"/>
  <c r="S103" i="8" a="1"/>
  <c r="S103" i="8" s="1"/>
  <c r="I8" i="9" s="1"/>
  <c r="Y136" i="8" a="1"/>
  <c r="Y136" i="8" s="1"/>
  <c r="O45" i="9" s="1"/>
  <c r="AX111" i="8" a="1"/>
  <c r="AX111" i="8" s="1"/>
  <c r="AN16" i="9" s="1"/>
  <c r="AS107" i="8" a="1"/>
  <c r="AS107" i="8" s="1"/>
  <c r="AI12" i="9" s="1"/>
  <c r="AF127" i="8" a="1"/>
  <c r="AF127" i="8" s="1"/>
  <c r="V36" i="9" s="1"/>
  <c r="AS110" i="8" a="1"/>
  <c r="AS110" i="8" s="1"/>
  <c r="AI15" i="9" s="1"/>
  <c r="AM131" i="8" a="1"/>
  <c r="AM131" i="8" s="1"/>
  <c r="AC40" i="9" s="1"/>
  <c r="AX103" i="8" a="1"/>
  <c r="AX103" i="8" s="1"/>
  <c r="AN8" i="9" s="1"/>
  <c r="AX133" i="8" a="1"/>
  <c r="AX133" i="8" s="1"/>
  <c r="AN42" i="9" s="1"/>
  <c r="AX121" i="8" a="1"/>
  <c r="AX121" i="8" s="1"/>
  <c r="AN30" i="9" s="1"/>
  <c r="AJ102" i="8" a="1"/>
  <c r="AJ102" i="8" s="1"/>
  <c r="Z7" i="9" s="1"/>
  <c r="Y116" i="8" a="1"/>
  <c r="Y116" i="8" s="1"/>
  <c r="O21" i="9" s="1"/>
  <c r="L119" i="8" a="1"/>
  <c r="L119" i="8" s="1"/>
  <c r="N119" i="8" s="1"/>
  <c r="B28" i="9" s="1"/>
  <c r="A28" i="9" s="1"/>
  <c r="AF112" i="8" a="1"/>
  <c r="AF112" i="8" s="1"/>
  <c r="V17" i="9" s="1"/>
  <c r="AT136" i="8" a="1"/>
  <c r="AT136" i="8" s="1"/>
  <c r="AJ45" i="9" s="1"/>
  <c r="Y125" i="8" a="1"/>
  <c r="Y125" i="8" s="1"/>
  <c r="O34" i="9" s="1"/>
  <c r="AQ109" i="8" a="1"/>
  <c r="AQ109" i="8" s="1"/>
  <c r="AG14" i="9" s="1"/>
  <c r="AV109" i="8" a="1"/>
  <c r="AV109" i="8" s="1"/>
  <c r="AL14" i="9" s="1"/>
  <c r="AU118" i="8" a="1"/>
  <c r="AU118" i="8" s="1"/>
  <c r="AK23" i="9" s="1"/>
  <c r="X118" i="8" a="1"/>
  <c r="X118" i="8" s="1"/>
  <c r="N23" i="9" s="1"/>
  <c r="X110" i="8" a="1"/>
  <c r="X110" i="8" s="1"/>
  <c r="N15" i="9" s="1"/>
  <c r="AW123" i="8" a="1"/>
  <c r="AW123" i="8" s="1"/>
  <c r="AM32" i="9" s="1"/>
  <c r="T111" i="8" a="1"/>
  <c r="T111" i="8" s="1"/>
  <c r="J16" i="9" s="1"/>
  <c r="AM101" i="8" a="1"/>
  <c r="AM101" i="8" s="1"/>
  <c r="AK106" i="8" a="1"/>
  <c r="AK106" i="8" s="1"/>
  <c r="AA11" i="9" s="1"/>
  <c r="AW117" i="8" a="1"/>
  <c r="AW117" i="8" s="1"/>
  <c r="AM22" i="9" s="1"/>
  <c r="AG123" i="8" a="1"/>
  <c r="AG123" i="8" s="1"/>
  <c r="W32" i="9" s="1"/>
  <c r="U125" i="8" a="1"/>
  <c r="U125" i="8" s="1"/>
  <c r="K34" i="9" s="1"/>
  <c r="S127" i="8" a="1"/>
  <c r="S127" i="8" s="1"/>
  <c r="I36" i="9" s="1"/>
  <c r="AR135" i="8" a="1"/>
  <c r="AR135" i="8" s="1"/>
  <c r="AH44" i="9" s="1"/>
  <c r="AN130" i="8" a="1"/>
  <c r="AN130" i="8" s="1"/>
  <c r="AD39" i="9" s="1"/>
  <c r="AD129" i="8" a="1"/>
  <c r="AD129" i="8" s="1"/>
  <c r="T38" i="9" s="1"/>
  <c r="AJ104" i="8" a="1"/>
  <c r="AJ104" i="8" s="1"/>
  <c r="Z9" i="9" s="1"/>
  <c r="AS133" i="8" a="1"/>
  <c r="AS133" i="8" s="1"/>
  <c r="AI42" i="9" s="1"/>
  <c r="AU124" i="8" a="1"/>
  <c r="AU124" i="8" s="1"/>
  <c r="AK33" i="9" s="1"/>
  <c r="AQ122" i="8" a="1"/>
  <c r="AQ122" i="8" s="1"/>
  <c r="AG31" i="9" s="1"/>
  <c r="X103" i="8" a="1"/>
  <c r="X103" i="8" s="1"/>
  <c r="N8" i="9" s="1"/>
  <c r="X126" i="8" a="1"/>
  <c r="X126" i="8" s="1"/>
  <c r="N35" i="9" s="1"/>
  <c r="AP110" i="8" a="1"/>
  <c r="AP110" i="8" s="1"/>
  <c r="AF15" i="9" s="1"/>
  <c r="AO116" i="8" a="1"/>
  <c r="AO116" i="8" s="1"/>
  <c r="AE21" i="9" s="1"/>
  <c r="AH133" i="8" a="1"/>
  <c r="AH133" i="8" s="1"/>
  <c r="X42" i="9" s="1"/>
  <c r="V130" i="8" a="1"/>
  <c r="V130" i="8" s="1"/>
  <c r="L39" i="9" s="1"/>
  <c r="AT126" i="8" a="1"/>
  <c r="AT126" i="8" s="1"/>
  <c r="AJ35" i="9" s="1"/>
  <c r="M108" i="8" a="1"/>
  <c r="M108" i="8" s="1"/>
  <c r="C13" i="9" s="1"/>
  <c r="D13" i="9" s="1"/>
  <c r="AB112" i="8" a="1"/>
  <c r="AB112" i="8" s="1"/>
  <c r="R17" i="9" s="1"/>
  <c r="AG105" i="8" a="1"/>
  <c r="AG105" i="8" s="1"/>
  <c r="W10" i="9" s="1"/>
  <c r="AQ115" i="8" a="1"/>
  <c r="AQ115" i="8" s="1"/>
  <c r="AG20" i="9" s="1"/>
  <c r="AH114" i="8" a="1"/>
  <c r="AH114" i="8" s="1"/>
  <c r="X19" i="9" s="1"/>
  <c r="M128" i="8" a="1"/>
  <c r="M128" i="8" s="1"/>
  <c r="C37" i="9" s="1"/>
  <c r="D37" i="9" s="1"/>
  <c r="Z117" i="8" a="1"/>
  <c r="Z117" i="8" s="1"/>
  <c r="P22" i="9" s="1"/>
  <c r="AC124" i="8" a="1"/>
  <c r="AC124" i="8" s="1"/>
  <c r="S33" i="9" s="1"/>
  <c r="U120" i="8" a="1"/>
  <c r="U120" i="8" s="1"/>
  <c r="K29" i="9" s="1"/>
  <c r="AG131" i="8" a="1"/>
  <c r="AG131" i="8" s="1"/>
  <c r="W40" i="9" s="1"/>
  <c r="AJ123" i="8" a="1"/>
  <c r="AJ123" i="8" s="1"/>
  <c r="Z32" i="9" s="1"/>
  <c r="AQ120" i="8" a="1"/>
  <c r="AQ120" i="8" s="1"/>
  <c r="AG29" i="9" s="1"/>
  <c r="AI123" i="8" a="1"/>
  <c r="AI123" i="8" s="1"/>
  <c r="Y32" i="9" s="1"/>
  <c r="AD123" i="8" a="1"/>
  <c r="AD123" i="8" s="1"/>
  <c r="T32" i="9" s="1"/>
  <c r="AC115" i="8" a="1"/>
  <c r="AC115" i="8" s="1"/>
  <c r="S20" i="9" s="1"/>
  <c r="AJ112" i="8" a="1"/>
  <c r="AJ112" i="8" s="1"/>
  <c r="Z17" i="9" s="1"/>
  <c r="AO133" i="8" a="1"/>
  <c r="AO133" i="8" s="1"/>
  <c r="AE42" i="9" s="1"/>
  <c r="Y133" i="8" a="1"/>
  <c r="Y133" i="8" s="1"/>
  <c r="O42" i="9" s="1"/>
  <c r="AT130" i="8" a="1"/>
  <c r="AT130" i="8" s="1"/>
  <c r="AJ39" i="9" s="1"/>
  <c r="AQ101" i="8" a="1"/>
  <c r="AQ101" i="8" s="1"/>
  <c r="L102" i="8" a="1"/>
  <c r="L102" i="8" s="1"/>
  <c r="N102" i="8" s="1"/>
  <c r="B7" i="9" s="1"/>
  <c r="AY135" i="8" a="1"/>
  <c r="AY135" i="8" s="1"/>
  <c r="AO44" i="9" s="1"/>
  <c r="K121" i="8" a="1"/>
  <c r="K121" i="8" s="1"/>
  <c r="AA123" i="8" a="1"/>
  <c r="AA123" i="8" s="1"/>
  <c r="Q32" i="9" s="1"/>
  <c r="AV119" i="8" a="1"/>
  <c r="AV119" i="8" s="1"/>
  <c r="AL28" i="9" s="1"/>
  <c r="AP101" i="8" a="1"/>
  <c r="AP101" i="8" s="1"/>
  <c r="AC116" i="8" a="1"/>
  <c r="AC116" i="8" s="1"/>
  <c r="S21" i="9" s="1"/>
  <c r="AC110" i="8" a="1"/>
  <c r="AC110" i="8" s="1"/>
  <c r="S15" i="9" s="1"/>
  <c r="AZ126" i="8" a="1"/>
  <c r="AZ126" i="8" s="1"/>
  <c r="AP35" i="9" s="1"/>
  <c r="AR120" i="8" a="1"/>
  <c r="AR120" i="8" s="1"/>
  <c r="AH29" i="9" s="1"/>
  <c r="AL113" i="8" a="1"/>
  <c r="AL113" i="8" s="1"/>
  <c r="AB18" i="9" s="1"/>
  <c r="AL124" i="8" a="1"/>
  <c r="AL124" i="8" s="1"/>
  <c r="AB33" i="9" s="1"/>
  <c r="AB119" i="8" a="1"/>
  <c r="AB119" i="8" s="1"/>
  <c r="R28" i="9" s="1"/>
  <c r="AC107" i="8" a="1"/>
  <c r="AC107" i="8" s="1"/>
  <c r="S12" i="9" s="1"/>
  <c r="AZ119" i="8" a="1"/>
  <c r="AZ119" i="8" s="1"/>
  <c r="AP28" i="9" s="1"/>
  <c r="AQ125" i="8" a="1"/>
  <c r="AQ125" i="8" s="1"/>
  <c r="AG34" i="9" s="1"/>
  <c r="AS113" i="8" a="1"/>
  <c r="AS113" i="8" s="1"/>
  <c r="AI18" i="9" s="1"/>
  <c r="AQ132" i="8" a="1"/>
  <c r="AQ132" i="8" s="1"/>
  <c r="AG41" i="9" s="1"/>
  <c r="AB107" i="8" a="1"/>
  <c r="AB107" i="8" s="1"/>
  <c r="R12" i="9" s="1"/>
  <c r="L132" i="8" a="1"/>
  <c r="L132" i="8" s="1"/>
  <c r="N132" i="8" s="1"/>
  <c r="B41" i="9" s="1"/>
  <c r="A41" i="9" s="1"/>
  <c r="AJ118" i="8" a="1"/>
  <c r="AJ118" i="8" s="1"/>
  <c r="Z23" i="9" s="1"/>
  <c r="U104" i="8" a="1"/>
  <c r="U104" i="8" s="1"/>
  <c r="K9" i="9" s="1"/>
  <c r="AF131" i="8" a="1"/>
  <c r="AF131" i="8" s="1"/>
  <c r="V40" i="9" s="1"/>
  <c r="AL131" i="8" a="1"/>
  <c r="AL131" i="8" s="1"/>
  <c r="AB40" i="9" s="1"/>
  <c r="AL115" i="8" a="1"/>
  <c r="AL115" i="8" s="1"/>
  <c r="AB20" i="9" s="1"/>
  <c r="AB130" i="8" a="1"/>
  <c r="AB130" i="8" s="1"/>
  <c r="R39" i="9" s="1"/>
  <c r="Y101" i="8" a="1"/>
  <c r="Y101" i="8" s="1"/>
  <c r="AB121" i="8" a="1"/>
  <c r="AB121" i="8" s="1"/>
  <c r="R30" i="9" s="1"/>
  <c r="L120" i="8" a="1"/>
  <c r="L120" i="8" s="1"/>
  <c r="N120" i="8" s="1"/>
  <c r="B29" i="9" s="1"/>
  <c r="A29" i="9" s="1"/>
  <c r="AD112" i="8" a="1"/>
  <c r="AD112" i="8" s="1"/>
  <c r="T17" i="9" s="1"/>
  <c r="AT112" i="8" a="1"/>
  <c r="AT112" i="8" s="1"/>
  <c r="AJ17" i="9" s="1"/>
  <c r="Z124" i="8" a="1"/>
  <c r="Z124" i="8" s="1"/>
  <c r="P33" i="9" s="1"/>
  <c r="AD125" i="8" a="1"/>
  <c r="AD125" i="8" s="1"/>
  <c r="T34" i="9" s="1"/>
  <c r="AC118" i="8" a="1"/>
  <c r="AC118" i="8" s="1"/>
  <c r="S23" i="9" s="1"/>
  <c r="S112" i="8" a="1"/>
  <c r="S112" i="8" s="1"/>
  <c r="I17" i="9" s="1"/>
  <c r="T104" i="8" a="1"/>
  <c r="T104" i="8" s="1"/>
  <c r="J9" i="9" s="1"/>
  <c r="AN123" i="8" a="1"/>
  <c r="AN123" i="8" s="1"/>
  <c r="AD32" i="9" s="1"/>
  <c r="AN133" i="8" a="1"/>
  <c r="AN133" i="8" s="1"/>
  <c r="AD42" i="9" s="1"/>
  <c r="T130" i="8" a="1"/>
  <c r="T130" i="8" s="1"/>
  <c r="J39" i="9" s="1"/>
  <c r="AV129" i="8" a="1"/>
  <c r="AV129" i="8" s="1"/>
  <c r="AL38" i="9" s="1"/>
  <c r="AG107" i="8" a="1"/>
  <c r="AG107" i="8" s="1"/>
  <c r="W12" i="9" s="1"/>
  <c r="AC119" i="8" a="1"/>
  <c r="AC119" i="8" s="1"/>
  <c r="S28" i="9" s="1"/>
  <c r="S129" i="8" a="1"/>
  <c r="S129" i="8" s="1"/>
  <c r="I38" i="9" s="1"/>
  <c r="AV126" i="8" a="1"/>
  <c r="AV126" i="8" s="1"/>
  <c r="AL35" i="9" s="1"/>
  <c r="AN135" i="8" a="1"/>
  <c r="AN135" i="8" s="1"/>
  <c r="AD44" i="9" s="1"/>
  <c r="AK114" i="8" a="1"/>
  <c r="AK114" i="8" s="1"/>
  <c r="AA19" i="9" s="1"/>
  <c r="AE115" i="8" a="1"/>
  <c r="AE115" i="8" s="1"/>
  <c r="U20" i="9" s="1"/>
  <c r="AF129" i="8" a="1"/>
  <c r="AF129" i="8" s="1"/>
  <c r="V38" i="9" s="1"/>
  <c r="T122" i="8" a="1"/>
  <c r="T122" i="8" s="1"/>
  <c r="J31" i="9" s="1"/>
  <c r="AM108" i="8" a="1"/>
  <c r="AM108" i="8" s="1"/>
  <c r="AC13" i="9" s="1"/>
  <c r="T126" i="8" a="1"/>
  <c r="T126" i="8" s="1"/>
  <c r="J35" i="9" s="1"/>
  <c r="AG109" i="8" a="1"/>
  <c r="AG109" i="8" s="1"/>
  <c r="W14" i="9" s="1"/>
  <c r="AO113" i="8" a="1"/>
  <c r="AO113" i="8" s="1"/>
  <c r="AE18" i="9" s="1"/>
  <c r="AZ104" i="8" a="1"/>
  <c r="AZ104" i="8" s="1"/>
  <c r="AP9" i="9" s="1"/>
  <c r="K108" i="8" a="1"/>
  <c r="K108" i="8" s="1"/>
  <c r="AN113" i="8" a="1"/>
  <c r="AN113" i="8" s="1"/>
  <c r="AD18" i="9" s="1"/>
  <c r="AF109" i="8" a="1"/>
  <c r="AF109" i="8" s="1"/>
  <c r="V14" i="9" s="1"/>
  <c r="AJ133" i="8" a="1"/>
  <c r="AJ133" i="8" s="1"/>
  <c r="Z42" i="9" s="1"/>
  <c r="AW101" i="8" a="1"/>
  <c r="AW101" i="8" s="1"/>
  <c r="AW116" i="8" a="1"/>
  <c r="AW116" i="8" s="1"/>
  <c r="AM21" i="9" s="1"/>
  <c r="AM110" i="8" a="1"/>
  <c r="AM110" i="8" s="1"/>
  <c r="AC15" i="9" s="1"/>
  <c r="AE122" i="8" a="1"/>
  <c r="AE122" i="8" s="1"/>
  <c r="U31" i="9" s="1"/>
  <c r="S114" i="8" a="1"/>
  <c r="S114" i="8" s="1"/>
  <c r="I19" i="9" s="1"/>
  <c r="X109" i="8" a="1"/>
  <c r="X109" i="8" s="1"/>
  <c r="N14" i="9" s="1"/>
  <c r="AU128" i="8" a="1"/>
  <c r="AU128" i="8" s="1"/>
  <c r="AK37" i="9" s="1"/>
  <c r="AP116" i="8" a="1"/>
  <c r="AP116" i="8" s="1"/>
  <c r="AF21" i="9" s="1"/>
  <c r="AA127" i="8" a="1"/>
  <c r="AA127" i="8" s="1"/>
  <c r="Q36" i="9" s="1"/>
  <c r="AB108" i="8" a="1"/>
  <c r="AB108" i="8" s="1"/>
  <c r="R13" i="9" s="1"/>
  <c r="K117" i="8" a="1"/>
  <c r="K117" i="8" s="1"/>
  <c r="U136" i="8" a="1"/>
  <c r="U136" i="8" s="1"/>
  <c r="K45" i="9" s="1"/>
  <c r="AL134" i="8" a="1"/>
  <c r="AL134" i="8" s="1"/>
  <c r="AB43" i="9" s="1"/>
  <c r="Z111" i="8" a="1"/>
  <c r="Z111" i="8" s="1"/>
  <c r="P16" i="9" s="1"/>
  <c r="AG124" i="8" a="1"/>
  <c r="AG124" i="8" s="1"/>
  <c r="W33" i="9" s="1"/>
  <c r="AP135" i="8" a="1"/>
  <c r="AP135" i="8" s="1"/>
  <c r="AF44" i="9" s="1"/>
  <c r="Z118" i="8" a="1"/>
  <c r="Z118" i="8" s="1"/>
  <c r="P23" i="9" s="1"/>
  <c r="AX114" i="8" a="1"/>
  <c r="AX114" i="8" s="1"/>
  <c r="AN19" i="9" s="1"/>
  <c r="AU103" i="8" a="1"/>
  <c r="AU103" i="8" s="1"/>
  <c r="AK8" i="9" s="1"/>
  <c r="AJ122" i="8" a="1"/>
  <c r="AJ122" i="8" s="1"/>
  <c r="Z31" i="9" s="1"/>
  <c r="AE101" i="8" a="1"/>
  <c r="AE101" i="8" s="1"/>
  <c r="V101" i="8" a="1"/>
  <c r="V101" i="8" s="1"/>
  <c r="U131" i="8" a="1"/>
  <c r="U131" i="8" s="1"/>
  <c r="K40" i="9" s="1"/>
  <c r="Y104" i="8" a="1"/>
  <c r="Y104" i="8" s="1"/>
  <c r="O9" i="9" s="1"/>
  <c r="AM121" i="8" a="1"/>
  <c r="AM121" i="8" s="1"/>
  <c r="AC30" i="9" s="1"/>
  <c r="W110" i="8" a="1"/>
  <c r="W110" i="8" s="1"/>
  <c r="M15" i="9" s="1"/>
  <c r="AB125" i="8" a="1"/>
  <c r="AB125" i="8" s="1"/>
  <c r="R34" i="9" s="1"/>
  <c r="AT134" i="8" a="1"/>
  <c r="AT134" i="8" s="1"/>
  <c r="AJ43" i="9" s="1"/>
  <c r="AU112" i="8" a="1"/>
  <c r="AU112" i="8" s="1"/>
  <c r="AK17" i="9" s="1"/>
  <c r="AN128" i="8" a="1"/>
  <c r="AN128" i="8" s="1"/>
  <c r="AD37" i="9" s="1"/>
  <c r="AZ121" i="8" a="1"/>
  <c r="AZ121" i="8" s="1"/>
  <c r="AP30" i="9" s="1"/>
  <c r="K130" i="8" a="1"/>
  <c r="K130" i="8" s="1"/>
  <c r="AW106" i="8" a="1"/>
  <c r="AW106" i="8" s="1"/>
  <c r="AM11" i="9" s="1"/>
  <c r="AK134" i="8" a="1"/>
  <c r="AK134" i="8" s="1"/>
  <c r="AA43" i="9" s="1"/>
  <c r="AM126" i="8" a="1"/>
  <c r="AM126" i="8" s="1"/>
  <c r="AC35" i="9" s="1"/>
  <c r="AF103" i="8" a="1"/>
  <c r="AF103" i="8" s="1"/>
  <c r="V8" i="9" s="1"/>
  <c r="W114" i="8" a="1"/>
  <c r="W114" i="8" s="1"/>
  <c r="M19" i="9" s="1"/>
  <c r="V131" i="8" a="1"/>
  <c r="V131" i="8" s="1"/>
  <c r="L40" i="9" s="1"/>
  <c r="AN118" i="8" a="1"/>
  <c r="AN118" i="8" s="1"/>
  <c r="AD23" i="9" s="1"/>
  <c r="Y120" i="8" a="1"/>
  <c r="Y120" i="8" s="1"/>
  <c r="O29" i="9" s="1"/>
  <c r="AT118" i="8" a="1"/>
  <c r="AT118" i="8" s="1"/>
  <c r="AJ23" i="9" s="1"/>
  <c r="AB117" i="8" a="1"/>
  <c r="AB117" i="8" s="1"/>
  <c r="R22" i="9" s="1"/>
  <c r="Z109" i="8" a="1"/>
  <c r="Z109" i="8" s="1"/>
  <c r="P14" i="9" s="1"/>
  <c r="AO121" i="8" a="1"/>
  <c r="AO121" i="8" s="1"/>
  <c r="AE30" i="9" s="1"/>
  <c r="M127" i="8" a="1"/>
  <c r="M127" i="8" s="1"/>
  <c r="C36" i="9" s="1"/>
  <c r="D36" i="9" s="1"/>
  <c r="AB106" i="8" a="1"/>
  <c r="AB106" i="8" s="1"/>
  <c r="R11" i="9" s="1"/>
  <c r="M125" i="8" a="1"/>
  <c r="M125" i="8" s="1"/>
  <c r="C34" i="9" s="1"/>
  <c r="D34" i="9" s="1"/>
  <c r="AJ121" i="8" a="1"/>
  <c r="AJ121" i="8" s="1"/>
  <c r="Z30" i="9" s="1"/>
  <c r="AX106" i="8" a="1"/>
  <c r="AX106" i="8" s="1"/>
  <c r="AN11" i="9" s="1"/>
  <c r="U107" i="8" a="1"/>
  <c r="U107" i="8" s="1"/>
  <c r="K12" i="9" s="1"/>
  <c r="AP129" i="8" a="1"/>
  <c r="AP129" i="8" s="1"/>
  <c r="AF38" i="9" s="1"/>
  <c r="AJ107" i="8" a="1"/>
  <c r="AJ107" i="8" s="1"/>
  <c r="Z12" i="9" s="1"/>
  <c r="K128" i="8" a="1"/>
  <c r="K128" i="8" s="1"/>
  <c r="M117" i="8" a="1"/>
  <c r="M117" i="8" s="1"/>
  <c r="C22" i="9" s="1"/>
  <c r="D22" i="9" s="1"/>
  <c r="AQ105" i="8" a="1"/>
  <c r="AQ105" i="8" s="1"/>
  <c r="AG10" i="9" s="1"/>
  <c r="S125" i="8" a="1"/>
  <c r="S125" i="8" s="1"/>
  <c r="I34" i="9" s="1"/>
  <c r="AW111" i="8" a="1"/>
  <c r="AW111" i="8" s="1"/>
  <c r="AM16" i="9" s="1"/>
  <c r="AF102" i="8" a="1"/>
  <c r="AF102" i="8" s="1"/>
  <c r="V7" i="9" s="1"/>
  <c r="AA116" i="8" a="1"/>
  <c r="AA116" i="8" s="1"/>
  <c r="Q21" i="9" s="1"/>
  <c r="AK135" i="8" a="1"/>
  <c r="AK135" i="8" s="1"/>
  <c r="AA44" i="9" s="1"/>
  <c r="AT132" i="8" a="1"/>
  <c r="AT132" i="8" s="1"/>
  <c r="AJ41" i="9" s="1"/>
  <c r="K127" i="8" a="1"/>
  <c r="K127" i="8" s="1"/>
  <c r="Z123" i="8" a="1"/>
  <c r="Z123" i="8" s="1"/>
  <c r="P32" i="9" s="1"/>
  <c r="AG132" i="8" a="1"/>
  <c r="AG132" i="8" s="1"/>
  <c r="W41" i="9" s="1"/>
  <c r="AR133" i="8" a="1"/>
  <c r="AR133" i="8" s="1"/>
  <c r="AH42" i="9" s="1"/>
  <c r="L129" i="8" a="1"/>
  <c r="L129" i="8" s="1"/>
  <c r="N129" i="8" s="1"/>
  <c r="B38" i="9" s="1"/>
  <c r="A38" i="9" s="1"/>
  <c r="AE132" i="8" a="1"/>
  <c r="AE132" i="8" s="1"/>
  <c r="U41" i="9" s="1"/>
  <c r="AH101" i="8" a="1"/>
  <c r="AH101" i="8" s="1"/>
  <c r="AN125" i="8" a="1"/>
  <c r="AN125" i="8" s="1"/>
  <c r="AD34" i="9" s="1"/>
  <c r="AE121" i="8" a="1"/>
  <c r="AE121" i="8" s="1"/>
  <c r="U30" i="9" s="1"/>
  <c r="T128" i="8" a="1"/>
  <c r="T128" i="8" s="1"/>
  <c r="J37" i="9" s="1"/>
  <c r="AK103" i="8" a="1"/>
  <c r="AK103" i="8" s="1"/>
  <c r="AA8" i="9" s="1"/>
  <c r="AW124" i="8" a="1"/>
  <c r="AW124" i="8" s="1"/>
  <c r="AM33" i="9" s="1"/>
  <c r="AZ125" i="8" a="1"/>
  <c r="AZ125" i="8" s="1"/>
  <c r="AP34" i="9" s="1"/>
  <c r="K107" i="8" a="1"/>
  <c r="K107" i="8" s="1"/>
  <c r="Y130" i="8" a="1"/>
  <c r="Y130" i="8" s="1"/>
  <c r="O39" i="9" s="1"/>
  <c r="AY125" i="8" a="1"/>
  <c r="AY125" i="8" s="1"/>
  <c r="AO34" i="9" s="1"/>
  <c r="U128" i="8" a="1"/>
  <c r="U128" i="8" s="1"/>
  <c r="K37" i="9" s="1"/>
  <c r="Y109" i="8" a="1"/>
  <c r="Y109" i="8" s="1"/>
  <c r="O14" i="9" s="1"/>
  <c r="Z125" i="8" a="1"/>
  <c r="Z125" i="8" s="1"/>
  <c r="P34" i="9" s="1"/>
  <c r="AC136" i="8" a="1"/>
  <c r="AC136" i="8" s="1"/>
  <c r="S45" i="9" s="1"/>
  <c r="AQ114" i="8" a="1"/>
  <c r="AQ114" i="8" s="1"/>
  <c r="AG19" i="9" s="1"/>
  <c r="AG119" i="8" a="1"/>
  <c r="AG119" i="8" s="1"/>
  <c r="W28" i="9" s="1"/>
  <c r="L122" i="8" a="1"/>
  <c r="L122" i="8" s="1"/>
  <c r="N122" i="8" s="1"/>
  <c r="B31" i="9" s="1"/>
  <c r="A31" i="9" s="1"/>
  <c r="AC121" i="8" a="1"/>
  <c r="AC121" i="8" s="1"/>
  <c r="S30" i="9" s="1"/>
  <c r="AZ133" i="8" a="1"/>
  <c r="AZ133" i="8" s="1"/>
  <c r="AP42" i="9" s="1"/>
  <c r="AU107" i="8" a="1"/>
  <c r="AU107" i="8" s="1"/>
  <c r="AK12" i="9" s="1"/>
  <c r="X107" i="8" a="1"/>
  <c r="X107" i="8" s="1"/>
  <c r="N12" i="9" s="1"/>
  <c r="AO135" i="8" a="1"/>
  <c r="AO135" i="8" s="1"/>
  <c r="AE44" i="9" s="1"/>
  <c r="Y115" i="8" a="1"/>
  <c r="Y115" i="8" s="1"/>
  <c r="O20" i="9" s="1"/>
  <c r="AG118" i="8" a="1"/>
  <c r="AG118" i="8" s="1"/>
  <c r="W23" i="9" s="1"/>
  <c r="AR111" i="8" a="1"/>
  <c r="AR111" i="8" s="1"/>
  <c r="AH16" i="9" s="1"/>
  <c r="Y126" i="8" a="1"/>
  <c r="Y126" i="8" s="1"/>
  <c r="O35" i="9" s="1"/>
  <c r="AB120" i="8" a="1"/>
  <c r="AB120" i="8" s="1"/>
  <c r="R29" i="9" s="1"/>
  <c r="AA130" i="8" a="1"/>
  <c r="AA130" i="8" s="1"/>
  <c r="Q39" i="9" s="1"/>
  <c r="AU111" i="8" a="1"/>
  <c r="AU111" i="8" s="1"/>
  <c r="AK16" i="9" s="1"/>
  <c r="AK125" i="8" a="1"/>
  <c r="AK125" i="8" s="1"/>
  <c r="AA34" i="9" s="1"/>
  <c r="AG116" i="8" a="1"/>
  <c r="AG116" i="8" s="1"/>
  <c r="W21" i="9" s="1"/>
  <c r="W117" i="8" a="1"/>
  <c r="W117" i="8" s="1"/>
  <c r="M22" i="9" s="1"/>
  <c r="AB115" i="8" a="1"/>
  <c r="AB115" i="8" s="1"/>
  <c r="R20" i="9" s="1"/>
  <c r="X112" i="8" a="1"/>
  <c r="X112" i="8" s="1"/>
  <c r="N17" i="9" s="1"/>
  <c r="AH102" i="8" a="1"/>
  <c r="AH102" i="8" s="1"/>
  <c r="X7" i="9" s="1"/>
  <c r="AB131" i="8" a="1"/>
  <c r="AB131" i="8" s="1"/>
  <c r="R40" i="9" s="1"/>
  <c r="AF116" i="8" a="1"/>
  <c r="AF116" i="8" s="1"/>
  <c r="V21" i="9" s="1"/>
  <c r="Z116" i="8" a="1"/>
  <c r="Z116" i="8" s="1"/>
  <c r="P21" i="9" s="1"/>
  <c r="AY130" i="8" a="1"/>
  <c r="AY130" i="8" s="1"/>
  <c r="AO39" i="9" s="1"/>
  <c r="AH128" i="8" a="1"/>
  <c r="AH128" i="8" s="1"/>
  <c r="X37" i="9" s="1"/>
  <c r="K131" i="8" a="1"/>
  <c r="K131" i="8" s="1"/>
  <c r="AZ134" i="8" a="1"/>
  <c r="AZ134" i="8" s="1"/>
  <c r="AP43" i="9" s="1"/>
  <c r="T113" i="8" a="1"/>
  <c r="T113" i="8" s="1"/>
  <c r="J18" i="9" s="1"/>
  <c r="L101" i="8" a="1"/>
  <c r="L101" i="8" s="1"/>
  <c r="N101" i="8" s="1"/>
  <c r="B6" i="9" s="1"/>
  <c r="W134" i="8" a="1"/>
  <c r="W134" i="8" s="1"/>
  <c r="M43" i="9" s="1"/>
  <c r="Y114" i="8" a="1"/>
  <c r="Y114" i="8" s="1"/>
  <c r="O19" i="9" s="1"/>
  <c r="AZ105" i="8" a="1"/>
  <c r="AZ105" i="8" s="1"/>
  <c r="AP10" i="9" s="1"/>
  <c r="AV123" i="8" a="1"/>
  <c r="AV123" i="8" s="1"/>
  <c r="AL32" i="9" s="1"/>
  <c r="W136" i="8" a="1"/>
  <c r="W136" i="8" s="1"/>
  <c r="M45" i="9" s="1"/>
  <c r="Z108" i="8" a="1"/>
  <c r="Z108" i="8" s="1"/>
  <c r="P13" i="9" s="1"/>
  <c r="AP131" i="8" a="1"/>
  <c r="AP131" i="8" s="1"/>
  <c r="AF40" i="9" s="1"/>
  <c r="AJ124" i="8" a="1"/>
  <c r="AJ124" i="8" s="1"/>
  <c r="Z33" i="9" s="1"/>
  <c r="M113" i="8" a="1"/>
  <c r="M113" i="8" s="1"/>
  <c r="C18" i="9" s="1"/>
  <c r="D18" i="9" s="1"/>
  <c r="AF126" i="8" a="1"/>
  <c r="AF126" i="8" s="1"/>
  <c r="V35" i="9" s="1"/>
  <c r="AO108" i="8" a="1"/>
  <c r="AO108" i="8" s="1"/>
  <c r="AE13" i="9" s="1"/>
  <c r="AA124" i="8" a="1"/>
  <c r="AA124" i="8" s="1"/>
  <c r="Q33" i="9" s="1"/>
  <c r="AS112" i="8" a="1"/>
  <c r="AS112" i="8" s="1"/>
  <c r="AI17" i="9" s="1"/>
  <c r="AQ103" i="8" a="1"/>
  <c r="AQ103" i="8" s="1"/>
  <c r="AG8" i="9" s="1"/>
  <c r="AK102" i="8" a="1"/>
  <c r="AK102" i="8" s="1"/>
  <c r="AA7" i="9" s="1"/>
  <c r="AN110" i="8" a="1"/>
  <c r="AN110" i="8" s="1"/>
  <c r="AD15" i="9" s="1"/>
  <c r="AO103" i="8" a="1"/>
  <c r="AO103" i="8" s="1"/>
  <c r="AE8" i="9" s="1"/>
  <c r="AH134" i="8" a="1"/>
  <c r="AH134" i="8" s="1"/>
  <c r="X43" i="9" s="1"/>
  <c r="AT131" i="8" a="1"/>
  <c r="AT131" i="8" s="1"/>
  <c r="AJ40" i="9" s="1"/>
  <c r="T132" i="8" a="1"/>
  <c r="T132" i="8" s="1"/>
  <c r="J41" i="9" s="1"/>
  <c r="S119" i="8" a="1"/>
  <c r="S119" i="8" s="1"/>
  <c r="I28" i="9" s="1"/>
  <c r="AU134" i="8" a="1"/>
  <c r="AU134" i="8" s="1"/>
  <c r="AK43" i="9" s="1"/>
  <c r="AZ136" i="8" a="1"/>
  <c r="AZ136" i="8" s="1"/>
  <c r="AP45" i="9" s="1"/>
  <c r="AY128" i="8" a="1"/>
  <c r="AY128" i="8" s="1"/>
  <c r="AO37" i="9" s="1"/>
  <c r="AD108" i="8" a="1"/>
  <c r="AD108" i="8" s="1"/>
  <c r="T13" i="9" s="1"/>
  <c r="AY120" i="8" a="1"/>
  <c r="AY120" i="8" s="1"/>
  <c r="AO29" i="9" s="1"/>
  <c r="AX124" i="8" a="1"/>
  <c r="AX124" i="8" s="1"/>
  <c r="AN33" i="9" s="1"/>
  <c r="Z130" i="8" a="1"/>
  <c r="Z130" i="8" s="1"/>
  <c r="P39" i="9" s="1"/>
  <c r="M132" i="8" a="1"/>
  <c r="M132" i="8" s="1"/>
  <c r="C41" i="9" s="1"/>
  <c r="D41" i="9" s="1"/>
  <c r="M122" i="8" a="1"/>
  <c r="M122" i="8" s="1"/>
  <c r="C31" i="9" s="1"/>
  <c r="D31" i="9" s="1"/>
  <c r="AI130" i="8" a="1"/>
  <c r="AI130" i="8" s="1"/>
  <c r="Y39" i="9" s="1"/>
  <c r="AR118" i="8" a="1"/>
  <c r="AR118" i="8" s="1"/>
  <c r="AH23" i="9" s="1"/>
  <c r="Y108" i="8" a="1"/>
  <c r="Y108" i="8" s="1"/>
  <c r="O13" i="9" s="1"/>
  <c r="AI133" i="8" a="1"/>
  <c r="AI133" i="8" s="1"/>
  <c r="Y42" i="9" s="1"/>
  <c r="L131" i="8" a="1"/>
  <c r="L131" i="8" s="1"/>
  <c r="N131" i="8" s="1"/>
  <c r="B40" i="9" s="1"/>
  <c r="A40" i="9" s="1"/>
  <c r="U108" i="8" a="1"/>
  <c r="U108" i="8" s="1"/>
  <c r="K13" i="9" s="1"/>
  <c r="W126" i="8" a="1"/>
  <c r="W126" i="8" s="1"/>
  <c r="M35" i="9" s="1"/>
  <c r="AA125" i="8" a="1"/>
  <c r="AA125" i="8" s="1"/>
  <c r="Q34" i="9" s="1"/>
  <c r="AY105" i="8" a="1"/>
  <c r="AY105" i="8" s="1"/>
  <c r="AO10" i="9" s="1"/>
  <c r="AA121" i="8" a="1"/>
  <c r="AA121" i="8" s="1"/>
  <c r="Q30" i="9" s="1"/>
  <c r="AX122" i="8" a="1"/>
  <c r="AX122" i="8" s="1"/>
  <c r="AN31" i="9" s="1"/>
  <c r="AP114" i="8" a="1"/>
  <c r="AP114" i="8" s="1"/>
  <c r="AF19" i="9" s="1"/>
  <c r="AV114" i="8" a="1"/>
  <c r="AV114" i="8" s="1"/>
  <c r="AL19" i="9" s="1"/>
  <c r="AR119" i="8" a="1"/>
  <c r="AR119" i="8" s="1"/>
  <c r="AH28" i="9" s="1"/>
  <c r="AI122" i="8" a="1"/>
  <c r="AI122" i="8" s="1"/>
  <c r="Y31" i="9" s="1"/>
  <c r="AM130" i="8" a="1"/>
  <c r="AM130" i="8" s="1"/>
  <c r="AC39" i="9" s="1"/>
  <c r="AA101" i="8" a="1"/>
  <c r="AA101" i="8" s="1"/>
  <c r="AX134" i="8" a="1"/>
  <c r="AX134" i="8" s="1"/>
  <c r="AN43" i="9" s="1"/>
  <c r="AD115" i="8" a="1"/>
  <c r="AD115" i="8" s="1"/>
  <c r="T20" i="9" s="1"/>
  <c r="AS120" i="8" a="1"/>
  <c r="AS120" i="8" s="1"/>
  <c r="AI29" i="9" s="1"/>
  <c r="AJ135" i="8" a="1"/>
  <c r="AJ135" i="8" s="1"/>
  <c r="Z44" i="9" s="1"/>
  <c r="AJ111" i="8" a="1"/>
  <c r="AJ111" i="8" s="1"/>
  <c r="Z16" i="9" s="1"/>
  <c r="AB111" i="8" a="1"/>
  <c r="AB111" i="8" s="1"/>
  <c r="R16" i="9" s="1"/>
  <c r="K123" i="8" a="1"/>
  <c r="K123" i="8" s="1"/>
  <c r="AZ112" i="8" a="1"/>
  <c r="AZ112" i="8" s="1"/>
  <c r="AP17" i="9" s="1"/>
  <c r="M104" i="8" a="1"/>
  <c r="M104" i="8" s="1"/>
  <c r="C9" i="9" s="1"/>
  <c r="D9" i="9" s="1"/>
  <c r="AV112" i="8" a="1"/>
  <c r="AV112" i="8" s="1"/>
  <c r="AL17" i="9" s="1"/>
  <c r="AT116" i="8" a="1"/>
  <c r="AT116" i="8" s="1"/>
  <c r="AJ21" i="9" s="1"/>
  <c r="AU122" i="8" a="1"/>
  <c r="AU122" i="8" s="1"/>
  <c r="AK31" i="9" s="1"/>
  <c r="AT101" i="8" a="1"/>
  <c r="AT101" i="8" s="1"/>
  <c r="AE109" i="8" a="1"/>
  <c r="AE109" i="8" s="1"/>
  <c r="U14" i="9" s="1"/>
  <c r="AV136" i="8" a="1"/>
  <c r="AV136" i="8" s="1"/>
  <c r="AL45" i="9" s="1"/>
  <c r="AM128" i="8" a="1"/>
  <c r="AM128" i="8" s="1"/>
  <c r="AC37" i="9" s="1"/>
  <c r="K106" i="8" a="1"/>
  <c r="K106" i="8" s="1"/>
  <c r="AM117" i="8" a="1"/>
  <c r="AM117" i="8" s="1"/>
  <c r="AC22" i="9" s="1"/>
  <c r="AC127" i="8" a="1"/>
  <c r="AC127" i="8" s="1"/>
  <c r="S36" i="9" s="1"/>
  <c r="V103" i="8" a="1"/>
  <c r="V103" i="8" s="1"/>
  <c r="L8" i="9" s="1"/>
  <c r="AH120" i="8" a="1"/>
  <c r="AH120" i="8" s="1"/>
  <c r="X29" i="9" s="1"/>
  <c r="AD110" i="8" a="1"/>
  <c r="AD110" i="8" s="1"/>
  <c r="T15" i="9" s="1"/>
  <c r="X117" i="8" a="1"/>
  <c r="X117" i="8" s="1"/>
  <c r="N22" i="9" s="1"/>
  <c r="AI112" i="8" a="1"/>
  <c r="AI112" i="8" s="1"/>
  <c r="Y17" i="9" s="1"/>
  <c r="AH111" i="8" a="1"/>
  <c r="AH111" i="8" s="1"/>
  <c r="X16" i="9" s="1"/>
  <c r="T110" i="8" a="1"/>
  <c r="T110" i="8" s="1"/>
  <c r="J15" i="9" s="1"/>
  <c r="AQ118" i="8" a="1"/>
  <c r="AQ118" i="8" s="1"/>
  <c r="AG23" i="9" s="1"/>
  <c r="AE106" i="8" a="1"/>
  <c r="AE106" i="8" s="1"/>
  <c r="U11" i="9" s="1"/>
  <c r="AL109" i="8" a="1"/>
  <c r="AL109" i="8" s="1"/>
  <c r="AB14" i="9" s="1"/>
  <c r="AT106" i="8" a="1"/>
  <c r="AT106" i="8" s="1"/>
  <c r="AJ11" i="9" s="1"/>
  <c r="AK130" i="8" a="1"/>
  <c r="AK130" i="8" s="1"/>
  <c r="AA39" i="9" s="1"/>
  <c r="AP115" i="8" a="1"/>
  <c r="AP115" i="8" s="1"/>
  <c r="AF20" i="9" s="1"/>
  <c r="K125" i="8" a="1"/>
  <c r="K125" i="8" s="1"/>
  <c r="AN131" i="8" a="1"/>
  <c r="AN131" i="8" s="1"/>
  <c r="AD40" i="9" s="1"/>
  <c r="AL121" i="8" a="1"/>
  <c r="AL121" i="8" s="1"/>
  <c r="AB30" i="9" s="1"/>
  <c r="AJ130" i="8" a="1"/>
  <c r="AJ130" i="8" s="1"/>
  <c r="Z39" i="9" s="1"/>
  <c r="AV120" i="8" a="1"/>
  <c r="AV120" i="8" s="1"/>
  <c r="AL29" i="9" s="1"/>
  <c r="AB101" i="8" a="1"/>
  <c r="AB101" i="8" s="1"/>
  <c r="Z115" i="8" a="1"/>
  <c r="Z115" i="8" s="1"/>
  <c r="P20" i="9" s="1"/>
  <c r="U112" i="8" a="1"/>
  <c r="U112" i="8" s="1"/>
  <c r="K17" i="9" s="1"/>
  <c r="X129" i="8" a="1"/>
  <c r="X129" i="8" s="1"/>
  <c r="N38" i="9" s="1"/>
  <c r="AY103" i="8" a="1"/>
  <c r="AY103" i="8" s="1"/>
  <c r="AO8" i="9" s="1"/>
  <c r="AE105" i="8" a="1"/>
  <c r="AE105" i="8" s="1"/>
  <c r="U10" i="9" s="1"/>
  <c r="X106" i="8" a="1"/>
  <c r="X106" i="8" s="1"/>
  <c r="N11" i="9" s="1"/>
  <c r="AO125" i="8" a="1"/>
  <c r="AO125" i="8" s="1"/>
  <c r="AE34" i="9" s="1"/>
  <c r="AC106" i="8" a="1"/>
  <c r="AC106" i="8" s="1"/>
  <c r="S11" i="9" s="1"/>
  <c r="AR103" i="8" a="1"/>
  <c r="AR103" i="8" s="1"/>
  <c r="AH8" i="9" s="1"/>
  <c r="AY118" i="8" a="1"/>
  <c r="AY118" i="8" s="1"/>
  <c r="AO23" i="9" s="1"/>
  <c r="AJ114" i="8" a="1"/>
  <c r="AJ114" i="8" s="1"/>
  <c r="Z19" i="9" s="1"/>
  <c r="AF133" i="8" a="1"/>
  <c r="AF133" i="8" s="1"/>
  <c r="V42" i="9" s="1"/>
  <c r="AB124" i="8" a="1"/>
  <c r="AB124" i="8" s="1"/>
  <c r="R33" i="9" s="1"/>
  <c r="AC101" i="8" a="1"/>
  <c r="AC101" i="8" s="1"/>
  <c r="Z104" i="8" a="1"/>
  <c r="Z104" i="8" s="1"/>
  <c r="P9" i="9" s="1"/>
  <c r="AV104" i="8" a="1"/>
  <c r="AV104" i="8" s="1"/>
  <c r="AL9" i="9" s="1"/>
  <c r="AB113" i="8" a="1"/>
  <c r="AB113" i="8" s="1"/>
  <c r="R18" i="9" s="1"/>
  <c r="L127" i="8" a="1"/>
  <c r="L127" i="8" s="1"/>
  <c r="N127" i="8" s="1"/>
  <c r="B36" i="9" s="1"/>
  <c r="A36" i="9" s="1"/>
  <c r="T109" i="8" a="1"/>
  <c r="T109" i="8" s="1"/>
  <c r="J14" i="9" s="1"/>
  <c r="AK129" i="8" a="1"/>
  <c r="AK129" i="8" s="1"/>
  <c r="AA38" i="9" s="1"/>
  <c r="AY119" i="8" a="1"/>
  <c r="AY119" i="8" s="1"/>
  <c r="AO28" i="9" s="1"/>
  <c r="T101" i="8" a="1"/>
  <c r="T101" i="8" s="1"/>
  <c r="AE119" i="8" a="1"/>
  <c r="AE119" i="8" s="1"/>
  <c r="U28" i="9" s="1"/>
  <c r="AL106" i="8" a="1"/>
  <c r="AL106" i="8" s="1"/>
  <c r="AB11" i="9" s="1"/>
  <c r="W133" i="8" a="1"/>
  <c r="W133" i="8" s="1"/>
  <c r="M42" i="9" s="1"/>
  <c r="L110" i="8" a="1"/>
  <c r="L110" i="8" s="1"/>
  <c r="N110" i="8" s="1"/>
  <c r="B15" i="9" s="1"/>
  <c r="U123" i="8" a="1"/>
  <c r="U123" i="8" s="1"/>
  <c r="K32" i="9" s="1"/>
  <c r="AM124" i="8" a="1"/>
  <c r="AM124" i="8" s="1"/>
  <c r="AC33" i="9" s="1"/>
  <c r="AC109" i="8" a="1"/>
  <c r="AC109" i="8" s="1"/>
  <c r="S14" i="9" s="1"/>
  <c r="AS124" i="8" a="1"/>
  <c r="AS124" i="8" s="1"/>
  <c r="AI33" i="9" s="1"/>
  <c r="Y122" i="8" a="1"/>
  <c r="Y122" i="8" s="1"/>
  <c r="O31" i="9" s="1"/>
  <c r="AF136" i="8" a="1"/>
  <c r="AF136" i="8" s="1"/>
  <c r="V45" i="9" s="1"/>
  <c r="AF135" i="8" a="1"/>
  <c r="AF135" i="8" s="1"/>
  <c r="V44" i="9" s="1"/>
  <c r="X116" i="8" a="1"/>
  <c r="X116" i="8" s="1"/>
  <c r="N21" i="9" s="1"/>
  <c r="L107" i="8" a="1"/>
  <c r="L107" i="8" s="1"/>
  <c r="N107" i="8" s="1"/>
  <c r="B12" i="9" s="1"/>
  <c r="AD119" i="8" a="1"/>
  <c r="AD119" i="8" s="1"/>
  <c r="T28" i="9" s="1"/>
  <c r="AG102" i="8" a="1"/>
  <c r="AG102" i="8" s="1"/>
  <c r="W7" i="9" s="1"/>
  <c r="AK131" i="8" a="1"/>
  <c r="AK131" i="8" s="1"/>
  <c r="AA40" i="9" s="1"/>
  <c r="Z113" i="8" a="1"/>
  <c r="Z113" i="8" s="1"/>
  <c r="P18" i="9" s="1"/>
  <c r="AO112" i="8" a="1"/>
  <c r="AO112" i="8" s="1"/>
  <c r="AE17" i="9" s="1"/>
  <c r="AC126" i="8" a="1"/>
  <c r="AC126" i="8" s="1"/>
  <c r="S35" i="9" s="1"/>
  <c r="S126" i="8" a="1"/>
  <c r="S126" i="8" s="1"/>
  <c r="I35" i="9" s="1"/>
  <c r="T114" i="8" a="1"/>
  <c r="T114" i="8" s="1"/>
  <c r="J19" i="9" s="1"/>
  <c r="AK111" i="8" a="1"/>
  <c r="AK111" i="8" s="1"/>
  <c r="AA16" i="9" s="1"/>
  <c r="AG114" i="8" a="1"/>
  <c r="AG114" i="8" s="1"/>
  <c r="W19" i="9" s="1"/>
  <c r="AL126" i="8" a="1"/>
  <c r="AL126" i="8" s="1"/>
  <c r="AB35" i="9" s="1"/>
  <c r="AC108" i="8" a="1"/>
  <c r="AC108" i="8" s="1"/>
  <c r="S13" i="9" s="1"/>
  <c r="AV128" i="8" a="1"/>
  <c r="AV128" i="8" s="1"/>
  <c r="AL37" i="9" s="1"/>
  <c r="AF108" i="8" a="1"/>
  <c r="AF108" i="8" s="1"/>
  <c r="V13" i="9" s="1"/>
  <c r="AN129" i="8" a="1"/>
  <c r="AN129" i="8" s="1"/>
  <c r="AD38" i="9" s="1"/>
  <c r="T119" i="8" a="1"/>
  <c r="T119" i="8" s="1"/>
  <c r="J28" i="9" s="1"/>
  <c r="AV131" i="8" a="1"/>
  <c r="AV131" i="8" s="1"/>
  <c r="AL40" i="9" s="1"/>
  <c r="AI110" i="8" a="1"/>
  <c r="AI110" i="8" s="1"/>
  <c r="Y15" i="9" s="1"/>
  <c r="AO131" i="8" a="1"/>
  <c r="AO131" i="8" s="1"/>
  <c r="AE40" i="9" s="1"/>
  <c r="AR125" i="8" a="1"/>
  <c r="AR125" i="8" s="1"/>
  <c r="AH34" i="9" s="1"/>
  <c r="AX131" i="8" a="1"/>
  <c r="AX131" i="8" s="1"/>
  <c r="AN40" i="9" s="1"/>
  <c r="AO109" i="8" a="1"/>
  <c r="AO109" i="8" s="1"/>
  <c r="AE14" i="9" s="1"/>
  <c r="AW109" i="8" a="1"/>
  <c r="AW109" i="8" s="1"/>
  <c r="AM14" i="9" s="1"/>
  <c r="AW107" i="8" a="1"/>
  <c r="AW107" i="8" s="1"/>
  <c r="AM12" i="9" s="1"/>
  <c r="V112" i="8" a="1"/>
  <c r="V112" i="8" s="1"/>
  <c r="L17" i="9" s="1"/>
  <c r="AJ126" i="8" a="1"/>
  <c r="AJ126" i="8" s="1"/>
  <c r="Z35" i="9" s="1"/>
  <c r="AW105" i="8" a="1"/>
  <c r="AW105" i="8" s="1"/>
  <c r="AM10" i="9" s="1"/>
  <c r="Z103" i="8" a="1"/>
  <c r="Z103" i="8" s="1"/>
  <c r="P8" i="9" s="1"/>
  <c r="AB105" i="8" a="1"/>
  <c r="AB105" i="8" s="1"/>
  <c r="R10" i="9" s="1"/>
  <c r="AU129" i="8" a="1"/>
  <c r="AU129" i="8" s="1"/>
  <c r="AK38" i="9" s="1"/>
  <c r="AN121" i="8" a="1"/>
  <c r="AN121" i="8" s="1"/>
  <c r="AD30" i="9" s="1"/>
  <c r="AH122" i="8" a="1"/>
  <c r="AH122" i="8" s="1"/>
  <c r="X31" i="9" s="1"/>
  <c r="V136" i="8" a="1"/>
  <c r="V136" i="8" s="1"/>
  <c r="L45" i="9" s="1"/>
  <c r="V129" i="8" a="1"/>
  <c r="V129" i="8" s="1"/>
  <c r="L38" i="9" s="1"/>
  <c r="AX104" i="8" a="1"/>
  <c r="AX104" i="8" s="1"/>
  <c r="AN9" i="9" s="1"/>
  <c r="U135" i="8" a="1"/>
  <c r="U135" i="8" s="1"/>
  <c r="K44" i="9" s="1"/>
  <c r="AI129" i="8" a="1"/>
  <c r="AI129" i="8" s="1"/>
  <c r="Y38" i="9" s="1"/>
  <c r="AU113" i="8" a="1"/>
  <c r="AU113" i="8" s="1"/>
  <c r="AK18" i="9" s="1"/>
  <c r="AO105" i="8" a="1"/>
  <c r="AO105" i="8" s="1"/>
  <c r="AE10" i="9" s="1"/>
  <c r="AF114" i="8" a="1"/>
  <c r="AF114" i="8" s="1"/>
  <c r="V19" i="9" s="1"/>
  <c r="AO117" i="8" a="1"/>
  <c r="AO117" i="8" s="1"/>
  <c r="AE22" i="9" s="1"/>
  <c r="AU119" i="8" a="1"/>
  <c r="AU119" i="8" s="1"/>
  <c r="AK28" i="9" s="1"/>
  <c r="W111" i="8" a="1"/>
  <c r="W111" i="8" s="1"/>
  <c r="M16" i="9" s="1"/>
  <c r="AR115" i="8" a="1"/>
  <c r="AR115" i="8" s="1"/>
  <c r="AH20" i="9" s="1"/>
  <c r="AB104" i="8" a="1"/>
  <c r="AB104" i="8" s="1"/>
  <c r="R9" i="9" s="1"/>
  <c r="AV102" i="8" a="1"/>
  <c r="AV102" i="8" s="1"/>
  <c r="AL7" i="9" s="1"/>
  <c r="AT119" i="8" a="1"/>
  <c r="AT119" i="8" s="1"/>
  <c r="AJ28" i="9" s="1"/>
  <c r="AF134" i="8" a="1"/>
  <c r="AF134" i="8" s="1"/>
  <c r="V43" i="9" s="1"/>
  <c r="AY113" i="8" a="1"/>
  <c r="AY113" i="8" s="1"/>
  <c r="AO18" i="9" s="1"/>
  <c r="AY136" i="8" a="1"/>
  <c r="AY136" i="8" s="1"/>
  <c r="AO45" i="9" s="1"/>
  <c r="X108" i="8" a="1"/>
  <c r="X108" i="8" s="1"/>
  <c r="N13" i="9" s="1"/>
  <c r="AI119" i="8" a="1"/>
  <c r="AI119" i="8" s="1"/>
  <c r="Y28" i="9" s="1"/>
  <c r="AX129" i="8" a="1"/>
  <c r="AX129" i="8" s="1"/>
  <c r="AN38" i="9" s="1"/>
  <c r="W131" i="8" a="1"/>
  <c r="W131" i="8" s="1"/>
  <c r="M40" i="9" s="1"/>
  <c r="AM103" i="8" a="1"/>
  <c r="AM103" i="8" s="1"/>
  <c r="AC8" i="9" s="1"/>
  <c r="AY124" i="8" a="1"/>
  <c r="AY124" i="8" s="1"/>
  <c r="AO33" i="9" s="1"/>
  <c r="M106" i="8" a="1"/>
  <c r="M106" i="8" s="1"/>
  <c r="C11" i="9" s="1"/>
  <c r="D11" i="9" s="1"/>
  <c r="V121" i="8" a="1"/>
  <c r="V121" i="8" s="1"/>
  <c r="L30" i="9" s="1"/>
  <c r="AD136" i="8" a="1"/>
  <c r="AD136" i="8" s="1"/>
  <c r="T45" i="9" s="1"/>
  <c r="AS109" i="8" a="1"/>
  <c r="AS109" i="8" s="1"/>
  <c r="AI14" i="9" s="1"/>
  <c r="AR106" i="8" a="1"/>
  <c r="AR106" i="8" s="1"/>
  <c r="AH11" i="9" s="1"/>
  <c r="AS134" i="8" a="1"/>
  <c r="AS134" i="8" s="1"/>
  <c r="AI43" i="9" s="1"/>
  <c r="AK124" i="8" a="1"/>
  <c r="AK124" i="8" s="1"/>
  <c r="AA33" i="9" s="1"/>
  <c r="T135" i="8" a="1"/>
  <c r="T135" i="8" s="1"/>
  <c r="J44" i="9" s="1"/>
  <c r="AI120" i="8" a="1"/>
  <c r="AI120" i="8" s="1"/>
  <c r="Y29" i="9" s="1"/>
  <c r="S124" i="8" a="1"/>
  <c r="S124" i="8" s="1"/>
  <c r="I33" i="9" s="1"/>
  <c r="AY101" i="8" a="1"/>
  <c r="AY101" i="8" s="1"/>
  <c r="AN102" i="8" a="1"/>
  <c r="AN102" i="8" s="1"/>
  <c r="AD7" i="9" s="1"/>
  <c r="AJ129" i="8" a="1"/>
  <c r="AJ129" i="8" s="1"/>
  <c r="Z38" i="9" s="1"/>
  <c r="AE125" i="8" a="1"/>
  <c r="AE125" i="8" s="1"/>
  <c r="U34" i="9" s="1"/>
  <c r="AQ136" i="8" a="1"/>
  <c r="AQ136" i="8" s="1"/>
  <c r="AG45" i="9" s="1"/>
  <c r="U117" i="8" a="1"/>
  <c r="U117" i="8" s="1"/>
  <c r="K22" i="9" s="1"/>
  <c r="AX120" i="8" a="1"/>
  <c r="AX120" i="8" s="1"/>
  <c r="AN29" i="9" s="1"/>
  <c r="W124" i="8" a="1"/>
  <c r="W124" i="8" s="1"/>
  <c r="M33" i="9" s="1"/>
  <c r="AP134" i="8" a="1"/>
  <c r="AP134" i="8" s="1"/>
  <c r="AF43" i="9" s="1"/>
  <c r="AP119" i="8" a="1"/>
  <c r="AP119" i="8" s="1"/>
  <c r="AF28" i="9" s="1"/>
  <c r="Y127" i="8" a="1"/>
  <c r="Y127" i="8" s="1"/>
  <c r="O36" i="9" s="1"/>
  <c r="AL122" i="8" a="1"/>
  <c r="AL122" i="8" s="1"/>
  <c r="AB31" i="9" s="1"/>
  <c r="M133" i="8" a="1"/>
  <c r="M133" i="8" s="1"/>
  <c r="C42" i="9" s="1"/>
  <c r="D42" i="9" s="1"/>
  <c r="AE110" i="8" a="1"/>
  <c r="AE110" i="8" s="1"/>
  <c r="U15" i="9" s="1"/>
  <c r="AJ108" i="8" a="1"/>
  <c r="AJ108" i="8" s="1"/>
  <c r="Z13" i="9" s="1"/>
  <c r="AB126" i="8" a="1"/>
  <c r="AB126" i="8" s="1"/>
  <c r="R35" i="9" s="1"/>
  <c r="K126" i="8" a="1"/>
  <c r="K126" i="8" s="1"/>
  <c r="S136" i="8" a="1"/>
  <c r="S136" i="8" s="1"/>
  <c r="I45" i="9" s="1"/>
  <c r="AS102" i="8" a="1"/>
  <c r="AS102" i="8" s="1"/>
  <c r="AI7" i="9" s="1"/>
  <c r="W109" i="8" a="1"/>
  <c r="W109" i="8" s="1"/>
  <c r="M14" i="9" s="1"/>
  <c r="AG133" i="8" a="1"/>
  <c r="AG133" i="8" s="1"/>
  <c r="W42" i="9" s="1"/>
  <c r="M124" i="8" a="1"/>
  <c r="M124" i="8" s="1"/>
  <c r="C33" i="9" s="1"/>
  <c r="D33" i="9" s="1"/>
  <c r="AP122" i="8" a="1"/>
  <c r="AP122" i="8" s="1"/>
  <c r="AF31" i="9" s="1"/>
  <c r="AJ136" i="8" a="1"/>
  <c r="AJ136" i="8" s="1"/>
  <c r="Z45" i="9" s="1"/>
  <c r="AO129" i="8" a="1"/>
  <c r="AO129" i="8" s="1"/>
  <c r="AE38" i="9" s="1"/>
  <c r="AV134" i="8" a="1"/>
  <c r="AV134" i="8" s="1"/>
  <c r="AL43" i="9" s="1"/>
  <c r="Y124" i="8" a="1"/>
  <c r="Y124" i="8" s="1"/>
  <c r="O33" i="9" s="1"/>
  <c r="AL135" i="8" a="1"/>
  <c r="AL135" i="8" s="1"/>
  <c r="AB44" i="9" s="1"/>
  <c r="AB129" i="8" a="1"/>
  <c r="AB129" i="8" s="1"/>
  <c r="R38" i="9" s="1"/>
  <c r="AI104" i="8" a="1"/>
  <c r="AI104" i="8" s="1"/>
  <c r="Y9" i="9" s="1"/>
  <c r="AS121" i="8" a="1"/>
  <c r="AS121" i="8" s="1"/>
  <c r="AI30" i="9" s="1"/>
  <c r="X121" i="8" a="1"/>
  <c r="X121" i="8" s="1"/>
  <c r="N30" i="9" s="1"/>
  <c r="U102" i="8" a="1"/>
  <c r="U102" i="8" s="1"/>
  <c r="K7" i="9" s="1"/>
  <c r="AI114" i="8" a="1"/>
  <c r="AI114" i="8" s="1"/>
  <c r="Y19" i="9" s="1"/>
  <c r="AV113" i="8" a="1"/>
  <c r="AV113" i="8" s="1"/>
  <c r="AL18" i="9" s="1"/>
  <c r="S108" i="8" a="1"/>
  <c r="S108" i="8" s="1"/>
  <c r="I13" i="9" s="1"/>
  <c r="U115" i="8" a="1"/>
  <c r="U115" i="8" s="1"/>
  <c r="K20" i="9" s="1"/>
  <c r="AU114" i="8" a="1"/>
  <c r="AU114" i="8" s="1"/>
  <c r="AK19" i="9" s="1"/>
  <c r="X133" i="8" a="1"/>
  <c r="X133" i="8" s="1"/>
  <c r="N42" i="9" s="1"/>
  <c r="X123" i="8" a="1"/>
  <c r="X123" i="8" s="1"/>
  <c r="N32" i="9" s="1"/>
  <c r="AS106" i="8" a="1"/>
  <c r="AS106" i="8" s="1"/>
  <c r="AI11" i="9" s="1"/>
  <c r="AE104" i="8" a="1"/>
  <c r="AE104" i="8" s="1"/>
  <c r="U9" i="9" s="1"/>
  <c r="AP120" i="8" a="1"/>
  <c r="AP120" i="8" s="1"/>
  <c r="AF29" i="9" s="1"/>
  <c r="AN104" i="8" a="1"/>
  <c r="AN104" i="8" s="1"/>
  <c r="AD9" i="9" s="1"/>
  <c r="AY112" i="8" a="1"/>
  <c r="AY112" i="8" s="1"/>
  <c r="AO17" i="9" s="1"/>
  <c r="AH110" i="8" a="1"/>
  <c r="AH110" i="8" s="1"/>
  <c r="X15" i="9" s="1"/>
  <c r="S132" i="8" a="1"/>
  <c r="S132" i="8" s="1"/>
  <c r="I41" i="9" s="1"/>
  <c r="AZ101" i="8" a="1"/>
  <c r="AZ101" i="8" s="1"/>
  <c r="M105" i="8" a="1"/>
  <c r="M105" i="8" s="1"/>
  <c r="C10" i="9" s="1"/>
  <c r="D10" i="9" s="1"/>
  <c r="AG108" i="8" a="1"/>
  <c r="AG108" i="8" s="1"/>
  <c r="W13" i="9" s="1"/>
  <c r="S111" i="8" a="1"/>
  <c r="S111" i="8" s="1"/>
  <c r="I16" i="9" s="1"/>
  <c r="AZ124" i="8" a="1"/>
  <c r="AZ124" i="8" s="1"/>
  <c r="AP33" i="9" s="1"/>
  <c r="AS132" i="8" a="1"/>
  <c r="AS132" i="8" s="1"/>
  <c r="AI41" i="9" s="1"/>
  <c r="AB123" i="8" a="1"/>
  <c r="AB123" i="8" s="1"/>
  <c r="R32" i="9" s="1"/>
  <c r="AH130" i="8" a="1"/>
  <c r="AH130" i="8" s="1"/>
  <c r="X39" i="9" s="1"/>
  <c r="Z120" i="8" a="1"/>
  <c r="Z120" i="8" s="1"/>
  <c r="P29" i="9" s="1"/>
  <c r="AC131" i="8" a="1"/>
  <c r="AC131" i="8" s="1"/>
  <c r="S40" i="9" s="1"/>
  <c r="AU101" i="8" a="1"/>
  <c r="AU101" i="8" s="1"/>
  <c r="AH127" i="8" a="1"/>
  <c r="AH127" i="8" s="1"/>
  <c r="X36" i="9" s="1"/>
  <c r="AL133" i="8" a="1"/>
  <c r="AL133" i="8" s="1"/>
  <c r="AB42" i="9" s="1"/>
  <c r="AU104" i="8" a="1"/>
  <c r="AU104" i="8" s="1"/>
  <c r="AK9" i="9" s="1"/>
  <c r="AO126" i="8" a="1"/>
  <c r="AO126" i="8" s="1"/>
  <c r="AE35" i="9" s="1"/>
  <c r="AK112" i="8" a="1"/>
  <c r="AK112" i="8" s="1"/>
  <c r="AA17" i="9" s="1"/>
  <c r="S123" i="8" a="1"/>
  <c r="S123" i="8" s="1"/>
  <c r="I32" i="9" s="1"/>
  <c r="X122" i="8" a="1"/>
  <c r="X122" i="8" s="1"/>
  <c r="N31" i="9" s="1"/>
  <c r="AK116" i="8" a="1"/>
  <c r="AK116" i="8" s="1"/>
  <c r="AA21" i="9" s="1"/>
  <c r="AE114" i="8" a="1"/>
  <c r="AE114" i="8" s="1"/>
  <c r="U19" i="9" s="1"/>
  <c r="AH116" i="8" a="1"/>
  <c r="AH116" i="8" s="1"/>
  <c r="X21" i="9" s="1"/>
  <c r="X128" i="8" a="1"/>
  <c r="X128" i="8" s="1"/>
  <c r="N37" i="9" s="1"/>
  <c r="C27" i="9"/>
  <c r="Y27" i="9"/>
  <c r="K27" i="9"/>
  <c r="AD27" i="9"/>
  <c r="AK27" i="9"/>
  <c r="P27" i="9"/>
  <c r="AL27" i="9"/>
  <c r="AA27" i="9"/>
  <c r="T27" i="9"/>
  <c r="AG27" i="9"/>
  <c r="E27" i="9"/>
  <c r="F27" i="9"/>
  <c r="V27" i="9"/>
  <c r="AP46" i="9"/>
  <c r="AP27" i="9"/>
  <c r="AI27" i="9"/>
  <c r="N27" i="9"/>
  <c r="AM27" i="9"/>
  <c r="S27" i="9"/>
  <c r="AF27" i="9"/>
  <c r="AH27" i="9"/>
  <c r="AJ27" i="9"/>
  <c r="J27" i="9"/>
  <c r="AB27" i="9"/>
  <c r="L27" i="9"/>
  <c r="X27" i="9"/>
  <c r="Z27" i="9"/>
  <c r="H27" i="9"/>
  <c r="R27" i="9"/>
  <c r="G27" i="9"/>
  <c r="AO27" i="9"/>
  <c r="AE27" i="9"/>
  <c r="AN27" i="9"/>
  <c r="AP25" i="9"/>
  <c r="W27" i="9"/>
  <c r="U27" i="9"/>
  <c r="Q27" i="9"/>
  <c r="O27" i="9"/>
  <c r="M27" i="9"/>
  <c r="AC27" i="9"/>
  <c r="D2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0" shapeId="0" xr:uid="{00000000-0006-0000-0300-000002000000}">
      <text>
        <r>
          <rPr>
            <b/>
            <sz val="9"/>
            <color indexed="81"/>
            <rFont val="ＭＳ Ｐゴシック"/>
            <family val="3"/>
            <charset val="128"/>
          </rPr>
          <t>シリーズ（サイズ）
２：</t>
        </r>
        <r>
          <rPr>
            <sz val="9"/>
            <color indexed="81"/>
            <rFont val="ＭＳ Ｐゴシック"/>
            <family val="3"/>
            <charset val="128"/>
          </rPr>
          <t>SJ2000</t>
        </r>
        <r>
          <rPr>
            <b/>
            <sz val="9"/>
            <color indexed="81"/>
            <rFont val="ＭＳ Ｐゴシック"/>
            <family val="3"/>
            <charset val="128"/>
          </rPr>
          <t xml:space="preserve">
３：</t>
        </r>
        <r>
          <rPr>
            <sz val="9"/>
            <color indexed="81"/>
            <rFont val="ＭＳ Ｐゴシック"/>
            <family val="3"/>
            <charset val="128"/>
          </rPr>
          <t>SJ3000</t>
        </r>
      </text>
    </comment>
    <comment ref="C15" authorId="1" shapeId="0" xr:uid="{00000000-0006-0000-0300-000003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7" authorId="0" shapeId="0" xr:uid="{00000000-0006-0000-0300-000004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9" authorId="1" shapeId="0" xr:uid="{00000000-0006-0000-0300-000005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
　</t>
        </r>
        <r>
          <rPr>
            <b/>
            <sz val="9"/>
            <color indexed="81"/>
            <rFont val="ＭＳ Ｐゴシック"/>
            <family val="3"/>
            <charset val="128"/>
          </rPr>
          <t>C6</t>
        </r>
        <r>
          <rPr>
            <sz val="9"/>
            <color indexed="81"/>
            <rFont val="ＭＳ Ｐゴシック"/>
            <family val="3"/>
            <charset val="128"/>
          </rPr>
          <t>　：φ6ワンタッチ管継手（SJ3000のみ）
　</t>
        </r>
        <r>
          <rPr>
            <b/>
            <sz val="9"/>
            <color indexed="81"/>
            <rFont val="ＭＳ Ｐゴシック"/>
            <family val="3"/>
            <charset val="128"/>
          </rPr>
          <t>M3</t>
        </r>
        <r>
          <rPr>
            <sz val="9"/>
            <color indexed="81"/>
            <rFont val="ＭＳ Ｐゴシック"/>
            <family val="3"/>
            <charset val="128"/>
          </rPr>
          <t>　：M3X0.5（SJ2000のみ）
　</t>
        </r>
        <r>
          <rPr>
            <b/>
            <sz val="9"/>
            <color indexed="81"/>
            <rFont val="ＭＳ Ｐゴシック"/>
            <family val="3"/>
            <charset val="128"/>
          </rPr>
          <t>M5</t>
        </r>
        <r>
          <rPr>
            <sz val="9"/>
            <color indexed="81"/>
            <rFont val="ＭＳ Ｐゴシック"/>
            <family val="3"/>
            <charset val="128"/>
          </rPr>
          <t>　：M5X0.8（SJ3000のみ）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
　</t>
        </r>
        <r>
          <rPr>
            <b/>
            <sz val="9"/>
            <color indexed="81"/>
            <rFont val="ＭＳ Ｐゴシック"/>
            <family val="3"/>
            <charset val="128"/>
          </rPr>
          <t>L6</t>
        </r>
        <r>
          <rPr>
            <sz val="9"/>
            <color indexed="81"/>
            <rFont val="ＭＳ Ｐゴシック"/>
            <family val="3"/>
            <charset val="128"/>
          </rPr>
          <t>　 ：φ6エルボワンタッチ管継手（上向き）（SJ3000のみ）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
　</t>
        </r>
        <r>
          <rPr>
            <b/>
            <sz val="9"/>
            <color indexed="81"/>
            <rFont val="ＭＳ Ｐゴシック"/>
            <family val="3"/>
            <charset val="128"/>
          </rPr>
          <t>B6</t>
        </r>
        <r>
          <rPr>
            <sz val="9"/>
            <color indexed="81"/>
            <rFont val="ＭＳ Ｐゴシック"/>
            <family val="3"/>
            <charset val="128"/>
          </rPr>
          <t>　 ：φ6エルボワンタッチ管継手（下向き）（SJ3000のみ）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
　</t>
        </r>
        <r>
          <rPr>
            <b/>
            <sz val="9"/>
            <color indexed="81"/>
            <rFont val="ＭＳ Ｐゴシック"/>
            <family val="3"/>
            <charset val="128"/>
          </rPr>
          <t>N7</t>
        </r>
        <r>
          <rPr>
            <sz val="9"/>
            <color indexed="81"/>
            <rFont val="ＭＳ Ｐゴシック"/>
            <family val="3"/>
            <charset val="128"/>
          </rPr>
          <t>　 ：φ1/4"ワンタッチ管継手（SJ3000のみ）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
　</t>
        </r>
        <r>
          <rPr>
            <b/>
            <sz val="9"/>
            <color indexed="81"/>
            <rFont val="ＭＳ Ｐゴシック"/>
            <family val="3"/>
            <charset val="128"/>
          </rPr>
          <t>LN7</t>
        </r>
        <r>
          <rPr>
            <sz val="9"/>
            <color indexed="81"/>
            <rFont val="ＭＳ Ｐゴシック"/>
            <family val="3"/>
            <charset val="128"/>
          </rPr>
          <t xml:space="preserve"> ：φ1/4"エルボワンタッチ管継手（上向き）（SJ3000のみ）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
　</t>
        </r>
        <r>
          <rPr>
            <b/>
            <sz val="9"/>
            <color indexed="81"/>
            <rFont val="ＭＳ Ｐゴシック"/>
            <family val="3"/>
            <charset val="128"/>
          </rPr>
          <t>BN7</t>
        </r>
        <r>
          <rPr>
            <sz val="9"/>
            <color indexed="81"/>
            <rFont val="ＭＳ Ｐゴシック"/>
            <family val="3"/>
            <charset val="128"/>
          </rPr>
          <t xml:space="preserve"> ：φ1/4"エルボワンタッチ管継手（下向き）（SJ3000のみ）
</t>
        </r>
      </text>
    </comment>
    <comment ref="C21" authorId="1" shapeId="0" xr:uid="{00000000-0006-0000-0300-000006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3" authorId="1" shapeId="0" xr:uid="{00000000-0006-0000-0300-000007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5" authorId="1" shapeId="0" xr:uid="{00000000-0006-0000-0300-000008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7" authorId="1" shapeId="0" xr:uid="{00000000-0006-0000-0300-000009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9" authorId="1" shapeId="0" xr:uid="{00000000-0006-0000-0300-00000A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31" authorId="0" shapeId="0" xr:uid="{00000000-0006-0000-0300-00000B000000}">
      <text>
        <r>
          <rPr>
            <sz val="9"/>
            <color indexed="81"/>
            <rFont val="ＭＳ Ｐゴシック"/>
            <family val="3"/>
            <charset val="128"/>
          </rPr>
          <t xml:space="preserve">
</t>
        </r>
      </text>
    </comment>
    <comment ref="C33" authorId="1" shapeId="0" xr:uid="{00000000-0006-0000-0300-00000C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5" authorId="1" shapeId="0" xr:uid="{00000000-0006-0000-0300-00000D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7" authorId="0" shapeId="0" xr:uid="{00000000-0006-0000-0300-00000E000000}">
      <text>
        <r>
          <rPr>
            <sz val="9"/>
            <color indexed="81"/>
            <rFont val="ＭＳ Ｐゴシック"/>
            <family val="3"/>
            <charset val="128"/>
          </rPr>
          <t xml:space="preserve">ﾌﾞﾗﾝｷﾝｸﾞﾌﾞﾛｯｸAss'y
</t>
        </r>
        <r>
          <rPr>
            <b/>
            <sz val="9"/>
            <color indexed="81"/>
            <rFont val="ＭＳ Ｐゴシック"/>
            <family val="3"/>
            <charset val="128"/>
          </rPr>
          <t>1A ： コネクタ接続 シングル配線用
2A ： コネクタ接続 ダブル配線
3A ： 個別配線</t>
        </r>
        <r>
          <rPr>
            <sz val="9"/>
            <color indexed="81"/>
            <rFont val="ＭＳ Ｐゴシック"/>
            <family val="3"/>
            <charset val="128"/>
          </rPr>
          <t xml:space="preserve">
</t>
        </r>
      </text>
    </comment>
    <comment ref="C39" authorId="2" shapeId="0" xr:uid="{00000000-0006-0000-0300-00000F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41" authorId="2" shapeId="0" xr:uid="{00000000-0006-0000-0300-000010000000}">
      <text>
        <r>
          <rPr>
            <sz val="9"/>
            <color indexed="81"/>
            <rFont val="ＭＳ Ｐゴシック"/>
            <family val="3"/>
            <charset val="128"/>
          </rPr>
          <t>排気の仕切りに使用
給排気ブロック数－１個使用可能</t>
        </r>
      </text>
    </comment>
    <comment ref="C43" authorId="2" shapeId="0" xr:uid="{00000000-0006-0000-0300-000011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5" authorId="2" shapeId="0" xr:uid="{00000000-0006-0000-0300-000012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3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4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5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9" authorId="2" shapeId="0" xr:uid="{00000000-0006-0000-0300-000016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7000000}">
      <text>
        <r>
          <rPr>
            <sz val="9"/>
            <color indexed="81"/>
            <rFont val="ＭＳ Ｐゴシック"/>
            <family val="3"/>
            <charset val="128"/>
          </rPr>
          <t xml:space="preserve">SUP.ブロッキングディスク及び、
EXH.ブロッキングディスクを使用することができます。
</t>
        </r>
      </text>
    </comment>
    <comment ref="D51" authorId="2" shapeId="0" xr:uid="{00000000-0006-0000-0300-000018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9000000}">
      <text>
        <r>
          <rPr>
            <sz val="9"/>
            <color indexed="81"/>
            <rFont val="ＭＳ Ｐゴシック"/>
            <family val="3"/>
            <charset val="128"/>
          </rPr>
          <t>SUP.ブロッキングディスク及び、
EXH.ブロッキングディスクを使用することができます。</t>
        </r>
      </text>
    </comment>
    <comment ref="D53" authorId="2" shapeId="0" xr:uid="{00000000-0006-0000-0300-00001A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B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5" authorId="2" shapeId="0" xr:uid="{00000000-0006-0000-0300-00001C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6" authorId="2" shapeId="0" xr:uid="{00000000-0006-0000-0300-00001D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8" authorId="0" shapeId="0" xr:uid="{00000000-0006-0000-0300-00001E000000}">
      <text>
        <r>
          <rPr>
            <sz val="9"/>
            <color indexed="81"/>
            <rFont val="ＭＳ Ｐゴシック"/>
            <family val="3"/>
            <charset val="128"/>
          </rPr>
          <t xml:space="preserve">ハンドル（レギュラー向き）
A　：　横向き
B　：　上向き
</t>
        </r>
      </text>
    </comment>
    <comment ref="D59" authorId="0" shapeId="0" xr:uid="{00000000-0006-0000-0300-00001F000000}">
      <text>
        <r>
          <rPr>
            <sz val="9"/>
            <color indexed="81"/>
            <rFont val="ＭＳ Ｐゴシック"/>
            <family val="3"/>
            <charset val="128"/>
          </rPr>
          <t xml:space="preserve">配線仕様
無記号　：　コネクタ接続用
N　　　　 ：　個別配線用
</t>
        </r>
      </text>
    </comment>
    <comment ref="D60" authorId="0" shapeId="0" xr:uid="{00000000-0006-0000-0300-000020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61" authorId="0" shapeId="0" xr:uid="{00000000-0006-0000-0300-000021000000}">
      <text>
        <r>
          <rPr>
            <sz val="9"/>
            <color indexed="81"/>
            <rFont val="ＭＳ Ｐゴシック"/>
            <family val="3"/>
            <charset val="128"/>
          </rPr>
          <t xml:space="preserve">減圧弁使用
　無記号　：　リリーフ
　2　　　　 ：　ノンリリーフ
</t>
        </r>
      </text>
    </comment>
    <comment ref="D62" authorId="0" shapeId="0" xr:uid="{00000000-0006-0000-0300-000022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3" authorId="0" shapeId="0" xr:uid="{00000000-0006-0000-0300-000023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4" authorId="0" shapeId="0" xr:uid="{00000000-0006-0000-0300-000024000000}">
      <text>
        <r>
          <rPr>
            <sz val="9"/>
            <color indexed="81"/>
            <rFont val="ＭＳ Ｐゴシック"/>
            <family val="3"/>
            <charset val="128"/>
          </rPr>
          <t>デジタル圧力スイッチオプション（外部配線）
無記号　：　コネクタ付リード線なし
L　　　　 ：　コネクタ付リード線付</t>
        </r>
      </text>
    </comment>
    <comment ref="D65" authorId="0" shapeId="0" xr:uid="{00000000-0006-0000-0300-000025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73" authorId="0" shapeId="0" xr:uid="{00000000-0006-0000-0300-000026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5" authorId="0" shapeId="0" xr:uid="{00000000-0006-0000-0300-000027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6" authorId="0" shapeId="0" xr:uid="{00000000-0006-0000-0300-000028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7" authorId="0" shapeId="0" xr:uid="{00000000-0006-0000-0300-000029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8" authorId="0" shapeId="0" xr:uid="{00000000-0006-0000-0300-00002A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9"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80" authorId="0" shapeId="0" xr:uid="{00000000-0006-0000-0300-00002C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<sst xmlns="http://schemas.openxmlformats.org/spreadsheetml/2006/main" count="2230" uniqueCount="834">
  <si>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</si>
  <si>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</si>
  <si>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</si>
  <si>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</si>
  <si>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</si>
  <si>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</si>
  <si>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</si>
  <si>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</si>
  <si>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</si>
  <si>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</si>
  <si>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</si>
  <si>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</si>
  <si>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</si>
  <si>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</si>
  <si>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</si>
  <si>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</si>
  <si>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</si>
  <si>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</si>
  <si>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</si>
  <si>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</si>
  <si>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</si>
  <si>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</si>
  <si>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</si>
  <si>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</si>
  <si>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</si>
  <si>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</si>
  <si>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</si>
  <si>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</si>
  <si>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</si>
  <si>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</si>
  <si>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</si>
  <si>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</si>
  <si>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</si>
  <si>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</si>
  <si>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</si>
  <si>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</si>
  <si>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</si>
  <si>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</si>
  <si>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</si>
  <si>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</si>
  <si>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</si>
  <si>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</si>
  <si>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</si>
  <si>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</si>
  <si>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</si>
  <si>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</si>
  <si>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</si>
  <si>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</si>
  <si>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</si>
  <si>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</si>
  <si>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</si>
  <si>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</si>
  <si>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</si>
  <si>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</si>
  <si>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</si>
  <si>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</si>
  <si>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</si>
  <si>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</si>
  <si>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</si>
  <si>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</si>
  <si>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</si>
  <si>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</si>
  <si>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</si>
  <si>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</si>
  <si>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</si>
  <si>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</si>
  <si>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</si>
  <si>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</si>
  <si>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</si>
  <si>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</si>
  <si>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</si>
  <si>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</si>
  <si>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</si>
  <si>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</si>
  <si>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</si>
  <si>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</si>
  <si>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</si>
  <si>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</si>
  <si>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</si>
  <si>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</si>
  <si>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</si>
  <si>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</si>
  <si>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</si>
  <si>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</si>
  <si>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</si>
  <si>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</si>
  <si>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</si>
  <si>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</si>
  <si>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</si>
  <si>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</si>
  <si>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</si>
  <si>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</si>
  <si>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</si>
  <si>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</si>
  <si>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</si>
  <si>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</si>
  <si>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</si>
  <si>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</si>
  <si>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</si>
  <si>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</si>
  <si>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</si>
  <si>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</si>
  <si>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</si>
  <si>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</si>
  <si>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シリーズ</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</si>
  <si>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</si>
  <si>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</si>
  <si>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</si>
  <si>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</si>
  <si>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</si>
  <si>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</si>
  <si>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</si>
  <si>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</si>
  <si>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</si>
  <si>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</si>
  <si>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</si>
  <si>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</si>
  <si>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</si>
  <si>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</si>
  <si>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</si>
  <si>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</si>
  <si>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</si>
  <si>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</si>
  <si>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</si>
  <si>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</si>
  <si>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</si>
  <si>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</si>
  <si>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</si>
  <si>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</si>
  <si>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</si>
  <si>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</si>
  <si>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</si>
  <si>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</si>
  <si>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</si>
  <si>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</si>
  <si>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</si>
  <si>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</si>
  <si>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</si>
  <si>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</si>
  <si>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</si>
  <si>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</si>
  <si>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</si>
  <si>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</si>
  <si>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</si>
  <si>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</si>
  <si>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</si>
  <si>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</si>
  <si>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</si>
  <si>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</si>
  <si>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</si>
  <si>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</si>
  <si>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</si>
  <si>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</si>
  <si>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</si>
  <si>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</si>
  <si>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</si>
  <si>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</si>
  <si>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</si>
  <si>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</si>
  <si>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</si>
  <si>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</si>
  <si>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</si>
  <si>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</si>
  <si>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</si>
  <si>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</si>
  <si>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</si>
  <si>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</si>
  <si>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</si>
  <si>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</si>
  <si>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</si>
  <si>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</si>
  <si>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</si>
  <si>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</si>
  <si>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</si>
  <si>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</si>
  <si>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</si>
  <si>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</si>
  <si>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</si>
  <si>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</si>
  <si>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</si>
  <si>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</si>
  <si>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</si>
  <si>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</si>
  <si>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</si>
  <si>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</si>
  <si>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</si>
  <si>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</si>
  <si>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</si>
  <si>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</si>
  <si>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</si>
  <si>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</si>
  <si>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</si>
  <si>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</si>
  <si>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</si>
  <si>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</si>
  <si>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</si>
  <si>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</si>
  <si>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</si>
  <si>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</si>
  <si>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</si>
  <si>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</si>
  <si>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</si>
  <si>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</si>
  <si>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</si>
  <si>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</si>
  <si>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</si>
  <si>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</si>
  <si>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</si>
  <si>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</si>
  <si>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</si>
  <si>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</si>
  <si>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</si>
  <si>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</si>
  <si>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</si>
  <si>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</si>
  <si>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</si>
  <si>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</si>
  <si>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</si>
  <si>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</si>
  <si>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</si>
  <si>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</si>
  <si>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</si>
  <si>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</si>
  <si>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</si>
  <si>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</si>
  <si>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</si>
  <si>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</si>
  <si>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</si>
  <si>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</si>
  <si>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</si>
  <si>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</si>
  <si>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</si>
  <si>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</si>
  <si>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</si>
  <si>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</si>
  <si>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</si>
  <si>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</si>
  <si>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</si>
  <si>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</si>
  <si>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</si>
  <si>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</si>
  <si>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</si>
  <si>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</si>
  <si>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</si>
  <si>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</si>
  <si>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</si>
  <si>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</si>
  <si>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</si>
  <si>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</si>
  <si>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01</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</si>
  <si>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</si>
  <si>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</si>
  <si>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</si>
  <si>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</si>
  <si>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</si>
  <si>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</si>
  <si>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</si>
  <si>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</si>
  <si>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</si>
  <si>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</si>
  <si>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</si>
  <si>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</si>
  <si>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</si>
  <si>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</si>
  <si>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</si>
  <si>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</si>
  <si>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</si>
  <si>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</si>
  <si>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</si>
  <si>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</si>
  <si>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</si>
  <si>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</si>
  <si>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</si>
  <si>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</si>
  <si>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</si>
  <si>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</si>
  <si>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</si>
  <si>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</si>
  <si>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</si>
  <si>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</si>
  <si>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</si>
  <si>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</si>
  <si>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</si>
  <si>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プラグイン　コネクタ接続</t>
    <rPh sb="10" eb="12">
      <t>セツゾク</t>
    </rPh>
    <phoneticPr fontId="2"/>
  </si>
  <si>
    <t>Dサブコネクタ／フラットケーブル／PCワイヤリング対応</t>
    <rPh sb="25" eb="27">
      <t>タイオウ</t>
    </rPh>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</si>
  <si>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</si>
  <si>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</si>
  <si>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コネクタの種類</t>
    <rPh sb="5" eb="7">
      <t>シュルイ</t>
    </rPh>
    <phoneticPr fontId="2"/>
  </si>
  <si>
    <t>F：Dサブコネクタ（25極）</t>
    <rPh sb="12" eb="13">
      <t>キョク</t>
    </rPh>
    <phoneticPr fontId="2"/>
  </si>
  <si>
    <t>P：フラットケーブル（26極）</t>
    <rPh sb="13" eb="14">
      <t>キョク</t>
    </rPh>
    <phoneticPr fontId="2"/>
  </si>
  <si>
    <t>PH：フラットケーブル（10極）</t>
    <rPh sb="14" eb="15">
      <t>キョク</t>
    </rPh>
    <phoneticPr fontId="2"/>
  </si>
  <si>
    <t>PG：フラットケーブル（20極）</t>
    <rPh sb="14" eb="15">
      <t>キョク</t>
    </rPh>
    <phoneticPr fontId="2"/>
  </si>
  <si>
    <t>J：PCワイヤリング（20極）</t>
    <rPh sb="13" eb="14">
      <t>キョク</t>
    </rPh>
    <phoneticPr fontId="2"/>
  </si>
  <si>
    <t>P</t>
    <phoneticPr fontId="2"/>
  </si>
  <si>
    <t>PG</t>
    <phoneticPr fontId="2"/>
  </si>
  <si>
    <t>PH</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</si>
  <si>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</si>
  <si>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</si>
  <si>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</si>
  <si>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</si>
  <si>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</si>
  <si>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</si>
  <si>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</si>
  <si>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</si>
  <si>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</si>
  <si>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</si>
  <si>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</si>
  <si>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</si>
  <si>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</si>
  <si>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</si>
  <si>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</si>
  <si>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</si>
  <si>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</si>
  <si>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</si>
  <si>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1連</t>
    <rPh sb="1" eb="2">
      <t>レン</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</si>
  <si>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</si>
  <si>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</si>
  <si>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</si>
  <si>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</si>
  <si>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</si>
  <si>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</si>
  <si>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</si>
  <si>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</si>
  <si>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</si>
  <si>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※型式構成エラー
コネクタ種類によるバルブ連数が上限を超えています</t>
    <rPh sb="13" eb="15">
      <t>シュルイ</t>
    </rPh>
    <rPh sb="21" eb="22">
      <t>レン</t>
    </rPh>
    <rPh sb="22" eb="23">
      <t>スウ</t>
    </rPh>
    <rPh sb="24" eb="26">
      <t>ジョウゲン</t>
    </rPh>
    <rPh sb="27" eb="28">
      <t>コ</t>
    </rPh>
    <phoneticPr fontId="2"/>
  </si>
  <si>
    <t>U側（1～10連）</t>
    <rPh sb="1" eb="2">
      <t>ガワ</t>
    </rPh>
    <rPh sb="7" eb="8">
      <t>レン</t>
    </rPh>
    <phoneticPr fontId="2"/>
  </si>
  <si>
    <t>D側（1～10連）</t>
    <rPh sb="1" eb="2">
      <t>ガワ</t>
    </rPh>
    <rPh sb="7" eb="8">
      <t>レン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</si>
  <si>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</si>
  <si>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</si>
  <si>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</si>
  <si>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</si>
  <si>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</si>
  <si>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</si>
  <si>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</si>
  <si>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</si>
  <si>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</si>
  <si>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</si>
  <si>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</si>
  <si>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</si>
  <si>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</si>
  <si>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B：両側（1～24連）</t>
    <rPh sb="2" eb="4">
      <t>リョウガワ</t>
    </rPh>
    <rPh sb="9" eb="10">
      <t>レン</t>
    </rPh>
    <phoneticPr fontId="2"/>
  </si>
  <si>
    <t>M：特殊仕様</t>
    <rPh sb="2" eb="4">
      <t>トクシュ</t>
    </rPh>
    <rPh sb="4" eb="6">
      <t>シヨウ</t>
    </rPh>
    <phoneticPr fontId="2"/>
  </si>
  <si>
    <t>DINレール長さ指定</t>
    <rPh sb="6" eb="7">
      <t>ナガ</t>
    </rPh>
    <rPh sb="8" eb="10">
      <t>シテイ</t>
    </rPh>
    <phoneticPr fontId="2"/>
  </si>
  <si>
    <t>2連用</t>
    <rPh sb="1" eb="3">
      <t>レンヨウ</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</si>
  <si>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</si>
  <si>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</si>
  <si>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</si>
  <si>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</si>
  <si>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</si>
  <si>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</si>
  <si>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</si>
  <si>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</si>
  <si>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</si>
  <si>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</si>
  <si>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</si>
  <si>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</si>
  <si>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</si>
  <si>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</si>
  <si>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</si>
  <si>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</si>
  <si>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</si>
  <si>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</si>
  <si>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</si>
  <si>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</si>
  <si>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</si>
  <si>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</si>
  <si>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2</t>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</si>
  <si>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</si>
  <si>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</si>
  <si>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</si>
  <si>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</si>
  <si>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</si>
  <si>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</si>
  <si>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</si>
  <si>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</si>
  <si>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</si>
  <si>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</si>
  <si>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</si>
  <si>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</si>
  <si>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</si>
  <si>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</si>
  <si>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</si>
  <si>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</si>
  <si>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</si>
  <si>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</si>
  <si>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</si>
  <si>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</si>
  <si>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</si>
  <si>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</si>
  <si>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</si>
  <si>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</si>
  <si>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</si>
  <si>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</si>
  <si>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</si>
  <si>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</si>
  <si>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</si>
  <si>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</si>
  <si>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</si>
  <si>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</si>
  <si>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</si>
  <si>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</si>
  <si>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</si>
  <si>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</si>
  <si>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</si>
  <si>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</si>
  <si>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</si>
  <si>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</si>
  <si>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</si>
  <si>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</si>
  <si>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</si>
  <si>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</si>
  <si>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</si>
  <si>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</si>
  <si>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</si>
  <si>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</si>
  <si>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</si>
  <si>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</si>
  <si>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</si>
  <si>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</si>
  <si>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</si>
  <si>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</si>
  <si>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</si>
  <si>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</si>
  <si>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</si>
  <si>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</si>
  <si>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SJ3000-00-P</t>
    <phoneticPr fontId="2"/>
  </si>
  <si>
    <t>SJ3000-01-P</t>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</si>
  <si>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</si>
  <si>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</si>
  <si>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</si>
  <si>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</si>
  <si>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</si>
  <si>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</si>
  <si>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</si>
  <si>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</si>
  <si>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C</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</si>
  <si>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</si>
  <si>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</si>
  <si>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</si>
  <si>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</si>
  <si>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r>
      <t>C</t>
    </r>
    <r>
      <rPr>
        <sz val="11"/>
        <rFont val="ＭＳ Ｐゴシック"/>
        <family val="3"/>
        <charset val="128"/>
      </rPr>
      <t>2</t>
    </r>
    <phoneticPr fontId="2"/>
  </si>
  <si>
    <r>
      <t>C</t>
    </r>
    <r>
      <rPr>
        <sz val="11"/>
        <rFont val="ＭＳ Ｐゴシック"/>
        <family val="3"/>
        <charset val="128"/>
      </rPr>
      <t>4</t>
    </r>
    <phoneticPr fontId="2"/>
  </si>
  <si>
    <r>
      <t>C</t>
    </r>
    <r>
      <rPr>
        <sz val="11"/>
        <rFont val="ＭＳ Ｐゴシック"/>
        <family val="3"/>
        <charset val="128"/>
      </rPr>
      <t>6</t>
    </r>
    <phoneticPr fontId="2"/>
  </si>
  <si>
    <r>
      <t>M</t>
    </r>
    <r>
      <rPr>
        <sz val="11"/>
        <rFont val="ＭＳ Ｐゴシック"/>
        <family val="3"/>
        <charset val="128"/>
      </rPr>
      <t>5</t>
    </r>
    <phoneticPr fontId="2"/>
  </si>
  <si>
    <r>
      <t>L</t>
    </r>
    <r>
      <rPr>
        <sz val="11"/>
        <rFont val="ＭＳ Ｐゴシック"/>
        <family val="3"/>
        <charset val="128"/>
      </rPr>
      <t>2</t>
    </r>
    <phoneticPr fontId="2"/>
  </si>
  <si>
    <r>
      <t>L</t>
    </r>
    <r>
      <rPr>
        <sz val="11"/>
        <rFont val="ＭＳ Ｐゴシック"/>
        <family val="3"/>
        <charset val="128"/>
      </rPr>
      <t>4</t>
    </r>
    <phoneticPr fontId="2"/>
  </si>
  <si>
    <r>
      <t>L</t>
    </r>
    <r>
      <rPr>
        <sz val="11"/>
        <rFont val="ＭＳ Ｐゴシック"/>
        <family val="3"/>
        <charset val="128"/>
      </rPr>
      <t>6</t>
    </r>
    <phoneticPr fontId="2"/>
  </si>
  <si>
    <r>
      <t>B</t>
    </r>
    <r>
      <rPr>
        <sz val="11"/>
        <rFont val="ＭＳ Ｐゴシック"/>
        <family val="3"/>
        <charset val="128"/>
      </rPr>
      <t>2</t>
    </r>
    <phoneticPr fontId="2"/>
  </si>
  <si>
    <r>
      <t>B</t>
    </r>
    <r>
      <rPr>
        <sz val="11"/>
        <rFont val="ＭＳ Ｐゴシック"/>
        <family val="3"/>
        <charset val="128"/>
      </rPr>
      <t>4</t>
    </r>
    <phoneticPr fontId="2"/>
  </si>
  <si>
    <r>
      <t>B</t>
    </r>
    <r>
      <rPr>
        <sz val="11"/>
        <rFont val="ＭＳ Ｐゴシック"/>
        <family val="3"/>
        <charset val="128"/>
      </rPr>
      <t>6</t>
    </r>
    <phoneticPr fontId="2"/>
  </si>
  <si>
    <r>
      <t>N</t>
    </r>
    <r>
      <rPr>
        <sz val="11"/>
        <rFont val="ＭＳ Ｐゴシック"/>
        <family val="3"/>
        <charset val="128"/>
      </rPr>
      <t>1</t>
    </r>
    <phoneticPr fontId="2"/>
  </si>
  <si>
    <r>
      <t>N</t>
    </r>
    <r>
      <rPr>
        <sz val="11"/>
        <rFont val="ＭＳ Ｐゴシック"/>
        <family val="3"/>
        <charset val="128"/>
      </rPr>
      <t>3</t>
    </r>
    <phoneticPr fontId="2"/>
  </si>
  <si>
    <r>
      <t>N</t>
    </r>
    <r>
      <rPr>
        <sz val="11"/>
        <rFont val="ＭＳ Ｐゴシック"/>
        <family val="3"/>
        <charset val="128"/>
      </rPr>
      <t>7</t>
    </r>
    <phoneticPr fontId="2"/>
  </si>
  <si>
    <t>LN1</t>
    <phoneticPr fontId="2"/>
  </si>
  <si>
    <r>
      <t>L</t>
    </r>
    <r>
      <rPr>
        <sz val="11"/>
        <rFont val="ＭＳ Ｐゴシック"/>
        <family val="3"/>
        <charset val="128"/>
      </rPr>
      <t>N3</t>
    </r>
    <phoneticPr fontId="2"/>
  </si>
  <si>
    <r>
      <t>L</t>
    </r>
    <r>
      <rPr>
        <sz val="11"/>
        <rFont val="ＭＳ Ｐゴシック"/>
        <family val="3"/>
        <charset val="128"/>
      </rPr>
      <t>N7</t>
    </r>
    <phoneticPr fontId="2"/>
  </si>
  <si>
    <r>
      <t>B</t>
    </r>
    <r>
      <rPr>
        <sz val="11"/>
        <rFont val="ＭＳ Ｐゴシック"/>
        <family val="3"/>
        <charset val="128"/>
      </rPr>
      <t>N1</t>
    </r>
    <phoneticPr fontId="2"/>
  </si>
  <si>
    <r>
      <t>B</t>
    </r>
    <r>
      <rPr>
        <sz val="11"/>
        <rFont val="ＭＳ Ｐゴシック"/>
        <family val="3"/>
        <charset val="128"/>
      </rPr>
      <t>N3</t>
    </r>
    <phoneticPr fontId="2"/>
  </si>
  <si>
    <r>
      <t>B</t>
    </r>
    <r>
      <rPr>
        <sz val="11"/>
        <rFont val="ＭＳ Ｐゴシック"/>
        <family val="3"/>
        <charset val="128"/>
      </rPr>
      <t>N7</t>
    </r>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</si>
  <si>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</si>
  <si>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</si>
  <si>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</si>
  <si>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</si>
  <si>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</si>
  <si>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</si>
  <si>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</si>
  <si>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</si>
  <si>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</si>
  <si>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</si>
  <si>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</si>
  <si>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</si>
  <si>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</si>
  <si>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</si>
  <si>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</si>
  <si>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</si>
  <si>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</si>
  <si>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</si>
  <si>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</si>
  <si>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</si>
  <si>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</si>
  <si>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</si>
  <si>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</si>
  <si>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C2</t>
    <phoneticPr fontId="2"/>
  </si>
  <si>
    <t>N1</t>
    <phoneticPr fontId="2"/>
  </si>
  <si>
    <t>L2</t>
    <phoneticPr fontId="2"/>
  </si>
  <si>
    <t>L4</t>
    <phoneticPr fontId="2"/>
  </si>
  <si>
    <t>LN3</t>
    <phoneticPr fontId="2"/>
  </si>
  <si>
    <t>B2</t>
    <phoneticPr fontId="2"/>
  </si>
  <si>
    <t>B4</t>
    <phoneticPr fontId="2"/>
  </si>
  <si>
    <t>BN1</t>
    <phoneticPr fontId="2"/>
  </si>
  <si>
    <t>BN3</t>
    <phoneticPr fontId="2"/>
  </si>
  <si>
    <t>L2：φ2エルボ管継手Ass'y</t>
    <rPh sb="8" eb="9">
      <t>カン</t>
    </rPh>
    <rPh sb="9" eb="10">
      <t>ツギ</t>
    </rPh>
    <rPh sb="10" eb="11">
      <t>テ</t>
    </rPh>
    <phoneticPr fontId="2"/>
  </si>
  <si>
    <t>L4：φ4エルボ管継手Ass'y</t>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</si>
  <si>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</si>
  <si>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</si>
  <si>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</si>
  <si>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</si>
  <si>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B2：φ2エルボ管継手Ass'y</t>
    <phoneticPr fontId="2"/>
  </si>
  <si>
    <t>LN3：φ5/32”エルボ管継手Ass'y</t>
    <phoneticPr fontId="2"/>
  </si>
  <si>
    <t>LN1：φ1/8”エルボ管継手Ass'y</t>
    <phoneticPr fontId="2"/>
  </si>
  <si>
    <t>B4：φ4エルボ管継手Ass'y</t>
    <phoneticPr fontId="2"/>
  </si>
  <si>
    <t>BN1：φ1/8”エルボ管継手Ass'y</t>
    <phoneticPr fontId="2"/>
  </si>
  <si>
    <t>BN3：φ5/32”エルボ管継手Ass'y</t>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</si>
  <si>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</si>
  <si>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</si>
  <si>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</si>
  <si>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</si>
  <si>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</si>
  <si>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</si>
  <si>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</si>
  <si>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</si>
  <si>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</si>
  <si>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</si>
  <si>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</si>
  <si>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</si>
  <si>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</si>
  <si>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</si>
  <si>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</si>
  <si>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</si>
  <si>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</si>
  <si>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</si>
  <si>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</si>
  <si>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</si>
  <si>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</si>
  <si>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</si>
  <si>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</si>
  <si>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</si>
  <si>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</si>
  <si>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</si>
  <si>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</si>
  <si>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</si>
  <si>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</si>
  <si>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</si>
  <si>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</si>
  <si>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</si>
  <si>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</si>
  <si>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</si>
  <si>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</si>
  <si>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</si>
  <si>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</si>
  <si>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</si>
  <si>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</si>
  <si>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</si>
  <si>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</si>
  <si>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</si>
  <si>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</si>
  <si>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</si>
  <si>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</si>
  <si>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</si>
  <si>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</si>
  <si>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</si>
  <si>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</si>
  <si>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</si>
  <si>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</si>
  <si>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</si>
  <si>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</si>
  <si>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</si>
  <si>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</si>
  <si>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</si>
  <si>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</si>
  <si>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</si>
  <si>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</si>
  <si>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SJ3000-50-1A-**</t>
    <phoneticPr fontId="2"/>
  </si>
  <si>
    <t>SJ3000-50-1AS-**</t>
    <phoneticPr fontId="2"/>
  </si>
  <si>
    <t>SJ3000-50-1AR-**</t>
    <phoneticPr fontId="2"/>
  </si>
  <si>
    <t>SJ3000-50-1ARS-**</t>
    <phoneticPr fontId="2"/>
  </si>
  <si>
    <t>SJ3000-50-3A-**</t>
    <phoneticPr fontId="2"/>
  </si>
  <si>
    <t>SJ3000-50-3AS-**</t>
    <phoneticPr fontId="2"/>
  </si>
  <si>
    <t>SJ3000*-P-**</t>
    <phoneticPr fontId="2"/>
  </si>
  <si>
    <t>SJ3000-00-P</t>
    <phoneticPr fontId="2"/>
  </si>
  <si>
    <t>SJ3000-01-P</t>
    <phoneticPr fontId="2"/>
  </si>
  <si>
    <t>SJ3000-M1-P</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</si>
  <si>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</si>
  <si>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</si>
  <si>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</si>
  <si>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</si>
  <si>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</si>
  <si>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</si>
  <si>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</si>
  <si>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</si>
  <si>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</si>
  <si>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</si>
  <si>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</si>
  <si>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</si>
  <si>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</si>
  <si>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</si>
  <si>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　A, Bポート管接続口径（必須項目）</t>
    <rPh sb="14" eb="16">
      <t>ヒッス</t>
    </rPh>
    <rPh sb="16" eb="18">
      <t>コウモク</t>
    </rPh>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</si>
  <si>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</si>
  <si>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</si>
  <si>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</si>
  <si>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</si>
  <si>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1A</t>
    <phoneticPr fontId="2"/>
  </si>
  <si>
    <r>
      <t>2</t>
    </r>
    <r>
      <rPr>
        <sz val="11"/>
        <rFont val="ＭＳ Ｐゴシック"/>
        <family val="3"/>
        <charset val="128"/>
      </rPr>
      <t>A</t>
    </r>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</si>
  <si>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</si>
  <si>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</si>
  <si>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</si>
  <si>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</si>
  <si>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</si>
  <si>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</si>
  <si>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</si>
  <si>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</si>
  <si>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</si>
  <si>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</si>
  <si>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</si>
  <si>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SJ3000-50-1A</t>
    <phoneticPr fontId="2"/>
  </si>
  <si>
    <t>SJ3000-50-1AS</t>
    <phoneticPr fontId="2"/>
  </si>
  <si>
    <t>SJ3000-50-3A</t>
    <phoneticPr fontId="2"/>
  </si>
  <si>
    <t>SJ3000-50-1ARS</t>
    <phoneticPr fontId="2"/>
  </si>
  <si>
    <t>SJ3000-50-1AR</t>
    <phoneticPr fontId="2"/>
  </si>
  <si>
    <t>SJ3000-50-3AS</t>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</si>
  <si>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</si>
  <si>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</si>
  <si>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</si>
  <si>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</si>
  <si>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</si>
  <si>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</si>
  <si>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</si>
  <si>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</si>
  <si>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</si>
  <si>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</si>
  <si>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</si>
  <si>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</si>
  <si>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</si>
  <si>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</si>
  <si>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</si>
  <si>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</si>
  <si>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</si>
  <si>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</si>
  <si>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</si>
  <si>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</si>
  <si>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</si>
  <si>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</si>
  <si>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</si>
  <si>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</si>
  <si>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</si>
  <si>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</si>
  <si>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</si>
  <si>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</si>
  <si>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</si>
  <si>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</si>
  <si>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</si>
  <si>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</si>
  <si>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</si>
  <si>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</si>
  <si>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</si>
  <si>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</si>
  <si>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</si>
  <si>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</si>
  <si>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</si>
  <si>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</si>
  <si>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</si>
  <si>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</si>
  <si>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</si>
  <si>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</si>
  <si>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</si>
  <si>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</si>
  <si>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</si>
  <si>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</si>
  <si>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</si>
  <si>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</si>
  <si>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</si>
  <si>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</si>
  <si>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</si>
  <si>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</si>
  <si>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</si>
  <si>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</si>
  <si>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</si>
  <si>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</si>
  <si>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</si>
  <si>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</si>
  <si>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</si>
  <si>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</si>
  <si>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</si>
  <si>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</si>
  <si>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</si>
  <si>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</si>
  <si>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</si>
  <si>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</si>
  <si>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</si>
  <si>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</si>
  <si>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</si>
  <si>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</si>
  <si>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</si>
  <si>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</si>
  <si>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</si>
  <si>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</si>
  <si>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</si>
  <si>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</si>
  <si>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</si>
  <si>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</si>
  <si>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</si>
  <si>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</si>
  <si>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</si>
  <si>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</si>
  <si>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</si>
  <si>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</si>
  <si>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</si>
  <si>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</si>
  <si>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</si>
  <si>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内部ﾊﾟｲﾛｯﾄ仕様・ｻｲﾚﾝｻ内蔵</t>
  </si>
  <si>
    <t>外部ﾊﾟｲﾛｯﾄ仕様・ｻｲﾚﾝｻ内蔵</t>
  </si>
  <si>
    <t>異種圧力用内部ﾊﾟｲﾛｯﾄ仕様・ｻｲﾚﾝｻ内蔵</t>
  </si>
  <si>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</si>
  <si>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</si>
  <si>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</si>
  <si>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</si>
  <si>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</si>
  <si>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</si>
  <si>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</si>
  <si>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</si>
  <si>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</si>
  <si>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XXX=異種圧力用内部パイロットのみの選択不可</t>
    <rPh sb="4" eb="6">
      <t>イシュ</t>
    </rPh>
    <rPh sb="6" eb="8">
      <t>アツリョク</t>
    </rPh>
    <rPh sb="8" eb="9">
      <t>ヨウ</t>
    </rPh>
    <rPh sb="9" eb="11">
      <t>ナイブ</t>
    </rPh>
    <rPh sb="19" eb="21">
      <t>センタク</t>
    </rPh>
    <rPh sb="21" eb="23">
      <t>フカ</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</si>
  <si>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</si>
  <si>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</si>
  <si>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</si>
  <si>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</si>
  <si>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</si>
  <si>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</si>
  <si>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</si>
  <si>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</si>
  <si>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</si>
  <si>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</si>
  <si>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</si>
  <si>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</si>
  <si>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</si>
  <si>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</si>
  <si>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</si>
  <si>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</si>
  <si>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</si>
  <si>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</si>
  <si>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t>
    <phoneticPr fontId="2"/>
  </si>
  <si>
    <t>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</si>
  <si>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</si>
  <si>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</si>
  <si>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r>
      <t>C</t>
    </r>
    <r>
      <rPr>
        <sz val="11"/>
        <rFont val="ＭＳ Ｐゴシック"/>
        <family val="3"/>
        <charset val="128"/>
      </rPr>
      <t>0</t>
    </r>
    <phoneticPr fontId="2"/>
  </si>
  <si>
    <t>3A</t>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</si>
  <si>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</si>
  <si>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</si>
  <si>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</si>
  <si>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</si>
  <si>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</si>
  <si>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</si>
  <si>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</si>
  <si>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</si>
  <si>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</si>
  <si>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</si>
  <si>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</si>
  <si>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</si>
  <si>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</si>
  <si>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</si>
  <si>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</si>
  <si>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</si>
  <si>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</si>
  <si>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</si>
  <si>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</si>
  <si>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</si>
  <si>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</si>
  <si>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</si>
  <si>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</si>
  <si>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</si>
  <si>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</si>
  <si>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C：全連集中配線</t>
    <rPh sb="2" eb="3">
      <t>ゼン</t>
    </rPh>
    <rPh sb="3" eb="4">
      <t>レン</t>
    </rPh>
    <rPh sb="4" eb="6">
      <t>シュウチュウ</t>
    </rPh>
    <rPh sb="6" eb="8">
      <t>ハイセン</t>
    </rPh>
    <phoneticPr fontId="2"/>
  </si>
  <si>
    <t>■：集中配線と個別配線を併用</t>
    <rPh sb="2" eb="4">
      <t>シュウチュウ</t>
    </rPh>
    <rPh sb="4" eb="6">
      <t>ハイセン</t>
    </rPh>
    <rPh sb="7" eb="9">
      <t>コベツ</t>
    </rPh>
    <rPh sb="9" eb="11">
      <t>ハイセン</t>
    </rPh>
    <rPh sb="12" eb="14">
      <t>ヘイヨウ</t>
    </rPh>
    <phoneticPr fontId="2"/>
  </si>
  <si>
    <t>C</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</si>
  <si>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</si>
  <si>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</si>
  <si>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</si>
  <si>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</si>
  <si>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</si>
  <si>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</si>
  <si>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</si>
  <si>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</si>
  <si>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</si>
  <si>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</si>
  <si>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</si>
  <si>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</si>
  <si>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</si>
  <si>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</si>
  <si>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</si>
  <si>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</si>
  <si>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</si>
  <si>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</si>
  <si>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　コネクタ取出方法（必須項目）</t>
    <phoneticPr fontId="2"/>
  </si>
  <si>
    <t>混合取付けタイプ</t>
    <rPh sb="0" eb="2">
      <t>コンゴウ</t>
    </rPh>
    <rPh sb="2" eb="4">
      <t>トリツケ</t>
    </rPh>
    <phoneticPr fontId="2"/>
  </si>
  <si>
    <t>SJ2000</t>
    <phoneticPr fontId="2"/>
  </si>
  <si>
    <t>M：混合取付けタイプ</t>
    <rPh sb="2" eb="4">
      <t>コンゴウ</t>
    </rPh>
    <rPh sb="4" eb="6">
      <t>トリツケ</t>
    </rPh>
    <phoneticPr fontId="2"/>
  </si>
  <si>
    <t>M</t>
    <phoneticPr fontId="2"/>
  </si>
  <si>
    <t>SJ3000（SJ2000/SJ3000混合）</t>
    <rPh sb="20" eb="22">
      <t>コンゴウ</t>
    </rPh>
    <phoneticPr fontId="2"/>
  </si>
  <si>
    <t>※型式構成エラー
SJ2000の場合、M：混合取付けタイプを選択できません。</t>
    <rPh sb="16" eb="18">
      <t>バアイ</t>
    </rPh>
    <rPh sb="21" eb="23">
      <t>コンゴウ</t>
    </rPh>
    <rPh sb="23" eb="25">
      <t>トリツケ</t>
    </rPh>
    <rPh sb="30" eb="32">
      <t>センタク</t>
    </rPh>
    <phoneticPr fontId="2"/>
  </si>
  <si>
    <t>■：SJ2000/SJ3000の混合</t>
    <rPh sb="16" eb="18">
      <t>コンゴウ</t>
    </rPh>
    <phoneticPr fontId="2"/>
  </si>
  <si>
    <t>■</t>
    <phoneticPr fontId="2"/>
  </si>
  <si>
    <t>SJ2000</t>
    <phoneticPr fontId="2"/>
  </si>
  <si>
    <t>SJ3000</t>
    <phoneticPr fontId="2"/>
  </si>
  <si>
    <t>※ベースはSJ2000を選択しています。</t>
    <rPh sb="12" eb="14">
      <t>センタク</t>
    </rPh>
    <phoneticPr fontId="2"/>
  </si>
  <si>
    <t>　マニュアル</t>
    <phoneticPr fontId="2"/>
  </si>
  <si>
    <t>　シリーズ（必須項目）</t>
    <rPh sb="6" eb="8">
      <t>ヒッス</t>
    </rPh>
    <rPh sb="8" eb="10">
      <t>コウモク</t>
    </rPh>
    <phoneticPr fontId="2"/>
  </si>
  <si>
    <t>M3</t>
    <phoneticPr fontId="2"/>
  </si>
  <si>
    <t>X1＝SJ2000の時は不可</t>
    <rPh sb="10" eb="11">
      <t>トキ</t>
    </rPh>
    <rPh sb="12" eb="14">
      <t>フカ</t>
    </rPh>
    <phoneticPr fontId="2"/>
  </si>
  <si>
    <t>X2＝SJ3000の時は不可</t>
    <rPh sb="10" eb="11">
      <t>トキ</t>
    </rPh>
    <rPh sb="12" eb="14">
      <t>フカ</t>
    </rPh>
    <phoneticPr fontId="2"/>
  </si>
  <si>
    <t>※SJ2000シリーズまたは混合を選択した場合、選択できません。</t>
    <rPh sb="14" eb="16">
      <t>コンゴウ</t>
    </rPh>
    <rPh sb="17" eb="19">
      <t>センタク</t>
    </rPh>
    <rPh sb="21" eb="23">
      <t>バアイ</t>
    </rPh>
    <rPh sb="24" eb="26">
      <t>センタク</t>
    </rPh>
    <phoneticPr fontId="2"/>
  </si>
  <si>
    <t>※SJ3000シリーズまたは混合を選択した場合、選択できません</t>
    <rPh sb="14" eb="16">
      <t>コンゴウ</t>
    </rPh>
    <rPh sb="17" eb="19">
      <t>センタク</t>
    </rPh>
    <rPh sb="21" eb="23">
      <t>バアイ</t>
    </rPh>
    <rPh sb="24" eb="26">
      <t>センタク</t>
    </rPh>
    <phoneticPr fontId="2"/>
  </si>
  <si>
    <t>※ベースはシリーズ“SJ3000（SJ2000/SJ3000混合）”かつ、混合取付タイプ“無記号”を選択しています。</t>
    <rPh sb="37" eb="39">
      <t>コンゴウ</t>
    </rPh>
    <rPh sb="39" eb="41">
      <t>トリツケ</t>
    </rPh>
    <rPh sb="45" eb="46">
      <t>ム</t>
    </rPh>
    <rPh sb="46" eb="48">
      <t>キゴウ</t>
    </rPh>
    <rPh sb="50" eb="52">
      <t>センタク</t>
    </rPh>
    <phoneticPr fontId="2"/>
  </si>
  <si>
    <t>※ベースはシリーズ“SJ3000（SJ2000/SJ3000混合）”かつ、混合取付タイプ“M：混合取付けタイプ”を選択しています。</t>
    <rPh sb="37" eb="39">
      <t>コンゴウ</t>
    </rPh>
    <rPh sb="39" eb="41">
      <t>トリツケ</t>
    </rPh>
    <rPh sb="47" eb="49">
      <t>コンゴウ</t>
    </rPh>
    <rPh sb="49" eb="51">
      <t>トリツケ</t>
    </rPh>
    <rPh sb="57" eb="59">
      <t>センタク</t>
    </rPh>
    <phoneticPr fontId="2"/>
  </si>
  <si>
    <t>X1＝混合取付タイプの場合、同一シリーズは不可</t>
    <rPh sb="3" eb="5">
      <t>コンゴウ</t>
    </rPh>
    <rPh sb="5" eb="7">
      <t>トリツケ</t>
    </rPh>
    <rPh sb="11" eb="13">
      <t>バアイ</t>
    </rPh>
    <rPh sb="14" eb="16">
      <t>ドウイツ</t>
    </rPh>
    <rPh sb="21" eb="23">
      <t>フカ</t>
    </rPh>
    <phoneticPr fontId="2"/>
  </si>
  <si>
    <t>X＝3位置バルブには背圧防止弁はありません</t>
  </si>
  <si>
    <t>X＝給排気ブロックがMの場合だけ選択可</t>
  </si>
  <si>
    <t>XX＝給排気ブロック数 -1 までしか不可</t>
  </si>
  <si>
    <t>XXX=ベースBの場合給排気ブロックは1つまで</t>
  </si>
  <si>
    <t>X1＝内部と外部パイロットの組み合わせ不可</t>
  </si>
  <si>
    <t>X2＝異種圧用+複数内部ﾊﾟｲﾛｯﾄ用は組合せ不可</t>
  </si>
  <si>
    <t>X1＝圧力表示機能なしは単位表記選択不可</t>
  </si>
  <si>
    <t>X2＝圧力表示機能"A"時、単位表記"ZA"不可</t>
  </si>
  <si>
    <t>X3＝圧力SWがQ,S時、オプション選択不可</t>
  </si>
  <si>
    <t>X2＝外部ﾊﾟｲﾛｯﾄ給排気ﾌﾞﾛｯｸ選択連のみ</t>
  </si>
  <si>
    <t>ソレノイドの個数</t>
    <rPh sb="6" eb="8">
      <t>コスウ</t>
    </rPh>
    <phoneticPr fontId="2"/>
  </si>
  <si>
    <t>　　※ソレノイド(配線)数超過</t>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</si>
  <si>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</si>
  <si>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</si>
  <si>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</si>
  <si>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</si>
  <si>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</si>
  <si>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SS5J2(3)シリーズマニホールド仕様書</t>
    <phoneticPr fontId="2"/>
  </si>
  <si>
    <t>XXX＝選択不可</t>
    <rPh sb="4" eb="6">
      <t>センタク</t>
    </rPh>
    <phoneticPr fontId="2"/>
  </si>
  <si>
    <t>プラスコモン</t>
  </si>
  <si>
    <t>・主弁フッ素ゴム －X90</t>
    <rPh sb="1" eb="2">
      <t>シュ</t>
    </rPh>
    <rPh sb="2" eb="3">
      <t>ベン</t>
    </rPh>
    <rPh sb="5" eb="6">
      <t>ソ</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</si>
  <si>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</si>
  <si>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</si>
  <si>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</si>
  <si>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</si>
  <si>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</si>
  <si>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</si>
  <si>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”-c”より履歴残すこととする。</t>
    <rPh sb="6" eb="8">
      <t>リレキ</t>
    </rPh>
    <rPh sb="8" eb="9">
      <t>ノコ</t>
    </rPh>
    <phoneticPr fontId="2"/>
  </si>
  <si>
    <t>SJ2000/3000 Series　⇒　SJ2000/3000バルブ混合取付タイプに変更
営業からの要望(SS5J3-M60-MとSS5J3-60-Mの違いがわかりずらい）</t>
    <rPh sb="35" eb="37">
      <t>コンゴウ</t>
    </rPh>
    <rPh sb="37" eb="39">
      <t>トリツケ</t>
    </rPh>
    <rPh sb="43" eb="45">
      <t>ヘンコウ</t>
    </rPh>
    <rPh sb="46" eb="48">
      <t>エイギョウ</t>
    </rPh>
    <rPh sb="51" eb="53">
      <t>ヨウボウ</t>
    </rPh>
    <rPh sb="77" eb="78">
      <t>チガ</t>
    </rPh>
    <phoneticPr fontId="2"/>
  </si>
  <si>
    <t>SJ2000/3000バルブ混合取付タイプ</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</si>
</sst>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b/>
      <sz val="9"/>
      <color indexed="9"/>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
      <b/>
      <sz val="8"/>
      <color rgb="FFFF0000"/>
      <name val="ＭＳ Ｐゴシック"/>
      <family val="3"/>
      <charset val="128"/>
    </font>
    <font>
      <sz val="8"/>
      <color rgb="FFFF0000"/>
      <name val="ＭＳ Ｐゴシック"/>
      <family val="3"/>
      <charset val="128"/>
    </font>
    <font>
      <b/>
      <sz val="11"/>
      <color indexed="10"/>
      <name val="ＭＳ Ｐ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55"/>
        <bgColor indexed="64"/>
      </patternFill>
    </fill>
    <fill>
      <patternFill patternType="solid">
        <fgColor indexed="26"/>
        <bgColor indexed="64"/>
      </patternFill>
    </fill>
    <fill>
      <patternFill patternType="solid">
        <fgColor indexed="42"/>
        <bgColor indexed="64"/>
      </patternFill>
    </fill>
    <fill>
      <patternFill patternType="solid">
        <fgColor indexed="41"/>
        <bgColor indexed="64"/>
      </patternFill>
    </fill>
    <fill>
      <patternFill patternType="solid">
        <fgColor indexed="13"/>
        <bgColor indexed="64"/>
      </patternFill>
    </fill>
    <fill>
      <patternFill patternType="solid">
        <fgColor indexed="2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0" tint="-0.249977111117893"/>
        <bgColor indexed="64"/>
      </patternFill>
    </fill>
    <fill>
      <patternFill patternType="solid">
        <fgColor rgb="FF00B050"/>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right style="hair">
        <color indexed="64"/>
      </right>
      <top style="thin">
        <color indexed="64"/>
      </top>
      <bottom/>
      <diagonal/>
    </border>
    <border>
      <left/>
      <right style="hair">
        <color indexed="64"/>
      </right>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750">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42" fillId="0" borderId="14" xfId="0" applyFont="1" applyBorder="1" applyAlignment="1" applyProtection="1">
      <alignment horizontal="left" vertical="center"/>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5" borderId="0" xfId="0" applyFont="1" applyFill="1" applyAlignment="1" applyProtection="1">
      <alignment horizontal="left" vertical="center"/>
      <protection hidden="1"/>
    </xf>
    <xf numFmtId="0" fontId="46" fillId="25" borderId="0" xfId="0" applyFont="1" applyFill="1" applyAlignment="1" applyProtection="1">
      <alignment horizontal="center" vertical="center"/>
      <protection hidden="1"/>
    </xf>
    <xf numFmtId="0" fontId="46" fillId="25" borderId="0" xfId="0" applyFont="1" applyFill="1" applyProtection="1">
      <alignmen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3" fillId="0" borderId="25" xfId="0" applyFont="1" applyBorder="1" applyProtection="1">
      <alignment vertical="center"/>
      <protection hidden="1"/>
    </xf>
    <xf numFmtId="0" fontId="45" fillId="0" borderId="25" xfId="0" applyFont="1" applyBorder="1" applyProtection="1">
      <alignment vertical="center"/>
      <protection hidden="1"/>
    </xf>
    <xf numFmtId="0" fontId="33" fillId="0" borderId="25"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6"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7" xfId="0" applyFont="1" applyBorder="1" applyProtection="1">
      <alignment vertical="center"/>
      <protection hidden="1"/>
    </xf>
    <xf numFmtId="0" fontId="3" fillId="0" borderId="23" xfId="0" applyFont="1" applyBorder="1" applyAlignment="1" applyProtection="1">
      <protection hidden="1"/>
    </xf>
    <xf numFmtId="0" fontId="1" fillId="0" borderId="28"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42" fillId="0" borderId="21" xfId="0" applyFont="1" applyBorder="1" applyAlignment="1" applyProtection="1">
      <alignment horizontal="left" vertical="center" wrapText="1"/>
      <protection hidden="1"/>
    </xf>
    <xf numFmtId="0" fontId="10" fillId="0" borderId="23" xfId="0" applyFont="1" applyBorder="1" applyAlignment="1" applyProtection="1">
      <alignment vertical="center" wrapText="1"/>
      <protection hidden="1"/>
    </xf>
    <xf numFmtId="0" fontId="3" fillId="0" borderId="21" xfId="0" applyFont="1" applyBorder="1" applyAlignment="1" applyProtection="1">
      <alignment horizontal="left" vertical="center" wrapText="1"/>
      <protection hidden="1"/>
    </xf>
    <xf numFmtId="0" fontId="1" fillId="26" borderId="29" xfId="0" applyFont="1" applyFill="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1" xfId="0" applyFont="1" applyBorder="1" applyAlignment="1" applyProtection="1">
      <alignment horizontal="center" vertical="center" shrinkToFit="1"/>
      <protection hidden="1"/>
    </xf>
    <xf numFmtId="0" fontId="29" fillId="0" borderId="32"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29"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3" xfId="0" applyFont="1" applyBorder="1" applyAlignment="1" applyProtection="1">
      <alignment vertical="center" shrinkToFit="1"/>
      <protection hidden="1"/>
    </xf>
    <xf numFmtId="0" fontId="8" fillId="0" borderId="30"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4"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35" xfId="0" applyFont="1" applyBorder="1" applyAlignment="1" applyProtection="1">
      <alignment horizontal="center" vertical="center"/>
      <protection hidden="1"/>
    </xf>
    <xf numFmtId="0" fontId="45" fillId="0" borderId="25" xfId="0" applyFont="1" applyBorder="1" applyAlignment="1" applyProtection="1">
      <alignment vertical="center" shrinkToFit="1"/>
      <protection hidden="1"/>
    </xf>
    <xf numFmtId="0" fontId="9" fillId="0" borderId="25"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52" fillId="0" borderId="21" xfId="0" applyFont="1" applyBorder="1" applyAlignment="1" applyProtection="1">
      <alignment horizontal="left" vertical="center"/>
      <protection hidden="1"/>
    </xf>
    <xf numFmtId="0" fontId="65" fillId="0" borderId="12" xfId="0" applyFont="1" applyBorder="1" applyProtection="1">
      <alignment vertical="center"/>
      <protection hidden="1"/>
    </xf>
    <xf numFmtId="0" fontId="55" fillId="26" borderId="36" xfId="0" applyFont="1" applyFill="1" applyBorder="1" applyAlignment="1" applyProtection="1">
      <alignment horizontal="center" vertical="center"/>
      <protection hidden="1"/>
    </xf>
    <xf numFmtId="0" fontId="45" fillId="0" borderId="37" xfId="0" applyFont="1" applyBorder="1" applyAlignment="1" applyProtection="1">
      <alignment horizontal="center" vertical="top" textRotation="180" shrinkToFit="1"/>
      <protection hidden="1"/>
    </xf>
    <xf numFmtId="0" fontId="1" fillId="26" borderId="10" xfId="0" applyFont="1" applyFill="1" applyBorder="1" applyAlignment="1" applyProtection="1">
      <alignment horizontal="left" vertical="center" shrinkToFit="1"/>
      <protection locked="0" hidden="1"/>
    </xf>
    <xf numFmtId="0" fontId="1" fillId="27" borderId="10" xfId="0" applyFont="1" applyFill="1" applyBorder="1" applyAlignment="1" applyProtection="1">
      <alignment horizontal="left" vertical="center" shrinkToFit="1"/>
      <protection locked="0" hidden="1"/>
    </xf>
    <xf numFmtId="0" fontId="1" fillId="28" borderId="10" xfId="0" applyFont="1" applyFill="1" applyBorder="1" applyAlignment="1" applyProtection="1">
      <alignment vertical="center" shrinkToFit="1"/>
      <protection locked="0" hidden="1"/>
    </xf>
    <xf numFmtId="0" fontId="4" fillId="26" borderId="38" xfId="0" applyFont="1" applyFill="1" applyBorder="1" applyAlignment="1" applyProtection="1">
      <alignment horizontal="center" vertical="center"/>
      <protection locked="0" hidden="1"/>
    </xf>
    <xf numFmtId="0" fontId="4" fillId="0" borderId="38" xfId="0" applyFont="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shrinkToFit="1"/>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29" fillId="0" borderId="44"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5" xfId="0" applyFont="1" applyBorder="1" applyAlignment="1" applyProtection="1">
      <alignment horizontal="center" vertical="center"/>
      <protection hidden="1"/>
    </xf>
    <xf numFmtId="0" fontId="50" fillId="0" borderId="37" xfId="0" applyFont="1" applyBorder="1" applyAlignment="1" applyProtection="1">
      <alignment horizontal="center" vertical="center"/>
      <protection hidden="1"/>
    </xf>
    <xf numFmtId="0" fontId="50" fillId="0" borderId="26" xfId="0" applyFont="1" applyBorder="1" applyAlignment="1" applyProtection="1">
      <alignment horizontal="center" vertical="center"/>
      <protection hidden="1"/>
    </xf>
    <xf numFmtId="0" fontId="55" fillId="0" borderId="46"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6" borderId="25" xfId="0" applyFont="1" applyFill="1" applyBorder="1" applyProtection="1">
      <alignment vertical="center"/>
      <protection locked="0"/>
    </xf>
    <xf numFmtId="0" fontId="3" fillId="0" borderId="47"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3" fillId="0" borderId="48" xfId="0" applyFont="1" applyBorder="1" applyProtection="1">
      <alignment vertical="center"/>
      <protection hidden="1"/>
    </xf>
    <xf numFmtId="0" fontId="45" fillId="0" borderId="48" xfId="0" applyFont="1" applyBorder="1" applyAlignment="1" applyProtection="1">
      <alignment vertical="center" shrinkToFit="1"/>
      <protection hidden="1"/>
    </xf>
    <xf numFmtId="0" fontId="45" fillId="0" borderId="49" xfId="0" applyFont="1" applyBorder="1" applyProtection="1">
      <alignment vertical="center"/>
      <protection hidden="1"/>
    </xf>
    <xf numFmtId="0" fontId="45" fillId="0" borderId="50" xfId="0" applyFont="1" applyBorder="1" applyProtection="1">
      <alignment vertical="center"/>
      <protection hidden="1"/>
    </xf>
    <xf numFmtId="0" fontId="3" fillId="0" borderId="32" xfId="0" applyFont="1" applyBorder="1" applyProtection="1">
      <alignment vertical="center"/>
      <protection hidden="1"/>
    </xf>
    <xf numFmtId="0" fontId="45" fillId="0" borderId="32" xfId="0" applyFont="1" applyBorder="1" applyAlignment="1" applyProtection="1">
      <alignment vertical="center" shrinkToFit="1"/>
      <protection hidden="1"/>
    </xf>
    <xf numFmtId="0" fontId="45" fillId="0" borderId="51" xfId="0" applyFont="1" applyBorder="1" applyProtection="1">
      <alignment vertical="center"/>
      <protection hidden="1"/>
    </xf>
    <xf numFmtId="0" fontId="45" fillId="0" borderId="44" xfId="0" applyFont="1" applyBorder="1" applyProtection="1">
      <alignment vertical="center"/>
      <protection hidden="1"/>
    </xf>
    <xf numFmtId="0" fontId="1" fillId="0" borderId="52" xfId="0" applyFont="1" applyBorder="1" applyProtection="1">
      <alignment vertical="center"/>
      <protection hidden="1"/>
    </xf>
    <xf numFmtId="0" fontId="3" fillId="0" borderId="46" xfId="0" applyFont="1" applyBorder="1" applyProtection="1">
      <alignment vertical="center"/>
      <protection hidden="1"/>
    </xf>
    <xf numFmtId="0" fontId="45" fillId="0" borderId="46" xfId="0" applyFont="1" applyBorder="1" applyAlignment="1" applyProtection="1">
      <alignment vertical="center" shrinkToFit="1"/>
      <protection hidden="1"/>
    </xf>
    <xf numFmtId="0" fontId="45" fillId="0" borderId="53" xfId="0" applyFont="1" applyBorder="1" applyProtection="1">
      <alignment vertical="center"/>
      <protection hidden="1"/>
    </xf>
    <xf numFmtId="0" fontId="45" fillId="0" borderId="36" xfId="0" applyFont="1" applyBorder="1" applyProtection="1">
      <alignment vertical="center"/>
      <protection hidden="1"/>
    </xf>
    <xf numFmtId="0" fontId="1" fillId="0" borderId="30"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4"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4"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6" xfId="0" applyFont="1" applyBorder="1" applyAlignment="1" applyProtection="1">
      <alignment horizontal="center" vertical="center"/>
      <protection hidden="1"/>
    </xf>
    <xf numFmtId="0" fontId="3" fillId="0" borderId="30" xfId="0" applyFont="1" applyBorder="1" applyProtection="1">
      <alignment vertical="center"/>
      <protection hidden="1"/>
    </xf>
    <xf numFmtId="0" fontId="9" fillId="0" borderId="26"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29"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10" fillId="0" borderId="0" xfId="0" applyFont="1" applyAlignment="1" applyProtection="1">
      <alignment vertical="top" wrapText="1"/>
      <protection hidden="1"/>
    </xf>
    <xf numFmtId="0" fontId="4" fillId="0" borderId="20" xfId="0" applyFont="1" applyBorder="1" applyAlignment="1" applyProtection="1">
      <alignment horizontal="center" vertical="center"/>
      <protection hidden="1"/>
    </xf>
    <xf numFmtId="0" fontId="10" fillId="0" borderId="0" xfId="0" applyFont="1" applyAlignment="1" applyProtection="1">
      <alignment vertical="center" wrapText="1"/>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66" fillId="0" borderId="23" xfId="0" applyFont="1" applyBorder="1" applyAlignment="1" applyProtection="1">
      <alignment horizontal="center" vertical="center"/>
      <protection hidden="1"/>
    </xf>
    <xf numFmtId="0" fontId="45" fillId="0" borderId="35" xfId="0" applyFont="1" applyBorder="1" applyAlignment="1" applyProtection="1">
      <alignment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48" xfId="0" applyFont="1" applyBorder="1" applyAlignment="1" applyProtection="1">
      <alignment horizontal="center" vertical="center" shrinkToFit="1"/>
      <protection hidden="1"/>
    </xf>
    <xf numFmtId="0" fontId="45" fillId="0" borderId="55" xfId="0" applyFont="1" applyBorder="1" applyAlignment="1" applyProtection="1">
      <alignment vertical="center" shrinkToFit="1"/>
      <protection hidden="1"/>
    </xf>
    <xf numFmtId="0" fontId="45" fillId="0" borderId="44" xfId="0" applyFont="1" applyBorder="1" applyAlignment="1" applyProtection="1">
      <alignment horizontal="center" vertical="center" shrinkToFit="1"/>
      <protection hidden="1"/>
    </xf>
    <xf numFmtId="0" fontId="45" fillId="0" borderId="51" xfId="0" applyFont="1" applyBorder="1" applyAlignment="1" applyProtection="1">
      <alignment horizontal="center" vertical="center" shrinkToFit="1"/>
      <protection hidden="1"/>
    </xf>
    <xf numFmtId="0" fontId="45" fillId="0" borderId="32"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36" xfId="0" applyFont="1" applyBorder="1" applyAlignment="1" applyProtection="1">
      <alignment horizontal="center" vertical="center" shrinkToFit="1"/>
      <protection hidden="1"/>
    </xf>
    <xf numFmtId="0" fontId="45" fillId="0" borderId="53" xfId="0" applyFont="1" applyBorder="1" applyAlignment="1" applyProtection="1">
      <alignment horizontal="center" vertical="center" shrinkToFit="1"/>
      <protection hidden="1"/>
    </xf>
    <xf numFmtId="0" fontId="45" fillId="0" borderId="46" xfId="0" applyFont="1" applyBorder="1" applyAlignment="1" applyProtection="1">
      <alignment horizontal="center" vertical="center" shrinkToFit="1"/>
      <protection hidden="1"/>
    </xf>
    <xf numFmtId="0" fontId="45" fillId="0" borderId="35" xfId="0" applyFont="1" applyBorder="1" applyAlignment="1" applyProtection="1">
      <alignment horizontal="right" vertical="center" shrinkToFit="1"/>
      <protection hidden="1"/>
    </xf>
    <xf numFmtId="0" fontId="3" fillId="0" borderId="19" xfId="0" applyFont="1" applyBorder="1" applyAlignment="1" applyProtection="1">
      <alignment horizontal="left" vertical="center"/>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9"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0" fontId="3" fillId="0" borderId="22" xfId="0" applyFont="1" applyBorder="1" applyProtection="1">
      <alignment vertical="center"/>
      <protection hidden="1"/>
    </xf>
    <xf numFmtId="49" fontId="3" fillId="0" borderId="0" xfId="0" applyNumberFormat="1" applyFont="1" applyAlignment="1" applyProtection="1">
      <alignment horizontal="center" vertical="center"/>
      <protection hidden="1"/>
    </xf>
    <xf numFmtId="0" fontId="0" fillId="31"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30" fillId="0" borderId="23" xfId="0" applyFont="1" applyBorder="1" applyProtection="1">
      <alignment vertical="center"/>
      <protection hidden="1"/>
    </xf>
    <xf numFmtId="0" fontId="10" fillId="0" borderId="18" xfId="0" applyFont="1" applyBorder="1" applyAlignment="1" applyProtection="1">
      <alignment horizontal="left" vertical="center"/>
      <protection hidden="1"/>
    </xf>
    <xf numFmtId="0" fontId="3" fillId="0" borderId="19" xfId="0" applyFont="1" applyBorder="1" applyAlignment="1" applyProtection="1">
      <alignment horizontal="left"/>
      <protection hidden="1"/>
    </xf>
    <xf numFmtId="0" fontId="0" fillId="28"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5" xfId="0" applyFont="1" applyBorder="1" applyAlignment="1" applyProtection="1">
      <alignment horizontal="center" vertical="center" shrinkToFit="1"/>
      <protection locked="0" hidden="1"/>
    </xf>
    <xf numFmtId="0" fontId="4" fillId="0" borderId="57"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25"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55" fillId="0" borderId="46" xfId="0" quotePrefix="1" applyFont="1" applyBorder="1" applyAlignment="1" applyProtection="1">
      <alignment horizontal="center" vertical="center" shrinkToFit="1"/>
      <protection hidden="1"/>
    </xf>
    <xf numFmtId="0" fontId="74"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2" borderId="29" xfId="0" applyFont="1" applyFill="1" applyBorder="1" applyAlignment="1" applyProtection="1">
      <alignment horizontal="center" vertical="center"/>
      <protection locked="0" hidden="1"/>
    </xf>
    <xf numFmtId="0" fontId="4" fillId="32" borderId="38" xfId="0" applyFont="1" applyFill="1" applyBorder="1" applyAlignment="1" applyProtection="1">
      <alignment horizontal="center" vertical="center"/>
      <protection locked="0" hidden="1"/>
    </xf>
    <xf numFmtId="0" fontId="1" fillId="32" borderId="29" xfId="0" applyFont="1" applyFill="1" applyBorder="1" applyAlignment="1" applyProtection="1">
      <alignment horizontal="center" vertical="center"/>
      <protection hidden="1"/>
    </xf>
    <xf numFmtId="0" fontId="4" fillId="33" borderId="38" xfId="0" applyFont="1" applyFill="1" applyBorder="1" applyAlignment="1" applyProtection="1">
      <alignment horizontal="center" vertical="center"/>
      <protection locked="0" hidden="1"/>
    </xf>
    <xf numFmtId="0" fontId="1" fillId="33" borderId="29" xfId="0" applyFont="1" applyFill="1" applyBorder="1" applyAlignment="1" applyProtection="1">
      <alignment horizontal="center" vertical="top"/>
      <protection hidden="1"/>
    </xf>
    <xf numFmtId="0" fontId="55" fillId="33" borderId="30"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7" xfId="0" applyFont="1" applyBorder="1" applyAlignment="1" applyProtection="1">
      <alignment horizontal="center" vertical="center"/>
      <protection hidden="1"/>
    </xf>
    <xf numFmtId="0" fontId="65" fillId="0" borderId="61" xfId="0" applyFont="1" applyBorder="1" applyProtection="1">
      <alignment vertical="center"/>
      <protection hidden="1"/>
    </xf>
    <xf numFmtId="0" fontId="65" fillId="0" borderId="62" xfId="0" applyFont="1" applyBorder="1" applyProtection="1">
      <alignment vertical="center"/>
      <protection hidden="1"/>
    </xf>
    <xf numFmtId="0" fontId="65" fillId="0" borderId="29" xfId="0" applyFont="1" applyBorder="1" applyProtection="1">
      <alignment vertical="center"/>
      <protection hidden="1"/>
    </xf>
    <xf numFmtId="0" fontId="55" fillId="32" borderId="36"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2" borderId="10" xfId="0" applyFont="1" applyFill="1" applyBorder="1" applyAlignment="1" applyProtection="1">
      <alignment horizontal="left" vertical="center" shrinkToFit="1"/>
      <protection locked="0" hidden="1"/>
    </xf>
    <xf numFmtId="0" fontId="0" fillId="32" borderId="10" xfId="0" applyFill="1" applyBorder="1" applyAlignment="1" applyProtection="1">
      <alignment horizontal="left" vertical="center" shrinkToFit="1"/>
      <protection locked="0" hidden="1"/>
    </xf>
    <xf numFmtId="0" fontId="45" fillId="0" borderId="63"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1" xfId="0" applyFont="1" applyBorder="1" applyAlignment="1" applyProtection="1">
      <alignment horizontal="center" vertical="center" shrinkToFit="1"/>
      <protection hidden="1"/>
    </xf>
    <xf numFmtId="0" fontId="45" fillId="0" borderId="29" xfId="0" applyFont="1" applyBorder="1" applyAlignment="1" applyProtection="1">
      <alignment horizontal="center" vertical="center" shrinkToFit="1"/>
      <protection hidden="1"/>
    </xf>
    <xf numFmtId="0" fontId="45" fillId="0" borderId="64"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9" fillId="0" borderId="66"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2" borderId="61" xfId="0" applyFont="1" applyFill="1" applyBorder="1" applyAlignment="1" applyProtection="1">
      <alignment horizontal="center" vertical="center"/>
      <protection locked="0" hidden="1"/>
    </xf>
    <xf numFmtId="0" fontId="4" fillId="32" borderId="62" xfId="0" applyFont="1" applyFill="1" applyBorder="1" applyAlignment="1" applyProtection="1">
      <alignment horizontal="center" vertical="center"/>
      <protection locked="0" hidden="1"/>
    </xf>
    <xf numFmtId="0" fontId="55" fillId="32" borderId="56" xfId="0" applyFont="1" applyFill="1" applyBorder="1" applyAlignment="1" applyProtection="1">
      <alignment horizontal="center" vertical="center"/>
      <protection hidden="1"/>
    </xf>
    <xf numFmtId="0" fontId="55" fillId="32" borderId="30" xfId="0" applyFont="1" applyFill="1" applyBorder="1" applyAlignment="1" applyProtection="1">
      <alignment horizontal="center" vertical="center"/>
      <protection hidden="1"/>
    </xf>
    <xf numFmtId="0" fontId="55" fillId="26" borderId="56" xfId="0" applyFont="1" applyFill="1" applyBorder="1" applyAlignment="1" applyProtection="1">
      <alignment horizontal="center" vertical="center"/>
      <protection hidden="1"/>
    </xf>
    <xf numFmtId="0" fontId="55" fillId="26" borderId="30" xfId="0" applyFont="1" applyFill="1" applyBorder="1" applyAlignment="1" applyProtection="1">
      <alignment horizontal="center" vertical="center"/>
      <protection hidden="1"/>
    </xf>
    <xf numFmtId="0" fontId="4" fillId="0" borderId="61" xfId="0" applyFont="1" applyBorder="1" applyAlignment="1" applyProtection="1">
      <alignment horizontal="center" vertical="center"/>
      <protection locked="0" hidden="1"/>
    </xf>
    <xf numFmtId="0" fontId="4" fillId="0" borderId="62" xfId="0" applyFont="1" applyBorder="1" applyAlignment="1" applyProtection="1">
      <alignment horizontal="center" vertical="center"/>
      <protection locked="0" hidden="1"/>
    </xf>
    <xf numFmtId="0" fontId="29" fillId="0" borderId="61"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29" xfId="0" applyFont="1" applyBorder="1" applyAlignment="1" applyProtection="1">
      <alignment horizontal="center" vertical="center"/>
      <protection locked="0" hidden="1"/>
    </xf>
    <xf numFmtId="0" fontId="29" fillId="0" borderId="51" xfId="0" applyFont="1" applyBorder="1" applyAlignment="1" applyProtection="1">
      <alignment horizontal="center" vertical="center"/>
      <protection locked="0" hidden="1"/>
    </xf>
    <xf numFmtId="0" fontId="29" fillId="0" borderId="25" xfId="0" applyFont="1" applyBorder="1" applyAlignment="1" applyProtection="1">
      <alignment horizontal="center" vertical="center"/>
      <protection locked="0" hidden="1"/>
    </xf>
    <xf numFmtId="0" fontId="29" fillId="0" borderId="64"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4" fillId="0" borderId="16" xfId="0" applyFont="1" applyBorder="1" applyAlignment="1" applyProtection="1">
      <alignment horizontal="left"/>
      <protection hidden="1"/>
    </xf>
    <xf numFmtId="0" fontId="75" fillId="0" borderId="18" xfId="0" applyFont="1" applyBorder="1" applyAlignment="1" applyProtection="1">
      <alignment horizontal="left" vertical="center" wrapText="1"/>
      <protection hidden="1"/>
    </xf>
    <xf numFmtId="0" fontId="55" fillId="32" borderId="0" xfId="0" applyFont="1" applyFill="1" applyAlignment="1" applyProtection="1">
      <alignment horizontal="center" vertical="center"/>
      <protection hidden="1"/>
    </xf>
    <xf numFmtId="0" fontId="29" fillId="27" borderId="19" xfId="0" applyFont="1" applyFill="1" applyBorder="1" applyAlignment="1" applyProtection="1">
      <alignment horizontal="center" vertical="center"/>
      <protection hidden="1"/>
    </xf>
    <xf numFmtId="0" fontId="29" fillId="27" borderId="0" xfId="0" applyFont="1" applyFill="1" applyAlignment="1" applyProtection="1">
      <alignment horizontal="center" vertical="center"/>
      <protection hidden="1"/>
    </xf>
    <xf numFmtId="0" fontId="29" fillId="27" borderId="20" xfId="0" applyFont="1" applyFill="1" applyBorder="1" applyAlignment="1" applyProtection="1">
      <alignment horizontal="center" vertical="center"/>
      <protection hidden="1"/>
    </xf>
    <xf numFmtId="0" fontId="29" fillId="33" borderId="21" xfId="0" applyFont="1" applyFill="1" applyBorder="1" applyAlignment="1" applyProtection="1">
      <alignment vertical="center" shrinkToFit="1"/>
      <protection hidden="1"/>
    </xf>
    <xf numFmtId="0" fontId="76" fillId="33"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7" fillId="0" borderId="0" xfId="0" applyFont="1" applyAlignment="1" applyProtection="1">
      <alignment horizontal="center" vertical="center"/>
      <protection hidden="1"/>
    </xf>
    <xf numFmtId="0" fontId="76" fillId="33" borderId="14" xfId="0" applyFont="1" applyFill="1" applyBorder="1" applyAlignment="1" applyProtection="1">
      <alignment vertical="center" shrinkToFit="1"/>
      <protection hidden="1"/>
    </xf>
    <xf numFmtId="0" fontId="77" fillId="0" borderId="12" xfId="0" applyFont="1" applyBorder="1" applyAlignment="1" applyProtection="1">
      <alignment horizontal="center" vertical="center"/>
      <protection hidden="1"/>
    </xf>
    <xf numFmtId="0" fontId="3" fillId="34" borderId="0" xfId="0" applyFont="1" applyFill="1" applyProtection="1">
      <alignment vertical="center"/>
      <protection hidden="1"/>
    </xf>
    <xf numFmtId="0" fontId="3" fillId="33"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4" fillId="35" borderId="38" xfId="0" applyFont="1" applyFill="1" applyBorder="1" applyAlignment="1" applyProtection="1">
      <alignment horizontal="center" vertical="center"/>
      <protection locked="0" hidden="1"/>
    </xf>
    <xf numFmtId="0" fontId="1" fillId="35" borderId="29" xfId="0" applyFont="1" applyFill="1" applyBorder="1" applyAlignment="1" applyProtection="1">
      <alignment horizontal="center" vertical="center"/>
      <protection hidden="1"/>
    </xf>
    <xf numFmtId="0" fontId="55" fillId="35" borderId="56" xfId="0" applyFont="1" applyFill="1" applyBorder="1" applyAlignment="1" applyProtection="1">
      <alignment horizontal="center" vertical="center"/>
      <protection hidden="1"/>
    </xf>
    <xf numFmtId="0" fontId="55" fillId="35" borderId="30" xfId="0" applyFont="1" applyFill="1" applyBorder="1" applyAlignment="1" applyProtection="1">
      <alignment horizontal="center" vertical="center"/>
      <protection hidden="1"/>
    </xf>
    <xf numFmtId="0" fontId="55" fillId="35" borderId="36" xfId="0" applyFont="1" applyFill="1" applyBorder="1" applyAlignment="1" applyProtection="1">
      <alignment horizontal="center" vertical="center"/>
      <protection hidden="1"/>
    </xf>
    <xf numFmtId="0" fontId="73" fillId="24" borderId="0" xfId="0" applyFont="1" applyFill="1" applyAlignment="1" applyProtection="1">
      <alignment horizontal="left" vertical="center"/>
      <protection hidden="1"/>
    </xf>
    <xf numFmtId="0" fontId="12" fillId="32" borderId="19" xfId="0" applyFont="1" applyFill="1" applyBorder="1" applyProtection="1">
      <alignment vertical="center"/>
      <protection hidden="1"/>
    </xf>
    <xf numFmtId="0" fontId="12" fillId="32" borderId="0" xfId="0" applyFont="1" applyFill="1" applyProtection="1">
      <alignment vertical="center"/>
      <protection hidden="1"/>
    </xf>
    <xf numFmtId="0" fontId="3" fillId="32" borderId="20" xfId="0" applyFont="1" applyFill="1" applyBorder="1" applyAlignment="1" applyProtection="1">
      <alignment horizontal="center" vertical="center"/>
      <protection hidden="1"/>
    </xf>
    <xf numFmtId="0" fontId="78" fillId="32" borderId="56" xfId="0" applyFont="1" applyFill="1" applyBorder="1" applyAlignment="1" applyProtection="1">
      <alignment horizontal="center" vertical="center"/>
      <protection hidden="1"/>
    </xf>
    <xf numFmtId="0" fontId="78" fillId="32" borderId="30" xfId="0" applyFont="1" applyFill="1" applyBorder="1" applyAlignment="1" applyProtection="1">
      <alignment horizontal="center" vertical="center"/>
      <protection hidden="1"/>
    </xf>
    <xf numFmtId="0" fontId="78" fillId="32" borderId="36" xfId="0" applyFont="1" applyFill="1" applyBorder="1" applyAlignment="1" applyProtection="1">
      <alignment horizontal="center" vertical="center"/>
      <protection hidden="1"/>
    </xf>
    <xf numFmtId="0" fontId="3" fillId="35" borderId="15" xfId="0" applyFont="1" applyFill="1" applyBorder="1" applyAlignment="1" applyProtection="1">
      <alignment horizontal="left" vertical="center"/>
      <protection hidden="1"/>
    </xf>
    <xf numFmtId="0" fontId="3" fillId="35" borderId="15" xfId="0" applyFont="1" applyFill="1" applyBorder="1" applyAlignment="1" applyProtection="1">
      <alignment horizontal="center" vertical="center"/>
      <protection hidden="1"/>
    </xf>
    <xf numFmtId="0" fontId="10" fillId="35" borderId="16" xfId="0" applyFont="1" applyFill="1" applyBorder="1" applyAlignment="1" applyProtection="1">
      <alignment horizontal="left"/>
      <protection hidden="1"/>
    </xf>
    <xf numFmtId="0" fontId="3" fillId="35" borderId="16" xfId="0" applyFont="1" applyFill="1" applyBorder="1" applyAlignment="1" applyProtection="1">
      <alignment horizontal="center" vertical="center"/>
      <protection hidden="1"/>
    </xf>
    <xf numFmtId="0" fontId="3" fillId="35" borderId="17" xfId="0" applyFont="1" applyFill="1" applyBorder="1" applyAlignment="1" applyProtection="1">
      <alignment horizontal="center" vertical="center"/>
      <protection hidden="1"/>
    </xf>
    <xf numFmtId="0" fontId="9" fillId="35" borderId="16" xfId="0" applyFont="1" applyFill="1" applyBorder="1" applyAlignment="1" applyProtection="1">
      <alignment horizontal="center" vertical="center"/>
      <protection hidden="1"/>
    </xf>
    <xf numFmtId="0" fontId="3" fillId="35" borderId="19" xfId="0" applyFont="1" applyFill="1" applyBorder="1" applyAlignment="1" applyProtection="1">
      <alignment horizontal="left" vertical="center"/>
      <protection hidden="1"/>
    </xf>
    <xf numFmtId="0" fontId="3" fillId="35" borderId="19" xfId="0" applyFont="1" applyFill="1" applyBorder="1" applyAlignment="1" applyProtection="1">
      <alignment horizontal="center" vertical="center"/>
      <protection hidden="1"/>
    </xf>
    <xf numFmtId="0" fontId="1" fillId="35" borderId="10" xfId="0" applyFont="1" applyFill="1" applyBorder="1" applyAlignment="1" applyProtection="1">
      <alignment horizontal="left" vertical="center" shrinkToFit="1"/>
      <protection locked="0" hidden="1"/>
    </xf>
    <xf numFmtId="0" fontId="3" fillId="35" borderId="0" xfId="0" applyFont="1" applyFill="1" applyAlignment="1" applyProtection="1">
      <alignment horizontal="center" vertical="center"/>
      <protection hidden="1"/>
    </xf>
    <xf numFmtId="0" fontId="3" fillId="35" borderId="20" xfId="0" applyFont="1" applyFill="1" applyBorder="1" applyAlignment="1" applyProtection="1">
      <alignment horizontal="center" vertical="center"/>
      <protection hidden="1"/>
    </xf>
    <xf numFmtId="0" fontId="9" fillId="35" borderId="10" xfId="0" applyFont="1" applyFill="1" applyBorder="1" applyAlignment="1" applyProtection="1">
      <alignment horizontal="center" vertical="center"/>
      <protection hidden="1"/>
    </xf>
    <xf numFmtId="0" fontId="9" fillId="35" borderId="0" xfId="0" applyFont="1" applyFill="1" applyAlignment="1" applyProtection="1">
      <alignment horizontal="center" vertical="center"/>
      <protection hidden="1"/>
    </xf>
    <xf numFmtId="0" fontId="3" fillId="35" borderId="22" xfId="0" applyFont="1" applyFill="1" applyBorder="1" applyAlignment="1" applyProtection="1">
      <alignment horizontal="left" vertical="center"/>
      <protection hidden="1"/>
    </xf>
    <xf numFmtId="0" fontId="3" fillId="35" borderId="22" xfId="0" applyFont="1" applyFill="1" applyBorder="1" applyAlignment="1" applyProtection="1">
      <alignment horizontal="center" vertical="center"/>
      <protection hidden="1"/>
    </xf>
    <xf numFmtId="0" fontId="74" fillId="35" borderId="23" xfId="0" applyFont="1" applyFill="1" applyBorder="1" applyAlignment="1" applyProtection="1">
      <alignment horizontal="left" vertical="top" wrapText="1"/>
      <protection hidden="1"/>
    </xf>
    <xf numFmtId="0" fontId="3" fillId="35" borderId="23" xfId="0" applyFont="1" applyFill="1" applyBorder="1" applyAlignment="1" applyProtection="1">
      <alignment horizontal="center" vertical="center"/>
      <protection hidden="1"/>
    </xf>
    <xf numFmtId="0" fontId="3" fillId="35" borderId="24" xfId="0" applyFont="1" applyFill="1" applyBorder="1" applyAlignment="1" applyProtection="1">
      <alignment horizontal="center" vertical="center"/>
      <protection hidden="1"/>
    </xf>
    <xf numFmtId="0" fontId="9" fillId="35" borderId="23" xfId="0" applyFont="1" applyFill="1" applyBorder="1" applyAlignment="1" applyProtection="1">
      <alignment horizontal="center" vertical="center"/>
      <protection hidden="1"/>
    </xf>
    <xf numFmtId="0" fontId="3" fillId="35" borderId="23" xfId="0" applyFont="1" applyFill="1" applyBorder="1" applyAlignment="1" applyProtection="1">
      <alignment horizontal="left"/>
      <protection hidden="1"/>
    </xf>
    <xf numFmtId="0" fontId="3" fillId="35" borderId="0" xfId="0" applyFont="1" applyFill="1" applyAlignment="1" applyProtection="1">
      <alignment horizontal="left" vertical="center"/>
      <protection hidden="1"/>
    </xf>
    <xf numFmtId="0" fontId="3" fillId="35" borderId="0" xfId="0" applyFont="1" applyFill="1" applyAlignment="1" applyProtection="1">
      <alignment horizontal="left"/>
      <protection hidden="1"/>
    </xf>
    <xf numFmtId="0" fontId="9" fillId="35" borderId="67" xfId="0" applyFont="1" applyFill="1" applyBorder="1" applyAlignment="1" applyProtection="1">
      <alignment horizontal="center" vertical="center"/>
      <protection hidden="1"/>
    </xf>
    <xf numFmtId="0" fontId="3" fillId="35" borderId="0" xfId="0" applyFont="1" applyFill="1" applyProtection="1">
      <alignment vertical="center"/>
      <protection hidden="1"/>
    </xf>
    <xf numFmtId="0" fontId="4" fillId="35" borderId="0" xfId="0" applyFont="1" applyFill="1" applyAlignment="1" applyProtection="1">
      <alignment horizontal="center" vertical="center"/>
      <protection hidden="1"/>
    </xf>
    <xf numFmtId="0" fontId="4" fillId="35" borderId="67" xfId="0" applyFont="1" applyFill="1" applyBorder="1" applyAlignment="1" applyProtection="1">
      <alignment horizontal="center" vertical="center"/>
      <protection hidden="1"/>
    </xf>
    <xf numFmtId="0" fontId="3" fillId="35" borderId="16" xfId="0" applyFont="1" applyFill="1" applyBorder="1" applyProtection="1">
      <alignment vertical="center"/>
      <protection hidden="1"/>
    </xf>
    <xf numFmtId="0" fontId="4" fillId="35" borderId="16" xfId="0" applyFont="1" applyFill="1" applyBorder="1" applyAlignment="1" applyProtection="1">
      <alignment horizontal="center" vertical="center"/>
      <protection hidden="1"/>
    </xf>
    <xf numFmtId="0" fontId="4" fillId="35" borderId="17" xfId="0" applyFont="1" applyFill="1" applyBorder="1" applyAlignment="1" applyProtection="1">
      <alignment horizontal="center" vertical="center"/>
      <protection hidden="1"/>
    </xf>
    <xf numFmtId="0" fontId="1" fillId="35" borderId="10" xfId="0" applyFont="1" applyFill="1" applyBorder="1" applyAlignment="1" applyProtection="1">
      <alignment vertical="center" shrinkToFit="1"/>
      <protection locked="0" hidden="1"/>
    </xf>
    <xf numFmtId="0" fontId="3" fillId="35" borderId="10" xfId="0" applyFont="1" applyFill="1" applyBorder="1" applyAlignment="1" applyProtection="1">
      <alignment horizontal="center" vertical="center"/>
      <protection hidden="1"/>
    </xf>
    <xf numFmtId="0" fontId="4" fillId="35" borderId="20" xfId="0" applyFont="1" applyFill="1" applyBorder="1" applyAlignment="1" applyProtection="1">
      <alignment horizontal="center" vertical="center"/>
      <protection hidden="1"/>
    </xf>
    <xf numFmtId="0" fontId="74" fillId="35" borderId="23" xfId="0" applyFont="1" applyFill="1" applyBorder="1" applyAlignment="1" applyProtection="1">
      <alignment vertical="top" wrapText="1"/>
      <protection hidden="1"/>
    </xf>
    <xf numFmtId="0" fontId="4" fillId="35" borderId="23" xfId="0" applyFont="1" applyFill="1" applyBorder="1" applyAlignment="1" applyProtection="1">
      <alignment horizontal="center" vertical="center"/>
      <protection hidden="1"/>
    </xf>
    <xf numFmtId="0" fontId="4" fillId="35" borderId="24" xfId="0" applyFont="1" applyFill="1" applyBorder="1" applyAlignment="1" applyProtection="1">
      <alignment horizontal="center" vertical="center"/>
      <protection hidden="1"/>
    </xf>
    <xf numFmtId="0" fontId="3" fillId="36" borderId="0" xfId="0" applyFont="1" applyFill="1" applyProtection="1">
      <alignment vertical="center"/>
      <protection hidden="1"/>
    </xf>
    <xf numFmtId="0" fontId="3" fillId="34" borderId="0" xfId="0" applyFont="1" applyFill="1" applyAlignment="1" applyProtection="1">
      <alignment horizontal="center" vertical="center"/>
      <protection hidden="1"/>
    </xf>
    <xf numFmtId="0" fontId="1" fillId="0" borderId="19" xfId="0" applyFont="1" applyBorder="1" applyProtection="1">
      <alignment vertical="center"/>
      <protection hidden="1"/>
    </xf>
    <xf numFmtId="49" fontId="3" fillId="0" borderId="28" xfId="0" applyNumberFormat="1" applyFont="1" applyBorder="1" applyAlignment="1" applyProtection="1">
      <alignment vertical="center" wrapText="1"/>
      <protection hidden="1"/>
    </xf>
    <xf numFmtId="49" fontId="3" fillId="0" borderId="27" xfId="0" applyNumberFormat="1" applyFont="1" applyBorder="1" applyAlignment="1" applyProtection="1">
      <alignment vertical="center" wrapText="1"/>
      <protection hidden="1"/>
    </xf>
    <xf numFmtId="0" fontId="9" fillId="34" borderId="0" xfId="0" applyFont="1" applyFill="1" applyProtection="1">
      <alignment vertical="center"/>
      <protection hidden="1"/>
    </xf>
    <xf numFmtId="0" fontId="4" fillId="0" borderId="0" xfId="0" applyFont="1" applyAlignment="1" applyProtection="1">
      <alignment horizontal="center"/>
      <protection hidden="1"/>
    </xf>
    <xf numFmtId="14" fontId="12"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25" xfId="0" applyBorder="1" applyAlignment="1" applyProtection="1">
      <alignment horizontal="center" vertical="center"/>
      <protection hidden="1"/>
    </xf>
    <xf numFmtId="0" fontId="9" fillId="0" borderId="25" xfId="0" applyFont="1" applyBorder="1" applyAlignment="1" applyProtection="1">
      <alignment horizontal="center" vertical="center" wrapText="1"/>
      <protection hidden="1"/>
    </xf>
    <xf numFmtId="0" fontId="80" fillId="0" borderId="0" xfId="0" applyFont="1" applyAlignment="1" applyProtection="1">
      <alignment horizontal="center" vertical="center"/>
      <protection hidden="1"/>
    </xf>
    <xf numFmtId="0" fontId="0" fillId="0" borderId="0" xfId="0" applyAlignment="1" applyProtection="1">
      <alignment horizontal="center" vertical="center"/>
      <protection hidden="1"/>
    </xf>
    <xf numFmtId="0" fontId="0" fillId="0" borderId="25" xfId="0" applyBorder="1" applyAlignment="1" applyProtection="1">
      <alignment horizontal="center" vertical="center" wrapText="1"/>
      <protection hidden="1"/>
    </xf>
    <xf numFmtId="0" fontId="0" fillId="0" borderId="25" xfId="0" applyBorder="1" applyAlignment="1" applyProtection="1">
      <alignment vertical="center" wrapText="1"/>
      <protection hidden="1"/>
    </xf>
    <xf numFmtId="14" fontId="0" fillId="0" borderId="25" xfId="0" applyNumberFormat="1" applyBorder="1" applyAlignment="1" applyProtection="1">
      <alignment horizontal="center" vertical="center" wrapText="1"/>
      <protection hidden="1"/>
    </xf>
    <xf numFmtId="0" fontId="80" fillId="0" borderId="0" xfId="0" applyFont="1" applyAlignment="1" applyProtection="1">
      <alignment horizontal="center" vertical="center" wrapText="1"/>
      <protection hidden="1"/>
    </xf>
    <xf numFmtId="0" fontId="12"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25"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2" fillId="0" borderId="0" xfId="0" applyNumberFormat="1" applyFont="1" applyAlignment="1" applyProtection="1">
      <alignment vertical="center" wrapText="1"/>
      <protection hidden="1"/>
    </xf>
    <xf numFmtId="14" fontId="12" fillId="0" borderId="0" xfId="0" applyNumberFormat="1" applyFont="1" applyProtection="1">
      <alignment vertical="center"/>
      <protection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9" fillId="0" borderId="11"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49" fontId="4" fillId="28" borderId="10" xfId="0" applyNumberFormat="1" applyFont="1" applyFill="1" applyBorder="1" applyAlignment="1" applyProtection="1">
      <alignment horizontal="center" vertical="center" shrinkToFit="1"/>
      <protection locked="0"/>
    </xf>
    <xf numFmtId="49" fontId="0" fillId="28" borderId="10" xfId="0" applyNumberFormat="1" applyFill="1" applyBorder="1" applyAlignment="1" applyProtection="1">
      <alignment horizontal="left" vertical="center" shrinkToFit="1"/>
      <protection locked="0"/>
    </xf>
    <xf numFmtId="0" fontId="29" fillId="0" borderId="23" xfId="0" applyFont="1" applyBorder="1" applyAlignment="1" applyProtection="1">
      <alignment horizontal="left" vertical="top" wrapText="1"/>
      <protection hidden="1"/>
    </xf>
    <xf numFmtId="0" fontId="4" fillId="26" borderId="11" xfId="0" applyFont="1" applyFill="1" applyBorder="1" applyAlignment="1" applyProtection="1">
      <alignment horizontal="center" vertical="center" shrinkToFit="1"/>
      <protection locked="0"/>
    </xf>
    <xf numFmtId="0" fontId="4" fillId="26" borderId="12" xfId="0" applyFont="1" applyFill="1" applyBorder="1" applyAlignment="1" applyProtection="1">
      <alignment horizontal="center" vertical="center" shrinkToFit="1"/>
      <protection locked="0"/>
    </xf>
    <xf numFmtId="0" fontId="4" fillId="26" borderId="13" xfId="0" applyFont="1" applyFill="1" applyBorder="1" applyAlignment="1" applyProtection="1">
      <alignment horizontal="center" vertical="center" shrinkToFit="1"/>
      <protection locked="0"/>
    </xf>
    <xf numFmtId="0" fontId="9" fillId="0" borderId="10" xfId="0" applyFont="1" applyBorder="1" applyAlignment="1" applyProtection="1">
      <alignment horizontal="center" vertical="center"/>
      <protection hidden="1"/>
    </xf>
    <xf numFmtId="0" fontId="57" fillId="0" borderId="11" xfId="0" applyFont="1" applyBorder="1" applyAlignment="1" applyProtection="1">
      <alignment horizontal="center" vertical="center" wrapText="1"/>
      <protection hidden="1"/>
    </xf>
    <xf numFmtId="0" fontId="57" fillId="0" borderId="13" xfId="0" applyFont="1" applyBorder="1" applyProtection="1">
      <alignment vertical="center"/>
      <protection hidden="1"/>
    </xf>
    <xf numFmtId="0" fontId="14" fillId="30" borderId="0" xfId="0" applyFont="1" applyFill="1" applyAlignment="1" applyProtection="1">
      <alignment horizontal="left" vertical="center" wrapText="1"/>
      <protection hidden="1"/>
    </xf>
    <xf numFmtId="0" fontId="14" fillId="30" borderId="70" xfId="0" applyFont="1" applyFill="1" applyBorder="1" applyAlignment="1" applyProtection="1">
      <alignment horizontal="left" vertical="center" wrapText="1"/>
      <protection hidden="1"/>
    </xf>
    <xf numFmtId="0" fontId="34" fillId="30" borderId="0" xfId="0" applyFont="1" applyFill="1" applyAlignment="1" applyProtection="1">
      <alignment horizontal="left" vertical="center" wrapText="1"/>
      <protection hidden="1"/>
    </xf>
    <xf numFmtId="0" fontId="34" fillId="30" borderId="70" xfId="0" applyFont="1" applyFill="1" applyBorder="1" applyAlignment="1" applyProtection="1">
      <alignment horizontal="left" vertical="center" wrapText="1"/>
      <protection hidden="1"/>
    </xf>
    <xf numFmtId="0" fontId="9" fillId="0" borderId="12" xfId="0" applyFont="1" applyBorder="1" applyAlignment="1" applyProtection="1">
      <alignment horizontal="left"/>
      <protection hidden="1"/>
    </xf>
    <xf numFmtId="0" fontId="4" fillId="26" borderId="68" xfId="0" applyFont="1" applyFill="1" applyBorder="1" applyAlignment="1" applyProtection="1">
      <alignment horizontal="center" vertical="center" shrinkToFit="1"/>
      <protection locked="0"/>
    </xf>
    <xf numFmtId="0" fontId="9" fillId="0" borderId="69" xfId="0" applyFont="1" applyBorder="1" applyAlignment="1" applyProtection="1">
      <alignment horizontal="center" vertical="center" shrinkToFit="1"/>
      <protection hidden="1"/>
    </xf>
    <xf numFmtId="0" fontId="57" fillId="0" borderId="12" xfId="0" applyFont="1" applyBorder="1" applyProtection="1">
      <alignment vertical="center"/>
      <protection hidden="1"/>
    </xf>
    <xf numFmtId="0" fontId="3" fillId="0" borderId="22" xfId="0" applyFont="1" applyBorder="1" applyAlignment="1" applyProtection="1">
      <alignment horizontal="right" vertical="center"/>
      <protection hidden="1"/>
    </xf>
    <xf numFmtId="0" fontId="3" fillId="0" borderId="23" xfId="0" applyFont="1" applyBorder="1" applyAlignment="1" applyProtection="1">
      <alignment horizontal="right" vertical="center"/>
      <protection hidden="1"/>
    </xf>
    <xf numFmtId="0" fontId="10" fillId="0" borderId="22" xfId="0" applyFont="1" applyBorder="1" applyAlignment="1" applyProtection="1">
      <alignment horizontal="left" vertical="center" wrapText="1"/>
      <protection hidden="1"/>
    </xf>
    <xf numFmtId="0" fontId="10" fillId="0" borderId="23" xfId="0" applyFont="1" applyBorder="1" applyAlignment="1" applyProtection="1">
      <alignment horizontal="left" vertical="center" wrapText="1"/>
      <protection hidden="1"/>
    </xf>
    <xf numFmtId="0" fontId="10" fillId="27"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3" fillId="0" borderId="19" xfId="0" applyFont="1" applyBorder="1" applyAlignment="1" applyProtection="1">
      <alignment horizontal="left" vertical="center" shrinkToFit="1"/>
      <protection hidden="1"/>
    </xf>
    <xf numFmtId="0" fontId="3" fillId="0" borderId="0" xfId="0" applyFont="1" applyAlignment="1" applyProtection="1">
      <alignment horizontal="left" vertical="center" shrinkToFit="1"/>
      <protection hidden="1"/>
    </xf>
    <xf numFmtId="0" fontId="0" fillId="0" borderId="23" xfId="0" applyBorder="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3" fillId="0" borderId="0" xfId="0" applyFont="1" applyAlignment="1" applyProtection="1">
      <alignment horizontal="left" wrapText="1"/>
      <protection hidden="1"/>
    </xf>
    <xf numFmtId="0" fontId="3" fillId="0" borderId="20" xfId="0" applyFont="1" applyBorder="1" applyAlignment="1" applyProtection="1">
      <alignment horizontal="left" wrapText="1"/>
      <protection hidden="1"/>
    </xf>
    <xf numFmtId="0" fontId="10" fillId="0" borderId="24" xfId="0" applyFont="1" applyBorder="1" applyAlignment="1" applyProtection="1">
      <alignment horizontal="left" vertical="center" wrapText="1"/>
      <protection hidden="1"/>
    </xf>
    <xf numFmtId="0" fontId="3" fillId="0" borderId="20" xfId="0" applyFont="1" applyBorder="1" applyAlignment="1" applyProtection="1">
      <alignment horizontal="left" vertical="center" shrinkToFit="1"/>
      <protection hidden="1"/>
    </xf>
    <xf numFmtId="0" fontId="3" fillId="28" borderId="11" xfId="0" applyFont="1" applyFill="1" applyBorder="1" applyAlignment="1" applyProtection="1">
      <alignment horizontal="left" vertical="center"/>
      <protection hidden="1"/>
    </xf>
    <xf numFmtId="0" fontId="3" fillId="28" borderId="12" xfId="0" applyFont="1" applyFill="1" applyBorder="1" applyAlignment="1" applyProtection="1">
      <alignment horizontal="left" vertical="center"/>
      <protection hidden="1"/>
    </xf>
    <xf numFmtId="0" fontId="3" fillId="28" borderId="13" xfId="0" applyFont="1" applyFill="1" applyBorder="1" applyAlignment="1" applyProtection="1">
      <alignment horizontal="left" vertical="center"/>
      <protection hidden="1"/>
    </xf>
    <xf numFmtId="0" fontId="30" fillId="0" borderId="23"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48" fillId="0" borderId="19" xfId="0" applyFont="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48" fillId="0" borderId="33" xfId="0" applyFont="1" applyBorder="1" applyAlignment="1" applyProtection="1">
      <alignment horizontal="left" vertical="center"/>
      <protection hidden="1"/>
    </xf>
    <xf numFmtId="0" fontId="1" fillId="0" borderId="39" xfId="0" applyFont="1" applyBorder="1" applyAlignment="1" applyProtection="1">
      <alignment horizontal="center" vertical="center"/>
      <protection hidden="1"/>
    </xf>
    <xf numFmtId="0" fontId="1" fillId="0" borderId="80" xfId="0" applyFont="1" applyBorder="1" applyAlignment="1" applyProtection="1">
      <alignment horizontal="center" vertical="center"/>
      <protection hidden="1"/>
    </xf>
    <xf numFmtId="0" fontId="29" fillId="0" borderId="14"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29" fillId="32" borderId="14" xfId="0" applyFont="1" applyFill="1" applyBorder="1" applyAlignment="1" applyProtection="1">
      <alignment horizontal="center" vertical="center" shrinkToFit="1"/>
      <protection hidden="1"/>
    </xf>
    <xf numFmtId="0" fontId="29" fillId="32" borderId="22" xfId="0" applyFont="1" applyFill="1" applyBorder="1" applyAlignment="1" applyProtection="1">
      <alignment horizontal="center" vertical="center" shrinkToFit="1"/>
      <protection hidden="1"/>
    </xf>
    <xf numFmtId="0" fontId="29" fillId="32" borderId="21" xfId="0" applyFont="1" applyFill="1" applyBorder="1" applyAlignment="1" applyProtection="1">
      <alignment horizontal="center" vertical="center" shrinkToFit="1"/>
      <protection hidden="1"/>
    </xf>
    <xf numFmtId="0" fontId="29" fillId="32" borderId="71" xfId="0" applyFont="1" applyFill="1" applyBorder="1" applyAlignment="1" applyProtection="1">
      <alignment horizontal="center" vertical="center"/>
      <protection hidden="1"/>
    </xf>
    <xf numFmtId="0" fontId="29" fillId="32" borderId="72" xfId="0" applyFont="1" applyFill="1" applyBorder="1" applyAlignment="1" applyProtection="1">
      <alignment horizontal="center" vertical="center"/>
      <protection hidden="1"/>
    </xf>
    <xf numFmtId="0" fontId="29" fillId="32" borderId="73" xfId="0" applyFont="1" applyFill="1" applyBorder="1" applyAlignment="1" applyProtection="1">
      <alignment horizontal="center" vertical="center"/>
      <protection hidden="1"/>
    </xf>
    <xf numFmtId="0" fontId="29" fillId="35" borderId="14" xfId="0" applyFont="1" applyFill="1" applyBorder="1" applyAlignment="1" applyProtection="1">
      <alignment horizontal="center" vertical="center" shrinkToFit="1"/>
      <protection hidden="1"/>
    </xf>
    <xf numFmtId="0" fontId="29" fillId="35" borderId="22" xfId="0" applyFont="1" applyFill="1" applyBorder="1" applyAlignment="1" applyProtection="1">
      <alignment horizontal="center" vertical="center" shrinkToFit="1"/>
      <protection hidden="1"/>
    </xf>
    <xf numFmtId="0" fontId="29" fillId="26" borderId="14" xfId="0" applyFont="1" applyFill="1" applyBorder="1" applyAlignment="1" applyProtection="1">
      <alignment horizontal="center" vertical="center" shrinkToFit="1"/>
      <protection hidden="1"/>
    </xf>
    <xf numFmtId="0" fontId="29" fillId="26" borderId="22" xfId="0" applyFont="1" applyFill="1" applyBorder="1" applyAlignment="1" applyProtection="1">
      <alignment horizontal="center" vertical="center" shrinkToFit="1"/>
      <protection hidden="1"/>
    </xf>
    <xf numFmtId="0" fontId="29" fillId="26" borderId="21" xfId="0" applyFont="1" applyFill="1" applyBorder="1" applyAlignment="1" applyProtection="1">
      <alignment horizontal="center" vertical="center" shrinkToFit="1"/>
      <protection hidden="1"/>
    </xf>
    <xf numFmtId="0" fontId="3" fillId="0" borderId="52" xfId="0" applyFont="1" applyBorder="1" applyAlignment="1" applyProtection="1">
      <alignment horizontal="left" vertical="center" shrinkToFit="1"/>
      <protection hidden="1"/>
    </xf>
    <xf numFmtId="0" fontId="3" fillId="0" borderId="80" xfId="0" applyFont="1" applyBorder="1" applyAlignment="1" applyProtection="1">
      <alignment horizontal="left" vertical="center" shrinkToFit="1"/>
      <protection hidden="1"/>
    </xf>
    <xf numFmtId="0" fontId="29" fillId="35" borderId="21" xfId="0" applyFont="1" applyFill="1" applyBorder="1" applyAlignment="1" applyProtection="1">
      <alignment horizontal="center" vertical="center" shrinkToFit="1"/>
      <protection hidden="1"/>
    </xf>
    <xf numFmtId="0" fontId="29" fillId="35" borderId="71" xfId="0" applyFont="1" applyFill="1" applyBorder="1" applyAlignment="1" applyProtection="1">
      <alignment horizontal="center" vertical="center"/>
      <protection hidden="1"/>
    </xf>
    <xf numFmtId="0" fontId="29" fillId="35" borderId="72" xfId="0" applyFont="1" applyFill="1" applyBorder="1" applyAlignment="1" applyProtection="1">
      <alignment horizontal="center" vertical="center"/>
      <protection hidden="1"/>
    </xf>
    <xf numFmtId="0" fontId="29" fillId="35" borderId="73" xfId="0" applyFont="1" applyFill="1" applyBorder="1" applyAlignment="1" applyProtection="1">
      <alignment horizontal="center"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8" xfId="0" applyFont="1" applyBorder="1" applyAlignment="1" applyProtection="1">
      <alignment horizontal="center" vertical="center"/>
      <protection hidden="1"/>
    </xf>
    <xf numFmtId="0" fontId="3" fillId="32" borderId="15" xfId="0" applyFont="1" applyFill="1" applyBorder="1" applyAlignment="1" applyProtection="1">
      <alignment horizontal="left" vertical="center" wrapText="1"/>
      <protection hidden="1"/>
    </xf>
    <xf numFmtId="0" fontId="3" fillId="32" borderId="16" xfId="0" applyFont="1" applyFill="1" applyBorder="1" applyAlignment="1" applyProtection="1">
      <alignment horizontal="left" vertical="center" wrapText="1"/>
      <protection hidden="1"/>
    </xf>
    <xf numFmtId="0" fontId="3" fillId="32" borderId="17" xfId="0" applyFont="1" applyFill="1" applyBorder="1" applyAlignment="1" applyProtection="1">
      <alignment horizontal="left" vertical="center" wrapText="1"/>
      <protection hidden="1"/>
    </xf>
    <xf numFmtId="0" fontId="3" fillId="26" borderId="15" xfId="0" applyFont="1" applyFill="1" applyBorder="1" applyAlignment="1" applyProtection="1">
      <alignment horizontal="center" vertical="center" textRotation="255"/>
      <protection hidden="1"/>
    </xf>
    <xf numFmtId="0" fontId="3" fillId="26" borderId="19" xfId="0" applyFont="1" applyFill="1" applyBorder="1" applyAlignment="1" applyProtection="1">
      <alignment horizontal="center" vertical="center" textRotation="255"/>
      <protection hidden="1"/>
    </xf>
    <xf numFmtId="0" fontId="3" fillId="26" borderId="22" xfId="0" applyFont="1" applyFill="1" applyBorder="1" applyAlignment="1" applyProtection="1">
      <alignment horizontal="center" vertical="center" textRotation="255"/>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52" xfId="0" applyFont="1" applyBorder="1" applyAlignment="1" applyProtection="1">
      <alignment horizontal="center" vertical="center" wrapText="1"/>
      <protection hidden="1"/>
    </xf>
    <xf numFmtId="0" fontId="1" fillId="0" borderId="52" xfId="0" applyFont="1" applyBorder="1" applyAlignment="1" applyProtection="1">
      <alignment horizontal="left" vertical="center" shrinkToFit="1"/>
      <protection hidden="1"/>
    </xf>
    <xf numFmtId="0" fontId="1" fillId="0" borderId="80" xfId="0" applyFont="1" applyBorder="1" applyAlignment="1" applyProtection="1">
      <alignment horizontal="left" vertical="center" shrinkToFit="1"/>
      <protection hidden="1"/>
    </xf>
    <xf numFmtId="0" fontId="3" fillId="0" borderId="39"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31" borderId="15" xfId="0" applyFont="1" applyFill="1" applyBorder="1" applyAlignment="1" applyProtection="1">
      <alignment horizontal="left" vertical="center"/>
      <protection hidden="1"/>
    </xf>
    <xf numFmtId="0" fontId="3" fillId="31" borderId="16" xfId="0" applyFont="1" applyFill="1" applyBorder="1" applyAlignment="1" applyProtection="1">
      <alignment horizontal="left" vertical="center"/>
      <protection hidden="1"/>
    </xf>
    <xf numFmtId="0" fontId="3" fillId="31" borderId="17" xfId="0" applyFont="1" applyFill="1" applyBorder="1" applyAlignment="1" applyProtection="1">
      <alignment horizontal="left" vertical="center"/>
      <protection hidden="1"/>
    </xf>
    <xf numFmtId="0" fontId="29" fillId="32" borderId="56" xfId="0" applyFont="1" applyFill="1" applyBorder="1" applyAlignment="1" applyProtection="1">
      <alignment horizontal="left" vertical="center"/>
      <protection hidden="1"/>
    </xf>
    <xf numFmtId="0" fontId="29" fillId="32" borderId="30" xfId="0" applyFont="1" applyFill="1" applyBorder="1" applyAlignment="1" applyProtection="1">
      <alignment horizontal="left" vertical="center"/>
      <protection hidden="1"/>
    </xf>
    <xf numFmtId="0" fontId="29" fillId="32" borderId="36" xfId="0" applyFont="1" applyFill="1" applyBorder="1" applyAlignment="1" applyProtection="1">
      <alignment horizontal="left" vertical="center"/>
      <protection hidden="1"/>
    </xf>
    <xf numFmtId="0" fontId="3" fillId="0" borderId="76" xfId="0" applyFont="1" applyBorder="1" applyAlignment="1" applyProtection="1">
      <alignment horizontal="center" vertical="center"/>
      <protection hidden="1"/>
    </xf>
    <xf numFmtId="0" fontId="3" fillId="0" borderId="77" xfId="0" applyFont="1" applyBorder="1" applyAlignment="1" applyProtection="1">
      <alignment horizontal="center" vertical="center"/>
      <protection hidden="1"/>
    </xf>
    <xf numFmtId="0" fontId="3" fillId="0" borderId="66" xfId="0" applyFont="1" applyBorder="1" applyAlignment="1" applyProtection="1">
      <alignment horizontal="center" vertical="center"/>
      <protection hidden="1"/>
    </xf>
    <xf numFmtId="0" fontId="3" fillId="32" borderId="15" xfId="0" applyFont="1" applyFill="1" applyBorder="1" applyAlignment="1" applyProtection="1">
      <alignment horizontal="left" vertical="center"/>
      <protection hidden="1"/>
    </xf>
    <xf numFmtId="0" fontId="3" fillId="32" borderId="16" xfId="0" applyFont="1" applyFill="1" applyBorder="1" applyAlignment="1" applyProtection="1">
      <alignment horizontal="left" vertical="center"/>
      <protection hidden="1"/>
    </xf>
    <xf numFmtId="0" fontId="3" fillId="32" borderId="17" xfId="0" applyFont="1" applyFill="1" applyBorder="1" applyAlignment="1" applyProtection="1">
      <alignment horizontal="left" vertical="center"/>
      <protection hidden="1"/>
    </xf>
    <xf numFmtId="0" fontId="48" fillId="32" borderId="22" xfId="0" applyFont="1" applyFill="1" applyBorder="1" applyAlignment="1" applyProtection="1">
      <alignment horizontal="left" shrinkToFit="1"/>
      <protection hidden="1"/>
    </xf>
    <xf numFmtId="0" fontId="48" fillId="32" borderId="23" xfId="0" applyFont="1" applyFill="1" applyBorder="1" applyAlignment="1" applyProtection="1">
      <alignment horizontal="left" shrinkToFit="1"/>
      <protection hidden="1"/>
    </xf>
    <xf numFmtId="0" fontId="48" fillId="32" borderId="24" xfId="0" applyFont="1" applyFill="1" applyBorder="1" applyAlignment="1" applyProtection="1">
      <alignment horizontal="left" shrinkToFit="1"/>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39" xfId="0" applyFont="1" applyBorder="1" applyAlignment="1" applyProtection="1">
      <alignment horizontal="center" vertical="center"/>
      <protection hidden="1"/>
    </xf>
    <xf numFmtId="0" fontId="9" fillId="0" borderId="52" xfId="0" applyFont="1" applyBorder="1" applyAlignment="1" applyProtection="1">
      <alignment horizontal="center" vertical="center"/>
      <protection hidden="1"/>
    </xf>
    <xf numFmtId="0" fontId="9" fillId="0" borderId="80" xfId="0" applyFont="1" applyBorder="1" applyAlignment="1" applyProtection="1">
      <alignment horizontal="center" vertical="center"/>
      <protection hidden="1"/>
    </xf>
    <xf numFmtId="0" fontId="3" fillId="0" borderId="14"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11" fillId="0" borderId="76" xfId="0" applyFont="1" applyBorder="1" applyAlignment="1" applyProtection="1">
      <alignment horizontal="center" vertical="center"/>
      <protection hidden="1"/>
    </xf>
    <xf numFmtId="0" fontId="11" fillId="0" borderId="66"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6" xfId="0" applyFont="1" applyBorder="1" applyAlignment="1" applyProtection="1">
      <alignment horizontal="left" vertical="center"/>
      <protection hidden="1"/>
    </xf>
    <xf numFmtId="0" fontId="48" fillId="0" borderId="30" xfId="0" applyFont="1" applyBorder="1" applyAlignment="1" applyProtection="1">
      <alignment horizontal="left" vertical="center"/>
      <protection hidden="1"/>
    </xf>
    <xf numFmtId="0" fontId="48" fillId="0" borderId="36" xfId="0" applyFont="1" applyBorder="1" applyAlignment="1" applyProtection="1">
      <alignment horizontal="left" vertical="center"/>
      <protection hidden="1"/>
    </xf>
    <xf numFmtId="0" fontId="9" fillId="0" borderId="71" xfId="0" applyFont="1" applyBorder="1" applyAlignment="1" applyProtection="1">
      <alignment horizontal="left" vertical="center"/>
      <protection hidden="1"/>
    </xf>
    <xf numFmtId="0" fontId="9" fillId="0" borderId="72" xfId="0" applyFont="1" applyBorder="1" applyAlignment="1" applyProtection="1">
      <alignment horizontal="left" vertical="center"/>
      <protection hidden="1"/>
    </xf>
    <xf numFmtId="0" fontId="3" fillId="0" borderId="19" xfId="0" applyFont="1" applyBorder="1" applyAlignment="1" applyProtection="1">
      <alignment horizontal="left" vertical="top"/>
      <protection hidden="1"/>
    </xf>
    <xf numFmtId="0" fontId="0" fillId="0" borderId="0" xfId="0">
      <alignment vertical="center"/>
    </xf>
    <xf numFmtId="0" fontId="0" fillId="0" borderId="20" xfId="0" applyBorder="1">
      <alignment vertical="center"/>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48" fillId="31" borderId="22" xfId="0" applyFont="1" applyFill="1" applyBorder="1" applyAlignment="1" applyProtection="1">
      <alignment horizontal="left" shrinkToFit="1"/>
      <protection hidden="1"/>
    </xf>
    <xf numFmtId="0" fontId="48" fillId="26" borderId="23" xfId="0" applyFont="1" applyFill="1" applyBorder="1" applyAlignment="1" applyProtection="1">
      <alignment horizontal="left" shrinkToFit="1"/>
      <protection hidden="1"/>
    </xf>
    <xf numFmtId="0" fontId="48" fillId="26" borderId="24" xfId="0" applyFont="1" applyFill="1" applyBorder="1" applyAlignment="1" applyProtection="1">
      <alignment horizontal="left" shrinkToFit="1"/>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48" fillId="32" borderId="35" xfId="0" applyFont="1" applyFill="1" applyBorder="1" applyAlignment="1" applyProtection="1">
      <alignment horizontal="left" shrinkToFit="1"/>
      <protection hidden="1"/>
    </xf>
    <xf numFmtId="0" fontId="48" fillId="32" borderId="27" xfId="0" applyFont="1" applyFill="1" applyBorder="1" applyAlignment="1" applyProtection="1">
      <alignment horizontal="left" shrinkToFit="1"/>
      <protection hidden="1"/>
    </xf>
    <xf numFmtId="0" fontId="48" fillId="32" borderId="50" xfId="0" applyFont="1" applyFill="1" applyBorder="1" applyAlignment="1" applyProtection="1">
      <alignment horizontal="left" shrinkToFit="1"/>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81" xfId="0" applyFont="1" applyBorder="1" applyAlignment="1" applyProtection="1">
      <alignment horizontal="left" vertical="center" wrapText="1"/>
      <protection hidden="1"/>
    </xf>
    <xf numFmtId="0" fontId="29" fillId="27" borderId="15" xfId="0" applyFont="1" applyFill="1" applyBorder="1" applyAlignment="1" applyProtection="1">
      <alignment horizontal="center" vertical="center"/>
      <protection hidden="1"/>
    </xf>
    <xf numFmtId="0" fontId="29" fillId="27" borderId="16" xfId="0" applyFont="1" applyFill="1" applyBorder="1" applyAlignment="1" applyProtection="1">
      <alignment horizontal="center" vertical="center"/>
      <protection hidden="1"/>
    </xf>
    <xf numFmtId="0" fontId="29" fillId="27" borderId="17" xfId="0" applyFont="1" applyFill="1" applyBorder="1" applyAlignment="1" applyProtection="1">
      <alignment horizontal="center" vertical="center"/>
      <protection hidden="1"/>
    </xf>
    <xf numFmtId="0" fontId="29" fillId="26" borderId="56" xfId="0" applyFont="1" applyFill="1" applyBorder="1" applyAlignment="1" applyProtection="1">
      <alignment horizontal="left" vertical="center"/>
      <protection hidden="1"/>
    </xf>
    <xf numFmtId="0" fontId="29" fillId="26" borderId="30" xfId="0" applyFont="1" applyFill="1" applyBorder="1" applyAlignment="1" applyProtection="1">
      <alignment horizontal="left" vertical="center"/>
      <protection hidden="1"/>
    </xf>
    <xf numFmtId="0" fontId="29" fillId="26" borderId="36" xfId="0" applyFont="1" applyFill="1" applyBorder="1" applyAlignment="1" applyProtection="1">
      <alignment horizontal="left" vertical="center"/>
      <protection hidden="1"/>
    </xf>
    <xf numFmtId="0" fontId="29" fillId="26" borderId="71" xfId="0" applyFont="1" applyFill="1" applyBorder="1" applyAlignment="1" applyProtection="1">
      <alignment horizontal="center" vertical="center"/>
      <protection hidden="1"/>
    </xf>
    <xf numFmtId="0" fontId="29" fillId="26" borderId="72" xfId="0" applyFont="1" applyFill="1" applyBorder="1" applyAlignment="1" applyProtection="1">
      <alignment horizontal="center" vertical="center"/>
      <protection hidden="1"/>
    </xf>
    <xf numFmtId="0" fontId="29" fillId="26" borderId="73" xfId="0" applyFont="1" applyFill="1" applyBorder="1" applyAlignment="1" applyProtection="1">
      <alignment horizontal="center" vertical="center"/>
      <protection hidden="1"/>
    </xf>
    <xf numFmtId="0" fontId="29" fillId="27" borderId="22" xfId="0" applyFont="1" applyFill="1" applyBorder="1" applyAlignment="1" applyProtection="1">
      <alignment horizontal="center" vertical="center"/>
      <protection hidden="1"/>
    </xf>
    <xf numFmtId="0" fontId="29" fillId="27" borderId="23" xfId="0" applyFont="1" applyFill="1" applyBorder="1" applyAlignment="1" applyProtection="1">
      <alignment horizontal="center" vertical="center"/>
      <protection hidden="1"/>
    </xf>
    <xf numFmtId="0" fontId="29" fillId="27" borderId="24" xfId="0" applyFont="1" applyFill="1" applyBorder="1" applyAlignment="1" applyProtection="1">
      <alignment horizontal="center" vertical="center"/>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82" xfId="0" applyFont="1" applyBorder="1" applyProtection="1">
      <alignment vertical="center"/>
      <protection hidden="1"/>
    </xf>
    <xf numFmtId="0" fontId="3" fillId="0" borderId="55" xfId="0" applyFont="1" applyBorder="1" applyAlignment="1" applyProtection="1">
      <alignment horizontal="left" vertical="center"/>
      <protection hidden="1"/>
    </xf>
    <xf numFmtId="0" fontId="3" fillId="0" borderId="52" xfId="0" applyFont="1" applyBorder="1" applyAlignment="1" applyProtection="1">
      <alignment horizontal="left" vertical="center"/>
      <protection hidden="1"/>
    </xf>
    <xf numFmtId="0" fontId="3" fillId="0" borderId="44" xfId="0" applyFont="1" applyBorder="1" applyAlignment="1" applyProtection="1">
      <alignment horizontal="left" vertical="center"/>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8"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3" xfId="0" applyFont="1" applyBorder="1" applyAlignment="1" applyProtection="1">
      <alignment horizontal="left" vertical="center" wrapText="1"/>
      <protection hidden="1"/>
    </xf>
    <xf numFmtId="0" fontId="43" fillId="0" borderId="35" xfId="0" applyFont="1" applyBorder="1" applyAlignment="1" applyProtection="1">
      <alignment horizontal="left" vertical="center" wrapText="1"/>
      <protection hidden="1"/>
    </xf>
    <xf numFmtId="0" fontId="43" fillId="0" borderId="27" xfId="0" applyFont="1" applyBorder="1" applyAlignment="1" applyProtection="1">
      <alignment horizontal="left" vertical="center" wrapText="1"/>
      <protection hidden="1"/>
    </xf>
    <xf numFmtId="0" fontId="43" fillId="0" borderId="79" xfId="0" applyFont="1" applyBorder="1" applyAlignment="1" applyProtection="1">
      <alignment horizontal="left" vertical="center" wrapText="1"/>
      <protection hidden="1"/>
    </xf>
    <xf numFmtId="0" fontId="48" fillId="0" borderId="56" xfId="0" applyFont="1" applyBorder="1" applyAlignment="1" applyProtection="1">
      <alignment horizontal="left" vertical="center" shrinkToFit="1"/>
      <protection hidden="1"/>
    </xf>
    <xf numFmtId="0" fontId="48" fillId="0" borderId="30" xfId="0" applyFont="1" applyBorder="1" applyAlignment="1" applyProtection="1">
      <alignment horizontal="left" vertical="center" shrinkToFit="1"/>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3" fillId="0" borderId="15"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29" fillId="0" borderId="75" xfId="0" applyFont="1" applyBorder="1" applyAlignment="1" applyProtection="1">
      <alignment horizontal="center" vertical="center" shrinkToFit="1"/>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2" fillId="0" borderId="14" xfId="0" applyFont="1" applyBorder="1" applyAlignment="1" applyProtection="1">
      <alignment horizontal="center" vertical="center" textRotation="255"/>
      <protection hidden="1"/>
    </xf>
    <xf numFmtId="0" fontId="2" fillId="0" borderId="18" xfId="0" applyFont="1" applyBorder="1" applyAlignment="1" applyProtection="1">
      <alignment horizontal="center" vertical="center" textRotation="255"/>
      <protection hidden="1"/>
    </xf>
    <xf numFmtId="0" fontId="48" fillId="33" borderId="22" xfId="0" applyFont="1" applyFill="1" applyBorder="1" applyAlignment="1" applyProtection="1">
      <alignment horizontal="left" vertical="center" shrinkToFit="1"/>
      <protection hidden="1"/>
    </xf>
    <xf numFmtId="0" fontId="48" fillId="33" borderId="23" xfId="0" applyFont="1" applyFill="1" applyBorder="1" applyAlignment="1" applyProtection="1">
      <alignment horizontal="left" vertical="center" shrinkToFit="1"/>
      <protection hidden="1"/>
    </xf>
    <xf numFmtId="0" fontId="48" fillId="33" borderId="24" xfId="0" applyFont="1" applyFill="1" applyBorder="1" applyAlignment="1" applyProtection="1">
      <alignment horizontal="left" vertical="center" shrinkToFit="1"/>
      <protection hidden="1"/>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29" fillId="0" borderId="14" xfId="0" applyFont="1" applyBorder="1" applyAlignment="1" applyProtection="1">
      <alignment horizontal="center" vertical="center" textRotation="255"/>
      <protection hidden="1"/>
    </xf>
    <xf numFmtId="0" fontId="29" fillId="0" borderId="18" xfId="0" applyFont="1" applyBorder="1" applyAlignment="1" applyProtection="1">
      <alignment horizontal="center" vertical="center" textRotation="255"/>
      <protection hidden="1"/>
    </xf>
    <xf numFmtId="0" fontId="29" fillId="0" borderId="21" xfId="0" applyFont="1" applyBorder="1" applyAlignment="1" applyProtection="1">
      <alignment horizontal="center" vertical="center" textRotation="255"/>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3" fillId="26" borderId="19"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35" borderId="15" xfId="0" applyFont="1" applyFill="1" applyBorder="1" applyAlignment="1" applyProtection="1">
      <alignment horizontal="left" vertical="center"/>
      <protection hidden="1"/>
    </xf>
    <xf numFmtId="0" fontId="3" fillId="35" borderId="16" xfId="0" applyFont="1" applyFill="1" applyBorder="1" applyAlignment="1" applyProtection="1">
      <alignment horizontal="left" vertical="center"/>
      <protection hidden="1"/>
    </xf>
    <xf numFmtId="0" fontId="3" fillId="35" borderId="17" xfId="0" applyFont="1" applyFill="1" applyBorder="1" applyAlignment="1" applyProtection="1">
      <alignment horizontal="left" vertical="center"/>
      <protection hidden="1"/>
    </xf>
    <xf numFmtId="0" fontId="1" fillId="0" borderId="76" xfId="0" applyFont="1" applyBorder="1" applyAlignment="1" applyProtection="1">
      <alignment horizontal="center" vertical="top"/>
      <protection hidden="1"/>
    </xf>
    <xf numFmtId="0" fontId="1" fillId="0" borderId="77" xfId="0" applyFont="1" applyBorder="1" applyAlignment="1" applyProtection="1">
      <alignment horizontal="center" vertical="top"/>
      <protection hidden="1"/>
    </xf>
    <xf numFmtId="0" fontId="1" fillId="0" borderId="65" xfId="0" applyFont="1" applyBorder="1" applyAlignment="1" applyProtection="1">
      <alignment horizontal="center" vertical="top"/>
      <protection hidden="1"/>
    </xf>
    <xf numFmtId="0" fontId="3" fillId="0" borderId="71" xfId="0" applyFont="1" applyBorder="1" applyAlignment="1" applyProtection="1">
      <alignment horizontal="left" vertical="center"/>
      <protection hidden="1"/>
    </xf>
    <xf numFmtId="0" fontId="3" fillId="0" borderId="72" xfId="0" applyFont="1" applyBorder="1" applyAlignment="1" applyProtection="1">
      <alignment horizontal="left" vertical="center"/>
      <protection hidden="1"/>
    </xf>
    <xf numFmtId="0" fontId="3" fillId="0" borderId="74" xfId="0" applyFont="1" applyBorder="1" applyAlignment="1" applyProtection="1">
      <alignment horizontal="left" vertical="center"/>
      <protection hidden="1"/>
    </xf>
    <xf numFmtId="0" fontId="48" fillId="26" borderId="35" xfId="0" applyFont="1" applyFill="1" applyBorder="1" applyAlignment="1" applyProtection="1">
      <alignment horizontal="left" shrinkToFit="1"/>
      <protection hidden="1"/>
    </xf>
    <xf numFmtId="0" fontId="48" fillId="26" borderId="27" xfId="0" applyFont="1" applyFill="1" applyBorder="1" applyAlignment="1" applyProtection="1">
      <alignment horizontal="left" shrinkToFit="1"/>
      <protection hidden="1"/>
    </xf>
    <xf numFmtId="0" fontId="48" fillId="26" borderId="50" xfId="0" applyFont="1" applyFill="1" applyBorder="1" applyAlignment="1" applyProtection="1">
      <alignment horizontal="left" shrinkToFit="1"/>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29" fillId="0" borderId="18" xfId="0" applyFont="1" applyBorder="1" applyAlignment="1" applyProtection="1">
      <alignment horizontal="center" vertical="center" shrinkToFit="1"/>
      <protection hidden="1"/>
    </xf>
    <xf numFmtId="0" fontId="9" fillId="33" borderId="71" xfId="0" applyFont="1" applyFill="1" applyBorder="1" applyAlignment="1" applyProtection="1">
      <alignment horizontal="left" vertical="center"/>
      <protection hidden="1"/>
    </xf>
    <xf numFmtId="0" fontId="9" fillId="33" borderId="72" xfId="0" applyFont="1" applyFill="1" applyBorder="1" applyAlignment="1" applyProtection="1">
      <alignment horizontal="left" vertical="center"/>
      <protection hidden="1"/>
    </xf>
    <xf numFmtId="0" fontId="48" fillId="33" borderId="22" xfId="0" applyFont="1" applyFill="1" applyBorder="1" applyProtection="1">
      <alignment vertical="center"/>
      <protection hidden="1"/>
    </xf>
    <xf numFmtId="0" fontId="48" fillId="33" borderId="23" xfId="0" applyFont="1" applyFill="1" applyBorder="1" applyProtection="1">
      <alignment vertical="center"/>
      <protection hidden="1"/>
    </xf>
    <xf numFmtId="0" fontId="48" fillId="33" borderId="24" xfId="0" applyFont="1" applyFill="1" applyBorder="1" applyProtection="1">
      <alignment vertical="center"/>
      <protection hidden="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3" fillId="31" borderId="15" xfId="0" applyFont="1" applyFill="1" applyBorder="1" applyAlignment="1" applyProtection="1">
      <alignment horizontal="left" vertical="center" shrinkToFit="1"/>
      <protection hidden="1"/>
    </xf>
    <xf numFmtId="0" fontId="3" fillId="31" borderId="16" xfId="0" applyFont="1" applyFill="1" applyBorder="1" applyAlignment="1" applyProtection="1">
      <alignment horizontal="left" vertical="center" shrinkToFit="1"/>
      <protection hidden="1"/>
    </xf>
    <xf numFmtId="0" fontId="3" fillId="31" borderId="17" xfId="0" applyFont="1" applyFill="1" applyBorder="1" applyAlignment="1" applyProtection="1">
      <alignment horizontal="left" vertical="center" shrinkToFit="1"/>
      <protection hidden="1"/>
    </xf>
    <xf numFmtId="0" fontId="48" fillId="26" borderId="71" xfId="0" applyFont="1" applyFill="1" applyBorder="1" applyAlignment="1" applyProtection="1">
      <alignment horizontal="left" vertical="center"/>
      <protection hidden="1"/>
    </xf>
    <xf numFmtId="0" fontId="48" fillId="26" borderId="72" xfId="0" applyFont="1" applyFill="1" applyBorder="1" applyAlignment="1" applyProtection="1">
      <alignment horizontal="left" vertical="center"/>
      <protection hidden="1"/>
    </xf>
    <xf numFmtId="0" fontId="48" fillId="26" borderId="74" xfId="0" applyFont="1" applyFill="1" applyBorder="1" applyAlignment="1" applyProtection="1">
      <alignment horizontal="left" vertical="center"/>
      <protection hidden="1"/>
    </xf>
    <xf numFmtId="0" fontId="48" fillId="35" borderId="35" xfId="0" applyFont="1" applyFill="1" applyBorder="1" applyAlignment="1" applyProtection="1">
      <alignment horizontal="left" shrinkToFit="1"/>
      <protection hidden="1"/>
    </xf>
    <xf numFmtId="0" fontId="48" fillId="35" borderId="27" xfId="0" applyFont="1" applyFill="1" applyBorder="1" applyAlignment="1" applyProtection="1">
      <alignment horizontal="left" shrinkToFit="1"/>
      <protection hidden="1"/>
    </xf>
    <xf numFmtId="0" fontId="48" fillId="35" borderId="50" xfId="0" applyFont="1" applyFill="1" applyBorder="1" applyAlignment="1" applyProtection="1">
      <alignment horizontal="left" shrinkToFit="1"/>
      <protection hidden="1"/>
    </xf>
    <xf numFmtId="0" fontId="29" fillId="35" borderId="56" xfId="0" applyFont="1" applyFill="1" applyBorder="1" applyAlignment="1" applyProtection="1">
      <alignment horizontal="left" vertical="center"/>
      <protection hidden="1"/>
    </xf>
    <xf numFmtId="0" fontId="29" fillId="35" borderId="30" xfId="0" applyFont="1" applyFill="1" applyBorder="1" applyAlignment="1" applyProtection="1">
      <alignment horizontal="left" vertical="center"/>
      <protection hidden="1"/>
    </xf>
    <xf numFmtId="0" fontId="29" fillId="35" borderId="36" xfId="0" applyFont="1" applyFill="1" applyBorder="1" applyAlignment="1" applyProtection="1">
      <alignment horizontal="left" vertical="center"/>
      <protection hidden="1"/>
    </xf>
    <xf numFmtId="0" fontId="3" fillId="32" borderId="15" xfId="0" applyFont="1" applyFill="1" applyBorder="1" applyAlignment="1" applyProtection="1">
      <alignment horizontal="left"/>
      <protection hidden="1"/>
    </xf>
    <xf numFmtId="0" fontId="3" fillId="32" borderId="16" xfId="0" applyFont="1" applyFill="1" applyBorder="1" applyAlignment="1" applyProtection="1">
      <alignment horizontal="left"/>
      <protection hidden="1"/>
    </xf>
    <xf numFmtId="0" fontId="3" fillId="32" borderId="17" xfId="0" applyFont="1" applyFill="1" applyBorder="1" applyAlignment="1" applyProtection="1">
      <alignment horizontal="left"/>
      <protection hidden="1"/>
    </xf>
    <xf numFmtId="0" fontId="79" fillId="32" borderId="22" xfId="0" applyFont="1" applyFill="1" applyBorder="1" applyAlignment="1" applyProtection="1">
      <alignment horizontal="left" vertical="center" shrinkToFit="1"/>
      <protection hidden="1"/>
    </xf>
    <xf numFmtId="0" fontId="79" fillId="32" borderId="23" xfId="0" applyFont="1" applyFill="1" applyBorder="1" applyAlignment="1" applyProtection="1">
      <alignment horizontal="left" vertical="center" shrinkToFit="1"/>
      <protection hidden="1"/>
    </xf>
    <xf numFmtId="0" fontId="79" fillId="32" borderId="24" xfId="0" applyFont="1" applyFill="1" applyBorder="1" applyAlignment="1" applyProtection="1">
      <alignment horizontal="left" vertical="center" shrinkToFit="1"/>
      <protection hidden="1"/>
    </xf>
    <xf numFmtId="0" fontId="0" fillId="31" borderId="23" xfId="0" applyFill="1" applyBorder="1" applyAlignment="1">
      <alignment vertical="center" shrinkToFit="1"/>
    </xf>
    <xf numFmtId="0" fontId="0" fillId="31" borderId="24" xfId="0" applyFill="1" applyBorder="1" applyAlignment="1">
      <alignment vertical="center" shrinkToFit="1"/>
    </xf>
    <xf numFmtId="0" fontId="3" fillId="0" borderId="0" xfId="0" applyFont="1" applyAlignment="1" applyProtection="1">
      <alignment horizontal="center" vertical="center"/>
      <protection hidden="1"/>
    </xf>
    <xf numFmtId="0" fontId="3" fillId="0" borderId="27"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7" xfId="0" applyFont="1" applyBorder="1" applyAlignment="1" applyProtection="1">
      <alignment horizontal="left" vertical="center"/>
      <protection hidden="1"/>
    </xf>
    <xf numFmtId="0" fontId="3" fillId="0" borderId="27" xfId="0" applyFont="1" applyBorder="1" applyAlignment="1" applyProtection="1">
      <alignment horizontal="right" vertical="center"/>
      <protection hidden="1"/>
    </xf>
    <xf numFmtId="49" fontId="3" fillId="0" borderId="83" xfId="0" applyNumberFormat="1" applyFont="1" applyBorder="1" applyAlignment="1" applyProtection="1">
      <alignment horizontal="center" vertical="center"/>
      <protection hidden="1"/>
    </xf>
    <xf numFmtId="49" fontId="0" fillId="0" borderId="84" xfId="0" applyNumberFormat="1" applyBorder="1">
      <alignment vertical="center"/>
    </xf>
    <xf numFmtId="49" fontId="0" fillId="0" borderId="85" xfId="0" applyNumberFormat="1" applyBorder="1">
      <alignment vertical="center"/>
    </xf>
    <xf numFmtId="49" fontId="0" fillId="0" borderId="79" xfId="0" applyNumberFormat="1" applyBorder="1">
      <alignment vertical="center"/>
    </xf>
    <xf numFmtId="49" fontId="29" fillId="0" borderId="83" xfId="0" applyNumberFormat="1" applyFont="1" applyBorder="1" applyAlignment="1" applyProtection="1">
      <alignment horizontal="left" vertical="center" shrinkToFit="1"/>
      <protection locked="0" hidden="1"/>
    </xf>
    <xf numFmtId="49" fontId="29" fillId="0" borderId="28" xfId="0" applyNumberFormat="1" applyFont="1" applyBorder="1" applyAlignment="1" applyProtection="1">
      <alignment horizontal="left" vertical="center" shrinkToFit="1"/>
      <protection locked="0" hidden="1"/>
    </xf>
    <xf numFmtId="49" fontId="29" fillId="0" borderId="84" xfId="0" applyNumberFormat="1"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wrapText="1"/>
      <protection hidden="1"/>
    </xf>
    <xf numFmtId="49" fontId="29" fillId="0" borderId="25" xfId="0" applyNumberFormat="1"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protection hidden="1"/>
    </xf>
    <xf numFmtId="49" fontId="49" fillId="0" borderId="83" xfId="0" applyNumberFormat="1" applyFont="1" applyBorder="1" applyAlignment="1" applyProtection="1">
      <alignment horizontal="center" vertical="center"/>
      <protection locked="0" hidden="1"/>
    </xf>
    <xf numFmtId="49" fontId="49" fillId="0" borderId="28" xfId="0" applyNumberFormat="1" applyFont="1" applyBorder="1" applyProtection="1">
      <alignment vertical="center"/>
      <protection locked="0" hidden="1"/>
    </xf>
    <xf numFmtId="49" fontId="49" fillId="0" borderId="84" xfId="0" applyNumberFormat="1" applyFont="1" applyBorder="1" applyProtection="1">
      <alignment vertical="center"/>
      <protection locked="0" hidden="1"/>
    </xf>
    <xf numFmtId="49" fontId="49" fillId="0" borderId="85" xfId="0" applyNumberFormat="1" applyFont="1" applyBorder="1" applyProtection="1">
      <alignment vertical="center"/>
      <protection locked="0" hidden="1"/>
    </xf>
    <xf numFmtId="49" fontId="49" fillId="0" borderId="27" xfId="0" applyNumberFormat="1" applyFont="1" applyBorder="1" applyProtection="1">
      <alignment vertical="center"/>
      <protection locked="0" hidden="1"/>
    </xf>
    <xf numFmtId="49" fontId="49" fillId="0" borderId="79" xfId="0" applyNumberFormat="1" applyFont="1" applyBorder="1" applyProtection="1">
      <alignment vertical="center"/>
      <protection locked="0" hidden="1"/>
    </xf>
    <xf numFmtId="49" fontId="3" fillId="0" borderId="28" xfId="0" applyNumberFormat="1" applyFont="1" applyBorder="1" applyAlignment="1" applyProtection="1">
      <alignment horizontal="center" vertical="center"/>
      <protection hidden="1"/>
    </xf>
    <xf numFmtId="49" fontId="0" fillId="0" borderId="84" xfId="0" applyNumberFormat="1" applyBorder="1" applyAlignment="1">
      <alignment horizontal="center" vertical="center"/>
    </xf>
    <xf numFmtId="49" fontId="0" fillId="0" borderId="27" xfId="0" applyNumberFormat="1" applyBorder="1" applyAlignment="1">
      <alignment horizontal="center" vertical="center"/>
    </xf>
    <xf numFmtId="49" fontId="0" fillId="0" borderId="79" xfId="0" applyNumberFormat="1" applyBorder="1" applyAlignment="1">
      <alignment horizontal="center" vertical="center"/>
    </xf>
    <xf numFmtId="49" fontId="49" fillId="0" borderId="28" xfId="0" applyNumberFormat="1" applyFont="1" applyBorder="1" applyAlignment="1" applyProtection="1">
      <alignment horizontal="center" vertical="center"/>
      <protection locked="0" hidden="1"/>
    </xf>
    <xf numFmtId="49" fontId="49" fillId="0" borderId="84" xfId="0" applyNumberFormat="1" applyFont="1" applyBorder="1" applyAlignment="1" applyProtection="1">
      <alignment horizontal="center" vertical="center"/>
      <protection locked="0" hidden="1"/>
    </xf>
    <xf numFmtId="49" fontId="49" fillId="0" borderId="85" xfId="0" applyNumberFormat="1" applyFont="1" applyBorder="1" applyAlignment="1" applyProtection="1">
      <alignment horizontal="center" vertical="center"/>
      <protection locked="0" hidden="1"/>
    </xf>
    <xf numFmtId="49" fontId="49" fillId="0" borderId="27" xfId="0" applyNumberFormat="1" applyFont="1" applyBorder="1" applyAlignment="1" applyProtection="1">
      <alignment horizontal="center" vertical="center"/>
      <protection locked="0" hidden="1"/>
    </xf>
    <xf numFmtId="49" fontId="49" fillId="0" borderId="79" xfId="0" applyNumberFormat="1" applyFont="1" applyBorder="1" applyAlignment="1" applyProtection="1">
      <alignment horizontal="center" vertical="center"/>
      <protection locked="0" hidden="1"/>
    </xf>
    <xf numFmtId="49" fontId="29" fillId="0" borderId="40" xfId="0" applyNumberFormat="1" applyFont="1" applyBorder="1" applyAlignment="1" applyProtection="1">
      <alignment horizontal="center" vertical="center" wrapText="1"/>
      <protection hidden="1"/>
    </xf>
    <xf numFmtId="49" fontId="3" fillId="0" borderId="52" xfId="0" applyNumberFormat="1" applyFont="1" applyBorder="1" applyAlignment="1" applyProtection="1">
      <alignment horizontal="center" vertical="center"/>
      <protection hidden="1"/>
    </xf>
    <xf numFmtId="49" fontId="3" fillId="0" borderId="80" xfId="0" applyNumberFormat="1" applyFont="1" applyBorder="1" applyAlignment="1" applyProtection="1">
      <alignment horizontal="center" vertical="center"/>
      <protection hidden="1"/>
    </xf>
    <xf numFmtId="49" fontId="3" fillId="0" borderId="52" xfId="0" applyNumberFormat="1" applyFont="1" applyBorder="1" applyAlignment="1" applyProtection="1">
      <alignment horizontal="center" vertical="center"/>
      <protection locked="0"/>
    </xf>
    <xf numFmtId="49" fontId="3" fillId="0" borderId="39" xfId="0" applyNumberFormat="1" applyFont="1" applyBorder="1" applyAlignment="1" applyProtection="1">
      <alignment horizontal="center" vertical="center"/>
      <protection hidden="1"/>
    </xf>
    <xf numFmtId="49" fontId="47" fillId="0" borderId="39" xfId="0" applyNumberFormat="1" applyFont="1" applyBorder="1" applyAlignment="1" applyProtection="1">
      <alignment horizontal="center" vertical="center"/>
      <protection locked="0"/>
    </xf>
    <xf numFmtId="49" fontId="47" fillId="0" borderId="52" xfId="0" applyNumberFormat="1" applyFont="1" applyBorder="1" applyAlignment="1" applyProtection="1">
      <alignment horizontal="center" vertical="center"/>
      <protection locked="0"/>
    </xf>
    <xf numFmtId="49" fontId="47" fillId="0" borderId="80" xfId="0" applyNumberFormat="1" applyFont="1" applyBorder="1" applyAlignment="1" applyProtection="1">
      <alignment horizontal="center" vertical="center"/>
      <protection locked="0"/>
    </xf>
    <xf numFmtId="49" fontId="30" fillId="0" borderId="52" xfId="0" applyNumberFormat="1" applyFont="1" applyBorder="1" applyAlignment="1" applyProtection="1">
      <alignment horizontal="center" vertical="center" shrinkToFit="1"/>
      <protection hidden="1"/>
    </xf>
    <xf numFmtId="49" fontId="30" fillId="0" borderId="80" xfId="0" applyNumberFormat="1" applyFont="1" applyBorder="1" applyAlignment="1" applyProtection="1">
      <alignment horizontal="center" vertical="center" shrinkToFit="1"/>
      <protection hidden="1"/>
    </xf>
    <xf numFmtId="49" fontId="30" fillId="0" borderId="52" xfId="0" applyNumberFormat="1" applyFont="1" applyBorder="1" applyAlignment="1" applyProtection="1">
      <alignment horizontal="center" vertical="center" shrinkToFit="1"/>
      <protection locked="0"/>
    </xf>
    <xf numFmtId="49" fontId="30" fillId="0" borderId="80" xfId="0" applyNumberFormat="1"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80"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3">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i val="0"/>
        <condense val="0"/>
        <extend val="0"/>
        <color indexed="10"/>
      </font>
    </dxf>
    <dxf>
      <font>
        <b val="0"/>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pn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8.jpeg"/><Relationship Id="rId13" Type="http://schemas.openxmlformats.org/officeDocument/2006/relationships/image" Target="../media/image23.jpeg"/><Relationship Id="rId3" Type="http://schemas.openxmlformats.org/officeDocument/2006/relationships/image" Target="../media/image13.jpeg"/><Relationship Id="rId7" Type="http://schemas.openxmlformats.org/officeDocument/2006/relationships/image" Target="../media/image17.jpeg"/><Relationship Id="rId12" Type="http://schemas.openxmlformats.org/officeDocument/2006/relationships/image" Target="../media/image22.jpeg"/><Relationship Id="rId2" Type="http://schemas.openxmlformats.org/officeDocument/2006/relationships/image" Target="../media/image12.jpeg"/><Relationship Id="rId1" Type="http://schemas.openxmlformats.org/officeDocument/2006/relationships/image" Target="../media/image5.png"/><Relationship Id="rId6" Type="http://schemas.openxmlformats.org/officeDocument/2006/relationships/image" Target="../media/image16.jpeg"/><Relationship Id="rId11" Type="http://schemas.openxmlformats.org/officeDocument/2006/relationships/image" Target="../media/image21.jpeg"/><Relationship Id="rId5" Type="http://schemas.openxmlformats.org/officeDocument/2006/relationships/image" Target="../media/image15.jpeg"/><Relationship Id="rId15" Type="http://schemas.openxmlformats.org/officeDocument/2006/relationships/image" Target="../media/image25.jpeg"/><Relationship Id="rId10" Type="http://schemas.openxmlformats.org/officeDocument/2006/relationships/image" Target="../media/image20.jpeg"/><Relationship Id="rId4" Type="http://schemas.openxmlformats.org/officeDocument/2006/relationships/image" Target="../media/image14.jpeg"/><Relationship Id="rId9" Type="http://schemas.openxmlformats.org/officeDocument/2006/relationships/image" Target="../media/image19.jpeg"/><Relationship Id="rId14" Type="http://schemas.openxmlformats.org/officeDocument/2006/relationships/image" Target="../media/image2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7.jpeg"/><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9112" name="Group 38">
          <a:extLst>
            <a:ext uri="{FF2B5EF4-FFF2-40B4-BE49-F238E27FC236}">
              <a16:creationId xmlns:a16="http://schemas.microsoft.com/office/drawing/2014/main" id="{00000000-0008-0000-0000-000038AA0100}"/>
            </a:ext>
          </a:extLst>
        </xdr:cNvPr>
        <xdr:cNvGrpSpPr>
          <a:grpSpLocks/>
        </xdr:cNvGrpSpPr>
      </xdr:nvGrpSpPr>
      <xdr:grpSpPr bwMode="auto">
        <a:xfrm>
          <a:off x="200025" y="361950"/>
          <a:ext cx="685800" cy="219075"/>
          <a:chOff x="0" y="1"/>
          <a:chExt cx="1079" cy="344"/>
        </a:xfrm>
      </xdr:grpSpPr>
      <xdr:sp macro="" textlink="">
        <xdr:nvSpPr>
          <xdr:cNvPr id="109116" name="Freeform 39">
            <a:extLst>
              <a:ext uri="{FF2B5EF4-FFF2-40B4-BE49-F238E27FC236}">
                <a16:creationId xmlns:a16="http://schemas.microsoft.com/office/drawing/2014/main" id="{00000000-0008-0000-0000-00003CAA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9117" name="Freeform 40">
            <a:extLst>
              <a:ext uri="{FF2B5EF4-FFF2-40B4-BE49-F238E27FC236}">
                <a16:creationId xmlns:a16="http://schemas.microsoft.com/office/drawing/2014/main" id="{00000000-0008-0000-0000-00003DAA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9118" name="Freeform 41">
            <a:extLst>
              <a:ext uri="{FF2B5EF4-FFF2-40B4-BE49-F238E27FC236}">
                <a16:creationId xmlns:a16="http://schemas.microsoft.com/office/drawing/2014/main" id="{00000000-0008-0000-0000-00003EAA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28</xdr:col>
      <xdr:colOff>0</xdr:colOff>
      <xdr:row>0</xdr:row>
      <xdr:rowOff>57150</xdr:rowOff>
    </xdr:from>
    <xdr:to>
      <xdr:col>32</xdr:col>
      <xdr:colOff>85725</xdr:colOff>
      <xdr:row>10</xdr:row>
      <xdr:rowOff>142875</xdr:rowOff>
    </xdr:to>
    <xdr:pic>
      <xdr:nvPicPr>
        <xdr:cNvPr id="109113" name="図 1">
          <a:extLst>
            <a:ext uri="{FF2B5EF4-FFF2-40B4-BE49-F238E27FC236}">
              <a16:creationId xmlns:a16="http://schemas.microsoft.com/office/drawing/2014/main" id="{00000000-0008-0000-0000-000039AA0100}"/>
            </a:ext>
          </a:extLst>
        </xdr:cNvPr>
        <xdr:cNvPicPr>
          <a:picLocks noChangeAspect="1"/>
        </xdr:cNvPicPr>
      </xdr:nvPicPr>
      <xdr:blipFill>
        <a:blip xmlns:r="http://schemas.openxmlformats.org/officeDocument/2006/relationships" r:embed="rId1"/>
        <a:srcRect/>
        <a:stretch>
          <a:fillRect/>
        </a:stretch>
      </xdr:blipFill>
      <xdr:spPr bwMode="auto">
        <a:xfrm>
          <a:off x="8458200" y="57150"/>
          <a:ext cx="1495425" cy="2705100"/>
        </a:xfrm>
        <a:prstGeom prst="rect">
          <a:avLst/>
        </a:prstGeom>
        <a:noFill/>
        <a:ln w="9525">
          <a:noFill/>
          <a:miter lim="800000"/>
          <a:headEnd/>
          <a:tailEnd/>
        </a:ln>
      </xdr:spPr>
    </xdr:pic>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9114" name="図 1">
          <a:extLst>
            <a:ext uri="{FF2B5EF4-FFF2-40B4-BE49-F238E27FC236}">
              <a16:creationId xmlns:a16="http://schemas.microsoft.com/office/drawing/2014/main" id="{00000000-0008-0000-0000-00003AAA0100}"/>
            </a:ext>
          </a:extLst>
        </xdr:cNvPr>
        <xdr:cNvPicPr>
          <a:picLocks noChangeAspect="1"/>
        </xdr:cNvPicPr>
      </xdr:nvPicPr>
      <xdr:blipFill>
        <a:blip xmlns:r="http://schemas.openxmlformats.org/officeDocument/2006/relationships" r:embed="rId2"/>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9115" name="図 2">
          <a:extLst>
            <a:ext uri="{FF2B5EF4-FFF2-40B4-BE49-F238E27FC236}">
              <a16:creationId xmlns:a16="http://schemas.microsoft.com/office/drawing/2014/main" id="{00000000-0008-0000-0000-00003BAA0100}"/>
            </a:ext>
          </a:extLst>
        </xdr:cNvPr>
        <xdr:cNvPicPr>
          <a:picLocks noChangeAspect="1"/>
        </xdr:cNvPicPr>
      </xdr:nvPicPr>
      <xdr:blipFill>
        <a:blip xmlns:r="http://schemas.openxmlformats.org/officeDocument/2006/relationships" r:embed="rId3"/>
        <a:srcRect/>
        <a:stretch>
          <a:fillRect/>
        </a:stretch>
      </xdr:blipFill>
      <xdr:spPr bwMode="auto">
        <a:xfrm>
          <a:off x="4362450" y="3390900"/>
          <a:ext cx="2609850" cy="35623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104775</xdr:colOff>
      <xdr:row>34</xdr:row>
      <xdr:rowOff>28575</xdr:rowOff>
    </xdr:from>
    <xdr:to>
      <xdr:col>13</xdr:col>
      <xdr:colOff>561975</xdr:colOff>
      <xdr:row>36</xdr:row>
      <xdr:rowOff>1152525</xdr:rowOff>
    </xdr:to>
    <xdr:pic>
      <xdr:nvPicPr>
        <xdr:cNvPr id="111551" name="図 1">
          <a:extLst>
            <a:ext uri="{FF2B5EF4-FFF2-40B4-BE49-F238E27FC236}">
              <a16:creationId xmlns:a16="http://schemas.microsoft.com/office/drawing/2014/main" id="{00000000-0008-0000-0100-0000BFB30100}"/>
            </a:ext>
          </a:extLst>
        </xdr:cNvPr>
        <xdr:cNvPicPr>
          <a:picLocks noChangeAspect="1"/>
        </xdr:cNvPicPr>
      </xdr:nvPicPr>
      <xdr:blipFill>
        <a:blip xmlns:r="http://schemas.openxmlformats.org/officeDocument/2006/relationships" r:embed="rId1"/>
        <a:srcRect/>
        <a:stretch>
          <a:fillRect/>
        </a:stretch>
      </xdr:blipFill>
      <xdr:spPr bwMode="auto">
        <a:xfrm>
          <a:off x="4733925" y="3724275"/>
          <a:ext cx="4457700" cy="1495425"/>
        </a:xfrm>
        <a:prstGeom prst="rect">
          <a:avLst/>
        </a:prstGeom>
        <a:noFill/>
        <a:ln w="9525">
          <a:noFill/>
          <a:miter lim="800000"/>
          <a:headEnd/>
          <a:tailEnd/>
        </a:ln>
      </xdr:spPr>
    </xdr:pic>
    <xdr:clientData/>
  </xdr:twoCellAnchor>
  <xdr:twoCellAnchor>
    <xdr:from>
      <xdr:col>16</xdr:col>
      <xdr:colOff>9525</xdr:colOff>
      <xdr:row>2</xdr:row>
      <xdr:rowOff>57150</xdr:rowOff>
    </xdr:from>
    <xdr:to>
      <xdr:col>19</xdr:col>
      <xdr:colOff>57150</xdr:colOff>
      <xdr:row>3</xdr:row>
      <xdr:rowOff>0</xdr:rowOff>
    </xdr:to>
    <xdr:pic>
      <xdr:nvPicPr>
        <xdr:cNvPr id="111552" name="Picture 103" descr="名刺">
          <a:extLst>
            <a:ext uri="{FF2B5EF4-FFF2-40B4-BE49-F238E27FC236}">
              <a16:creationId xmlns:a16="http://schemas.microsoft.com/office/drawing/2014/main" id="{00000000-0008-0000-0100-0000C0B301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9</xdr:col>
      <xdr:colOff>381000</xdr:colOff>
      <xdr:row>49</xdr:row>
      <xdr:rowOff>76200</xdr:rowOff>
    </xdr:from>
    <xdr:to>
      <xdr:col>14</xdr:col>
      <xdr:colOff>428625</xdr:colOff>
      <xdr:row>51</xdr:row>
      <xdr:rowOff>9525</xdr:rowOff>
    </xdr:to>
    <xdr:sp macro="" textlink="">
      <xdr:nvSpPr>
        <xdr:cNvPr id="8524" name="Text Box 96">
          <a:extLst>
            <a:ext uri="{FF2B5EF4-FFF2-40B4-BE49-F238E27FC236}">
              <a16:creationId xmlns:a16="http://schemas.microsoft.com/office/drawing/2014/main" id="{00000000-0008-0000-0100-00004C210000}"/>
            </a:ext>
          </a:extLst>
        </xdr:cNvPr>
        <xdr:cNvSpPr txBox="1">
          <a:spLocks noChangeArrowheads="1"/>
        </xdr:cNvSpPr>
      </xdr:nvSpPr>
      <xdr:spPr bwMode="auto">
        <a:xfrm>
          <a:off x="6724650" y="9086850"/>
          <a:ext cx="3381375" cy="30480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バルブ連数の最大連数を超えないようご選定ください。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457200</xdr:colOff>
      <xdr:row>36</xdr:row>
      <xdr:rowOff>571499</xdr:rowOff>
    </xdr:from>
    <xdr:to>
      <xdr:col>14</xdr:col>
      <xdr:colOff>619125</xdr:colOff>
      <xdr:row>36</xdr:row>
      <xdr:rowOff>1247774</xdr:rowOff>
    </xdr:to>
    <xdr:sp macro="" textlink="">
      <xdr:nvSpPr>
        <xdr:cNvPr id="9140" name="Text Box 96">
          <a:extLst>
            <a:ext uri="{FF2B5EF4-FFF2-40B4-BE49-F238E27FC236}">
              <a16:creationId xmlns:a16="http://schemas.microsoft.com/office/drawing/2014/main" id="{00000000-0008-0000-0100-0000B4230000}"/>
            </a:ext>
          </a:extLst>
        </xdr:cNvPr>
        <xdr:cNvSpPr txBox="1">
          <a:spLocks noChangeArrowheads="1"/>
        </xdr:cNvSpPr>
      </xdr:nvSpPr>
      <xdr:spPr bwMode="auto">
        <a:xfrm>
          <a:off x="7753350" y="4829174"/>
          <a:ext cx="2162175" cy="6762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の数も含みます。ブランキングブロック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はシングル配線、ダブル配線仕様があるため変更する予定のバルブ配線仕様と合わせてください。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66675</xdr:colOff>
      <xdr:row>22</xdr:row>
      <xdr:rowOff>38100</xdr:rowOff>
    </xdr:from>
    <xdr:to>
      <xdr:col>12</xdr:col>
      <xdr:colOff>457200</xdr:colOff>
      <xdr:row>24</xdr:row>
      <xdr:rowOff>695325</xdr:rowOff>
    </xdr:to>
    <xdr:pic>
      <xdr:nvPicPr>
        <xdr:cNvPr id="111555" name="図 1">
          <a:extLst>
            <a:ext uri="{FF2B5EF4-FFF2-40B4-BE49-F238E27FC236}">
              <a16:creationId xmlns:a16="http://schemas.microsoft.com/office/drawing/2014/main" id="{00000000-0008-0000-0100-0000C3B30100}"/>
            </a:ext>
          </a:extLst>
        </xdr:cNvPr>
        <xdr:cNvPicPr>
          <a:picLocks noChangeAspect="1"/>
        </xdr:cNvPicPr>
      </xdr:nvPicPr>
      <xdr:blipFill>
        <a:blip xmlns:r="http://schemas.openxmlformats.org/officeDocument/2006/relationships" r:embed="rId3"/>
        <a:srcRect/>
        <a:stretch>
          <a:fillRect/>
        </a:stretch>
      </xdr:blipFill>
      <xdr:spPr bwMode="auto">
        <a:xfrm>
          <a:off x="4695825" y="990600"/>
          <a:ext cx="3724275" cy="1028700"/>
        </a:xfrm>
        <a:prstGeom prst="rect">
          <a:avLst/>
        </a:prstGeom>
        <a:noFill/>
        <a:ln w="9525">
          <a:noFill/>
          <a:miter lim="800000"/>
          <a:headEnd/>
          <a:tailEnd/>
        </a:ln>
      </xdr:spPr>
    </xdr:pic>
    <xdr:clientData/>
  </xdr:twoCellAnchor>
  <xdr:twoCellAnchor editAs="oneCell">
    <xdr:from>
      <xdr:col>7</xdr:col>
      <xdr:colOff>76200</xdr:colOff>
      <xdr:row>28</xdr:row>
      <xdr:rowOff>66675</xdr:rowOff>
    </xdr:from>
    <xdr:to>
      <xdr:col>9</xdr:col>
      <xdr:colOff>238125</xdr:colOff>
      <xdr:row>30</xdr:row>
      <xdr:rowOff>619125</xdr:rowOff>
    </xdr:to>
    <xdr:pic>
      <xdr:nvPicPr>
        <xdr:cNvPr id="111556" name="図 2">
          <a:extLst>
            <a:ext uri="{FF2B5EF4-FFF2-40B4-BE49-F238E27FC236}">
              <a16:creationId xmlns:a16="http://schemas.microsoft.com/office/drawing/2014/main" id="{00000000-0008-0000-0100-0000C4B30100}"/>
            </a:ext>
          </a:extLst>
        </xdr:cNvPr>
        <xdr:cNvPicPr>
          <a:picLocks noChangeAspect="1"/>
        </xdr:cNvPicPr>
      </xdr:nvPicPr>
      <xdr:blipFill>
        <a:blip xmlns:r="http://schemas.openxmlformats.org/officeDocument/2006/relationships" r:embed="rId4"/>
        <a:srcRect/>
        <a:stretch>
          <a:fillRect/>
        </a:stretch>
      </xdr:blipFill>
      <xdr:spPr bwMode="auto">
        <a:xfrm>
          <a:off x="4705350" y="2733675"/>
          <a:ext cx="1495425" cy="923925"/>
        </a:xfrm>
        <a:prstGeom prst="rect">
          <a:avLst/>
        </a:prstGeom>
        <a:noFill/>
        <a:ln w="9525">
          <a:noFill/>
          <a:miter lim="800000"/>
          <a:headEnd/>
          <a:tailEnd/>
        </a:ln>
      </xdr:spPr>
    </xdr:pic>
    <xdr:clientData/>
  </xdr:twoCellAnchor>
  <xdr:twoCellAnchor editAs="oneCell">
    <xdr:from>
      <xdr:col>7</xdr:col>
      <xdr:colOff>114300</xdr:colOff>
      <xdr:row>37</xdr:row>
      <xdr:rowOff>57150</xdr:rowOff>
    </xdr:from>
    <xdr:to>
      <xdr:col>9</xdr:col>
      <xdr:colOff>38100</xdr:colOff>
      <xdr:row>39</xdr:row>
      <xdr:rowOff>323850</xdr:rowOff>
    </xdr:to>
    <xdr:pic>
      <xdr:nvPicPr>
        <xdr:cNvPr id="111557" name="図 2">
          <a:extLst>
            <a:ext uri="{FF2B5EF4-FFF2-40B4-BE49-F238E27FC236}">
              <a16:creationId xmlns:a16="http://schemas.microsoft.com/office/drawing/2014/main" id="{00000000-0008-0000-0100-0000C5B30100}"/>
            </a:ext>
          </a:extLst>
        </xdr:cNvPr>
        <xdr:cNvPicPr>
          <a:picLocks noChangeAspect="1"/>
        </xdr:cNvPicPr>
      </xdr:nvPicPr>
      <xdr:blipFill>
        <a:blip xmlns:r="http://schemas.openxmlformats.org/officeDocument/2006/relationships" r:embed="rId5"/>
        <a:srcRect/>
        <a:stretch>
          <a:fillRect/>
        </a:stretch>
      </xdr:blipFill>
      <xdr:spPr bwMode="auto">
        <a:xfrm>
          <a:off x="4743450" y="5343525"/>
          <a:ext cx="1257300" cy="638175"/>
        </a:xfrm>
        <a:prstGeom prst="rect">
          <a:avLst/>
        </a:prstGeom>
        <a:noFill/>
        <a:ln w="9525">
          <a:noFill/>
          <a:miter lim="800000"/>
          <a:headEnd/>
          <a:tailEnd/>
        </a:ln>
      </xdr:spPr>
    </xdr:pic>
    <xdr:clientData/>
  </xdr:twoCellAnchor>
  <xdr:twoCellAnchor>
    <xdr:from>
      <xdr:col>9</xdr:col>
      <xdr:colOff>19051</xdr:colOff>
      <xdr:row>38</xdr:row>
      <xdr:rowOff>19051</xdr:rowOff>
    </xdr:from>
    <xdr:to>
      <xdr:col>14</xdr:col>
      <xdr:colOff>647701</xdr:colOff>
      <xdr:row>39</xdr:row>
      <xdr:rowOff>228601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5981701" y="5734051"/>
          <a:ext cx="3962400"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44</xdr:row>
      <xdr:rowOff>180976</xdr:rowOff>
    </xdr:from>
    <xdr:to>
      <xdr:col>15</xdr:col>
      <xdr:colOff>523875</xdr:colOff>
      <xdr:row>45</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43</xdr:row>
      <xdr:rowOff>57150</xdr:rowOff>
    </xdr:from>
    <xdr:to>
      <xdr:col>10</xdr:col>
      <xdr:colOff>152400</xdr:colOff>
      <xdr:row>45</xdr:row>
      <xdr:rowOff>323850</xdr:rowOff>
    </xdr:to>
    <xdr:pic>
      <xdr:nvPicPr>
        <xdr:cNvPr id="111560" name="図 3">
          <a:extLst>
            <a:ext uri="{FF2B5EF4-FFF2-40B4-BE49-F238E27FC236}">
              <a16:creationId xmlns:a16="http://schemas.microsoft.com/office/drawing/2014/main" id="{00000000-0008-0000-0100-0000C8B30100}"/>
            </a:ext>
          </a:extLst>
        </xdr:cNvPr>
        <xdr:cNvPicPr>
          <a:picLocks noChangeAspect="1"/>
        </xdr:cNvPicPr>
      </xdr:nvPicPr>
      <xdr:blipFill>
        <a:blip xmlns:r="http://schemas.openxmlformats.org/officeDocument/2006/relationships" r:embed="rId6"/>
        <a:srcRect/>
        <a:stretch>
          <a:fillRect/>
        </a:stretch>
      </xdr:blipFill>
      <xdr:spPr bwMode="auto">
        <a:xfrm>
          <a:off x="4724400" y="6886575"/>
          <a:ext cx="2057400" cy="638175"/>
        </a:xfrm>
        <a:prstGeom prst="rect">
          <a:avLst/>
        </a:prstGeom>
        <a:noFill/>
        <a:ln w="9525">
          <a:noFill/>
          <a:miter lim="800000"/>
          <a:headEnd/>
          <a:tailEnd/>
        </a:ln>
      </xdr:spPr>
    </xdr:pic>
    <xdr:clientData/>
  </xdr:twoCellAnchor>
  <xdr:twoCellAnchor>
    <xdr:from>
      <xdr:col>7</xdr:col>
      <xdr:colOff>104776</xdr:colOff>
      <xdr:row>48</xdr:row>
      <xdr:rowOff>857251</xdr:rowOff>
    </xdr:from>
    <xdr:to>
      <xdr:col>12</xdr:col>
      <xdr:colOff>171450</xdr:colOff>
      <xdr:row>48</xdr:row>
      <xdr:rowOff>1066800</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5114926" y="8743951"/>
          <a:ext cx="3400424" cy="20954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46</xdr:row>
      <xdr:rowOff>19050</xdr:rowOff>
    </xdr:from>
    <xdr:to>
      <xdr:col>13</xdr:col>
      <xdr:colOff>419100</xdr:colOff>
      <xdr:row>48</xdr:row>
      <xdr:rowOff>847725</xdr:rowOff>
    </xdr:to>
    <xdr:pic>
      <xdr:nvPicPr>
        <xdr:cNvPr id="111562" name="図 4">
          <a:extLst>
            <a:ext uri="{FF2B5EF4-FFF2-40B4-BE49-F238E27FC236}">
              <a16:creationId xmlns:a16="http://schemas.microsoft.com/office/drawing/2014/main" id="{00000000-0008-0000-0100-0000CAB30100}"/>
            </a:ext>
          </a:extLst>
        </xdr:cNvPr>
        <xdr:cNvPicPr>
          <a:picLocks noChangeAspect="1"/>
        </xdr:cNvPicPr>
      </xdr:nvPicPr>
      <xdr:blipFill>
        <a:blip xmlns:r="http://schemas.openxmlformats.org/officeDocument/2006/relationships" r:embed="rId7"/>
        <a:srcRect/>
        <a:stretch>
          <a:fillRect/>
        </a:stretch>
      </xdr:blipFill>
      <xdr:spPr bwMode="auto">
        <a:xfrm>
          <a:off x="4724400" y="7600950"/>
          <a:ext cx="4324350" cy="1200150"/>
        </a:xfrm>
        <a:prstGeom prst="rect">
          <a:avLst/>
        </a:prstGeom>
        <a:noFill/>
        <a:ln w="9525">
          <a:noFill/>
          <a:miter lim="800000"/>
          <a:headEnd/>
          <a:tailEnd/>
        </a:ln>
      </xdr:spPr>
    </xdr:pic>
    <xdr:clientData/>
  </xdr:twoCellAnchor>
  <xdr:twoCellAnchor editAs="oneCell">
    <xdr:from>
      <xdr:col>7</xdr:col>
      <xdr:colOff>114300</xdr:colOff>
      <xdr:row>49</xdr:row>
      <xdr:rowOff>47625</xdr:rowOff>
    </xdr:from>
    <xdr:to>
      <xdr:col>9</xdr:col>
      <xdr:colOff>295275</xdr:colOff>
      <xdr:row>51</xdr:row>
      <xdr:rowOff>314325</xdr:rowOff>
    </xdr:to>
    <xdr:pic>
      <xdr:nvPicPr>
        <xdr:cNvPr id="111563" name="図 5">
          <a:extLst>
            <a:ext uri="{FF2B5EF4-FFF2-40B4-BE49-F238E27FC236}">
              <a16:creationId xmlns:a16="http://schemas.microsoft.com/office/drawing/2014/main" id="{00000000-0008-0000-0100-0000CBB30100}"/>
            </a:ext>
          </a:extLst>
        </xdr:cNvPr>
        <xdr:cNvPicPr>
          <a:picLocks noChangeAspect="1"/>
        </xdr:cNvPicPr>
      </xdr:nvPicPr>
      <xdr:blipFill>
        <a:blip xmlns:r="http://schemas.openxmlformats.org/officeDocument/2006/relationships" r:embed="rId8"/>
        <a:srcRect/>
        <a:stretch>
          <a:fillRect/>
        </a:stretch>
      </xdr:blipFill>
      <xdr:spPr bwMode="auto">
        <a:xfrm>
          <a:off x="4743450" y="9058275"/>
          <a:ext cx="1514475" cy="638175"/>
        </a:xfrm>
        <a:prstGeom prst="rect">
          <a:avLst/>
        </a:prstGeom>
        <a:noFill/>
        <a:ln w="9525">
          <a:noFill/>
          <a:miter lim="800000"/>
          <a:headEnd/>
          <a:tailEnd/>
        </a:ln>
      </xdr:spPr>
    </xdr:pic>
    <xdr:clientData/>
  </xdr:twoCellAnchor>
  <xdr:twoCellAnchor>
    <xdr:from>
      <xdr:col>7</xdr:col>
      <xdr:colOff>104775</xdr:colOff>
      <xdr:row>40</xdr:row>
      <xdr:rowOff>57151</xdr:rowOff>
    </xdr:from>
    <xdr:to>
      <xdr:col>13</xdr:col>
      <xdr:colOff>390525</xdr:colOff>
      <xdr:row>42</xdr:row>
      <xdr:rowOff>0</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067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9</xdr:col>
      <xdr:colOff>200025</xdr:colOff>
      <xdr:row>15</xdr:row>
      <xdr:rowOff>95249</xdr:rowOff>
    </xdr:from>
    <xdr:to>
      <xdr:col>15</xdr:col>
      <xdr:colOff>9525</xdr:colOff>
      <xdr:row>17</xdr:row>
      <xdr:rowOff>485774</xdr:rowOff>
    </xdr:to>
    <xdr:sp macro="" textlink="">
      <xdr:nvSpPr>
        <xdr:cNvPr id="19" name="Text Box 96">
          <a:extLst>
            <a:ext uri="{FF2B5EF4-FFF2-40B4-BE49-F238E27FC236}">
              <a16:creationId xmlns:a16="http://schemas.microsoft.com/office/drawing/2014/main" id="{00000000-0008-0000-0100-000013000000}"/>
            </a:ext>
          </a:extLst>
        </xdr:cNvPr>
        <xdr:cNvSpPr txBox="1">
          <a:spLocks noChangeArrowheads="1"/>
        </xdr:cNvSpPr>
      </xdr:nvSpPr>
      <xdr:spPr bwMode="auto">
        <a:xfrm>
          <a:off x="6543675" y="3095624"/>
          <a:ext cx="3810000" cy="809625"/>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注１）</a:t>
          </a:r>
          <a:r>
            <a:rPr lang="en-US" altLang="ja-JP" sz="900" b="0" i="0" u="none" strike="noStrike" baseline="0">
              <a:solidFill>
                <a:srgbClr val="0000FF"/>
              </a:solidFill>
              <a:effectLst/>
              <a:latin typeface="ＭＳ Ｐゴシック"/>
              <a:ea typeface="ＭＳ Ｐゴシック"/>
              <a:cs typeface="+mn-cs"/>
            </a:rPr>
            <a:t>SJ2000</a:t>
          </a:r>
          <a:r>
            <a:rPr lang="ja-JP" altLang="en-US" sz="900" b="0" i="0" u="none" strike="noStrike" baseline="0">
              <a:solidFill>
                <a:srgbClr val="0000FF"/>
              </a:solidFill>
              <a:effectLst/>
              <a:latin typeface="ＭＳ Ｐゴシック"/>
              <a:ea typeface="ＭＳ Ｐゴシック"/>
              <a:cs typeface="+mn-cs"/>
            </a:rPr>
            <a:t>シリーズのみ、または</a:t>
          </a:r>
          <a:r>
            <a:rPr lang="en-US" altLang="ja-JP" sz="900" b="0" i="0" u="none" strike="noStrike" baseline="0">
              <a:solidFill>
                <a:srgbClr val="0000FF"/>
              </a:solidFill>
              <a:effectLst/>
              <a:latin typeface="ＭＳ Ｐゴシック"/>
              <a:ea typeface="ＭＳ Ｐゴシック"/>
              <a:cs typeface="+mn-cs"/>
            </a:rPr>
            <a:t>SJ3000</a:t>
          </a:r>
          <a:r>
            <a:rPr lang="ja-JP" altLang="en-US" sz="900" b="0" i="0" u="none" strike="noStrike" baseline="0">
              <a:solidFill>
                <a:srgbClr val="0000FF"/>
              </a:solidFill>
              <a:effectLst/>
              <a:latin typeface="ＭＳ Ｐゴシック"/>
              <a:ea typeface="ＭＳ Ｐゴシック"/>
              <a:cs typeface="+mn-cs"/>
            </a:rPr>
            <a:t>シリーズのみ使用される場合は無記号でご指示ください。</a:t>
          </a: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注２）</a:t>
          </a:r>
          <a:r>
            <a:rPr lang="en-US" altLang="ja-JP" sz="900" b="0" i="0" u="none" strike="noStrike" baseline="0">
              <a:solidFill>
                <a:srgbClr val="0000FF"/>
              </a:solidFill>
              <a:effectLst/>
              <a:latin typeface="ＭＳ Ｐゴシック"/>
              <a:ea typeface="ＭＳ Ｐゴシック"/>
              <a:cs typeface="+mn-cs"/>
            </a:rPr>
            <a:t>SJ2000/SJ3000</a:t>
          </a:r>
          <a:r>
            <a:rPr lang="ja-JP" altLang="en-US" sz="900" b="0" i="0" u="none" strike="noStrike" baseline="0">
              <a:solidFill>
                <a:srgbClr val="0000FF"/>
              </a:solidFill>
              <a:effectLst/>
              <a:latin typeface="ＭＳ Ｐゴシック"/>
              <a:ea typeface="ＭＳ Ｐゴシック"/>
              <a:cs typeface="+mn-cs"/>
            </a:rPr>
            <a:t>シリーズを同一マニホールドに混合して取り付ける場合は“</a:t>
          </a:r>
          <a:r>
            <a:rPr lang="en-US" altLang="ja-JP" sz="900" b="0" i="0" u="none" strike="noStrike" baseline="0">
              <a:solidFill>
                <a:srgbClr val="0000FF"/>
              </a:solidFill>
              <a:effectLst/>
              <a:latin typeface="ＭＳ Ｐゴシック"/>
              <a:ea typeface="ＭＳ Ｐゴシック"/>
              <a:cs typeface="+mn-cs"/>
            </a:rPr>
            <a:t>M</a:t>
          </a:r>
          <a:r>
            <a:rPr lang="ja-JP" altLang="en-US" sz="900" b="0" i="0" u="none" strike="noStrike" baseline="0">
              <a:solidFill>
                <a:srgbClr val="0000FF"/>
              </a:solidFill>
              <a:effectLst/>
              <a:latin typeface="ＭＳ Ｐゴシック"/>
              <a:ea typeface="ＭＳ Ｐゴシック"/>
              <a:cs typeface="+mn-cs"/>
            </a:rPr>
            <a:t>：混合取付けタイプ”を選択ください。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13012" name="Picture 74" descr="名刺">
          <a:extLst>
            <a:ext uri="{FF2B5EF4-FFF2-40B4-BE49-F238E27FC236}">
              <a16:creationId xmlns:a16="http://schemas.microsoft.com/office/drawing/2014/main" id="{00000000-0008-0000-0200-000074B9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18</xdr:row>
      <xdr:rowOff>9525</xdr:rowOff>
    </xdr:from>
    <xdr:to>
      <xdr:col>4</xdr:col>
      <xdr:colOff>2676525</xdr:colOff>
      <xdr:row>19</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23</xdr:row>
      <xdr:rowOff>76200</xdr:rowOff>
    </xdr:from>
    <xdr:to>
      <xdr:col>4</xdr:col>
      <xdr:colOff>2571750</xdr:colOff>
      <xdr:row>25</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60</xdr:row>
      <xdr:rowOff>142875</xdr:rowOff>
    </xdr:from>
    <xdr:to>
      <xdr:col>15</xdr:col>
      <xdr:colOff>323850</xdr:colOff>
      <xdr:row>60</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17</xdr:row>
      <xdr:rowOff>19050</xdr:rowOff>
    </xdr:from>
    <xdr:to>
      <xdr:col>9</xdr:col>
      <xdr:colOff>495300</xdr:colOff>
      <xdr:row>19</xdr:row>
      <xdr:rowOff>790575</xdr:rowOff>
    </xdr:to>
    <xdr:pic>
      <xdr:nvPicPr>
        <xdr:cNvPr id="113016" name="図 1">
          <a:extLst>
            <a:ext uri="{FF2B5EF4-FFF2-40B4-BE49-F238E27FC236}">
              <a16:creationId xmlns:a16="http://schemas.microsoft.com/office/drawing/2014/main" id="{00000000-0008-0000-0200-000078B90100}"/>
            </a:ext>
          </a:extLst>
        </xdr:cNvPr>
        <xdr:cNvPicPr>
          <a:picLocks noChangeAspect="1"/>
        </xdr:cNvPicPr>
      </xdr:nvPicPr>
      <xdr:blipFill>
        <a:blip xmlns:r="http://schemas.openxmlformats.org/officeDocument/2006/relationships" r:embed="rId2"/>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20</xdr:row>
      <xdr:rowOff>104775</xdr:rowOff>
    </xdr:from>
    <xdr:to>
      <xdr:col>4</xdr:col>
      <xdr:colOff>2543175</xdr:colOff>
      <xdr:row>22</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20</xdr:row>
      <xdr:rowOff>28575</xdr:rowOff>
    </xdr:from>
    <xdr:to>
      <xdr:col>9</xdr:col>
      <xdr:colOff>114300</xdr:colOff>
      <xdr:row>22</xdr:row>
      <xdr:rowOff>47625</xdr:rowOff>
    </xdr:to>
    <xdr:pic>
      <xdr:nvPicPr>
        <xdr:cNvPr id="113018" name="図 2">
          <a:extLst>
            <a:ext uri="{FF2B5EF4-FFF2-40B4-BE49-F238E27FC236}">
              <a16:creationId xmlns:a16="http://schemas.microsoft.com/office/drawing/2014/main" id="{00000000-0008-0000-0200-00007AB90100}"/>
            </a:ext>
          </a:extLst>
        </xdr:cNvPr>
        <xdr:cNvPicPr>
          <a:picLocks noChangeAspect="1"/>
        </xdr:cNvPicPr>
      </xdr:nvPicPr>
      <xdr:blipFill>
        <a:blip xmlns:r="http://schemas.openxmlformats.org/officeDocument/2006/relationships" r:embed="rId3"/>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20</xdr:row>
      <xdr:rowOff>95250</xdr:rowOff>
    </xdr:from>
    <xdr:to>
      <xdr:col>15</xdr:col>
      <xdr:colOff>295275</xdr:colOff>
      <xdr:row>22</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23</xdr:row>
      <xdr:rowOff>38100</xdr:rowOff>
    </xdr:from>
    <xdr:to>
      <xdr:col>8</xdr:col>
      <xdr:colOff>409575</xdr:colOff>
      <xdr:row>25</xdr:row>
      <xdr:rowOff>57150</xdr:rowOff>
    </xdr:to>
    <xdr:pic>
      <xdr:nvPicPr>
        <xdr:cNvPr id="113020" name="図 3">
          <a:extLst>
            <a:ext uri="{FF2B5EF4-FFF2-40B4-BE49-F238E27FC236}">
              <a16:creationId xmlns:a16="http://schemas.microsoft.com/office/drawing/2014/main" id="{00000000-0008-0000-0200-00007CB90100}"/>
            </a:ext>
          </a:extLst>
        </xdr:cNvPr>
        <xdr:cNvPicPr>
          <a:picLocks noChangeAspect="1"/>
        </xdr:cNvPicPr>
      </xdr:nvPicPr>
      <xdr:blipFill>
        <a:blip xmlns:r="http://schemas.openxmlformats.org/officeDocument/2006/relationships" r:embed="rId4"/>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23</xdr:row>
      <xdr:rowOff>85725</xdr:rowOff>
    </xdr:from>
    <xdr:to>
      <xdr:col>15</xdr:col>
      <xdr:colOff>57150</xdr:colOff>
      <xdr:row>25</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27</xdr:row>
      <xdr:rowOff>28575</xdr:rowOff>
    </xdr:from>
    <xdr:to>
      <xdr:col>4</xdr:col>
      <xdr:colOff>2543175</xdr:colOff>
      <xdr:row>28</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26</xdr:row>
      <xdr:rowOff>85725</xdr:rowOff>
    </xdr:from>
    <xdr:to>
      <xdr:col>15</xdr:col>
      <xdr:colOff>276225</xdr:colOff>
      <xdr:row>28</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スイッチ付は選択不可。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26</xdr:row>
      <xdr:rowOff>19050</xdr:rowOff>
    </xdr:from>
    <xdr:to>
      <xdr:col>9</xdr:col>
      <xdr:colOff>400050</xdr:colOff>
      <xdr:row>28</xdr:row>
      <xdr:rowOff>161925</xdr:rowOff>
    </xdr:to>
    <xdr:pic>
      <xdr:nvPicPr>
        <xdr:cNvPr id="113024" name="図 4">
          <a:extLst>
            <a:ext uri="{FF2B5EF4-FFF2-40B4-BE49-F238E27FC236}">
              <a16:creationId xmlns:a16="http://schemas.microsoft.com/office/drawing/2014/main" id="{00000000-0008-0000-0200-000080B90100}"/>
            </a:ext>
          </a:extLst>
        </xdr:cNvPr>
        <xdr:cNvPicPr>
          <a:picLocks noChangeAspect="1"/>
        </xdr:cNvPicPr>
      </xdr:nvPicPr>
      <xdr:blipFill>
        <a:blip xmlns:r="http://schemas.openxmlformats.org/officeDocument/2006/relationships" r:embed="rId5"/>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editAs="oneCell">
    <xdr:from>
      <xdr:col>7</xdr:col>
      <xdr:colOff>76200</xdr:colOff>
      <xdr:row>32</xdr:row>
      <xdr:rowOff>38100</xdr:rowOff>
    </xdr:from>
    <xdr:to>
      <xdr:col>8</xdr:col>
      <xdr:colOff>257175</xdr:colOff>
      <xdr:row>34</xdr:row>
      <xdr:rowOff>57150</xdr:rowOff>
    </xdr:to>
    <xdr:pic>
      <xdr:nvPicPr>
        <xdr:cNvPr id="113025" name="図 5">
          <a:extLst>
            <a:ext uri="{FF2B5EF4-FFF2-40B4-BE49-F238E27FC236}">
              <a16:creationId xmlns:a16="http://schemas.microsoft.com/office/drawing/2014/main" id="{00000000-0008-0000-0200-000081B90100}"/>
            </a:ext>
          </a:extLst>
        </xdr:cNvPr>
        <xdr:cNvPicPr>
          <a:picLocks noChangeAspect="1"/>
        </xdr:cNvPicPr>
      </xdr:nvPicPr>
      <xdr:blipFill>
        <a:blip xmlns:r="http://schemas.openxmlformats.org/officeDocument/2006/relationships" r:embed="rId6"/>
        <a:srcRect/>
        <a:stretch>
          <a:fillRect/>
        </a:stretch>
      </xdr:blipFill>
      <xdr:spPr bwMode="auto">
        <a:xfrm>
          <a:off x="4714875" y="3743325"/>
          <a:ext cx="685800" cy="390525"/>
        </a:xfrm>
        <a:prstGeom prst="rect">
          <a:avLst/>
        </a:prstGeom>
        <a:noFill/>
        <a:ln w="9525">
          <a:noFill/>
          <a:miter lim="800000"/>
          <a:headEnd/>
          <a:tailEnd/>
        </a:ln>
      </xdr:spPr>
    </xdr:pic>
    <xdr:clientData/>
  </xdr:twoCellAnchor>
  <xdr:twoCellAnchor editAs="oneCell">
    <xdr:from>
      <xdr:col>7</xdr:col>
      <xdr:colOff>57150</xdr:colOff>
      <xdr:row>35</xdr:row>
      <xdr:rowOff>9525</xdr:rowOff>
    </xdr:from>
    <xdr:to>
      <xdr:col>9</xdr:col>
      <xdr:colOff>238125</xdr:colOff>
      <xdr:row>37</xdr:row>
      <xdr:rowOff>28575</xdr:rowOff>
    </xdr:to>
    <xdr:pic>
      <xdr:nvPicPr>
        <xdr:cNvPr id="113026" name="図 6">
          <a:extLst>
            <a:ext uri="{FF2B5EF4-FFF2-40B4-BE49-F238E27FC236}">
              <a16:creationId xmlns:a16="http://schemas.microsoft.com/office/drawing/2014/main" id="{00000000-0008-0000-0200-000082B90100}"/>
            </a:ext>
          </a:extLst>
        </xdr:cNvPr>
        <xdr:cNvPicPr>
          <a:picLocks noChangeAspect="1"/>
        </xdr:cNvPicPr>
      </xdr:nvPicPr>
      <xdr:blipFill>
        <a:blip xmlns:r="http://schemas.openxmlformats.org/officeDocument/2006/relationships" r:embed="rId7"/>
        <a:srcRect/>
        <a:stretch>
          <a:fillRect/>
        </a:stretch>
      </xdr:blipFill>
      <xdr:spPr bwMode="auto">
        <a:xfrm>
          <a:off x="4695825" y="4181475"/>
          <a:ext cx="1190625" cy="409575"/>
        </a:xfrm>
        <a:prstGeom prst="rect">
          <a:avLst/>
        </a:prstGeom>
        <a:noFill/>
        <a:ln w="9525">
          <a:noFill/>
          <a:miter lim="800000"/>
          <a:headEnd/>
          <a:tailEnd/>
        </a:ln>
      </xdr:spPr>
    </xdr:pic>
    <xdr:clientData/>
  </xdr:twoCellAnchor>
  <xdr:twoCellAnchor>
    <xdr:from>
      <xdr:col>9</xdr:col>
      <xdr:colOff>428626</xdr:colOff>
      <xdr:row>35</xdr:row>
      <xdr:rowOff>76200</xdr:rowOff>
    </xdr:from>
    <xdr:to>
      <xdr:col>15</xdr:col>
      <xdr:colOff>247650</xdr:colOff>
      <xdr:row>37</xdr:row>
      <xdr:rowOff>161925</xdr:rowOff>
    </xdr:to>
    <xdr:sp macro="" textlink="">
      <xdr:nvSpPr>
        <xdr:cNvPr id="52" name="Text Box 34">
          <a:extLst>
            <a:ext uri="{FF2B5EF4-FFF2-40B4-BE49-F238E27FC236}">
              <a16:creationId xmlns:a16="http://schemas.microsoft.com/office/drawing/2014/main" id="{00000000-0008-0000-0200-000034000000}"/>
            </a:ext>
          </a:extLst>
        </xdr:cNvPr>
        <xdr:cNvSpPr txBox="1">
          <a:spLocks noChangeArrowheads="1"/>
        </xdr:cNvSpPr>
      </xdr:nvSpPr>
      <xdr:spPr bwMode="auto">
        <a:xfrm>
          <a:off x="6457951" y="4248150"/>
          <a:ext cx="3133724" cy="4762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mn-ea"/>
            </a:rPr>
            <a:t>ランプ・サージ電圧保護回路が</a:t>
          </a:r>
          <a:endParaRPr lang="en-US" altLang="ja-JP" sz="900" b="0" i="0" u="none" strike="noStrike" baseline="0">
            <a:solidFill>
              <a:srgbClr val="0000FF"/>
            </a:solidFill>
            <a:latin typeface="ＭＳ Ｐゴシック"/>
            <a:ea typeface="+mn-ea"/>
          </a:endParaRPr>
        </a:p>
        <a:p>
          <a:pPr algn="l" rtl="0">
            <a:lnSpc>
              <a:spcPts val="1100"/>
            </a:lnSpc>
            <a:defRPr sz="1000"/>
          </a:pPr>
          <a:r>
            <a:rPr lang="ja-JP" altLang="en-US" sz="900" b="0" i="0" u="none" strike="noStrike" baseline="0">
              <a:solidFill>
                <a:srgbClr val="0000FF"/>
              </a:solidFill>
              <a:latin typeface="ＭＳ Ｐゴシック"/>
              <a:ea typeface="+mn-ea"/>
            </a:rPr>
            <a:t>無極性タイプの場合、無記号にしてください。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7</xdr:col>
      <xdr:colOff>57151</xdr:colOff>
      <xdr:row>40</xdr:row>
      <xdr:rowOff>695325</xdr:rowOff>
    </xdr:from>
    <xdr:to>
      <xdr:col>15</xdr:col>
      <xdr:colOff>333375</xdr:colOff>
      <xdr:row>40</xdr:row>
      <xdr:rowOff>1209675</xdr:rowOff>
    </xdr:to>
    <xdr:sp macro="" textlink="">
      <xdr:nvSpPr>
        <xdr:cNvPr id="56" name="Text Box 34">
          <a:extLst>
            <a:ext uri="{FF2B5EF4-FFF2-40B4-BE49-F238E27FC236}">
              <a16:creationId xmlns:a16="http://schemas.microsoft.com/office/drawing/2014/main" id="{00000000-0008-0000-0200-000038000000}"/>
            </a:ext>
          </a:extLst>
        </xdr:cNvPr>
        <xdr:cNvSpPr txBox="1">
          <a:spLocks noChangeArrowheads="1"/>
        </xdr:cNvSpPr>
      </xdr:nvSpPr>
      <xdr:spPr bwMode="auto">
        <a:xfrm>
          <a:off x="5076826" y="6105525"/>
          <a:ext cx="4600574" cy="5143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コネクタ取出方法“</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□”はマニホールドの集中配線からの切換信号は使用できません。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を別途手配される場合は、マニュアル</a:t>
          </a:r>
          <a:r>
            <a:rPr lang="en-US" altLang="ja-JP" sz="900" b="0" i="0" u="none" strike="noStrike" baseline="0">
              <a:solidFill>
                <a:srgbClr val="0000FF"/>
              </a:solidFill>
              <a:latin typeface="ＭＳ Ｐゴシック"/>
              <a:ea typeface="ＭＳ Ｐゴシック"/>
            </a:rPr>
            <a:t>P118,119</a:t>
          </a:r>
          <a:r>
            <a:rPr lang="ja-JP" altLang="en-US" sz="900" b="0" i="0" u="none" strike="noStrike" baseline="0">
              <a:solidFill>
                <a:srgbClr val="0000FF"/>
              </a:solidFill>
              <a:latin typeface="ＭＳ Ｐゴシック"/>
              <a:ea typeface="ＭＳ Ｐゴシック"/>
            </a:rPr>
            <a:t>をご参照ください。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■：集中配線と個別配線を併用する場合は選択してください。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57150</xdr:colOff>
      <xdr:row>38</xdr:row>
      <xdr:rowOff>38100</xdr:rowOff>
    </xdr:from>
    <xdr:to>
      <xdr:col>15</xdr:col>
      <xdr:colOff>295275</xdr:colOff>
      <xdr:row>40</xdr:row>
      <xdr:rowOff>685800</xdr:rowOff>
    </xdr:to>
    <xdr:pic>
      <xdr:nvPicPr>
        <xdr:cNvPr id="113029" name="図 7">
          <a:extLst>
            <a:ext uri="{FF2B5EF4-FFF2-40B4-BE49-F238E27FC236}">
              <a16:creationId xmlns:a16="http://schemas.microsoft.com/office/drawing/2014/main" id="{00000000-0008-0000-0200-000085B90100}"/>
            </a:ext>
          </a:extLst>
        </xdr:cNvPr>
        <xdr:cNvPicPr>
          <a:picLocks noChangeAspect="1"/>
        </xdr:cNvPicPr>
      </xdr:nvPicPr>
      <xdr:blipFill>
        <a:blip xmlns:r="http://schemas.openxmlformats.org/officeDocument/2006/relationships" r:embed="rId8"/>
        <a:srcRect/>
        <a:stretch>
          <a:fillRect/>
        </a:stretch>
      </xdr:blipFill>
      <xdr:spPr bwMode="auto">
        <a:xfrm>
          <a:off x="4695825" y="5057775"/>
          <a:ext cx="4562475" cy="1038225"/>
        </a:xfrm>
        <a:prstGeom prst="rect">
          <a:avLst/>
        </a:prstGeom>
        <a:noFill/>
        <a:ln w="9525">
          <a:noFill/>
          <a:miter lim="800000"/>
          <a:headEnd/>
          <a:tailEnd/>
        </a:ln>
      </xdr:spPr>
    </xdr:pic>
    <xdr:clientData/>
  </xdr:twoCellAnchor>
  <xdr:twoCellAnchor>
    <xdr:from>
      <xdr:col>10</xdr:col>
      <xdr:colOff>285751</xdr:colOff>
      <xdr:row>41</xdr:row>
      <xdr:rowOff>57151</xdr:rowOff>
    </xdr:from>
    <xdr:to>
      <xdr:col>15</xdr:col>
      <xdr:colOff>419100</xdr:colOff>
      <xdr:row>43</xdr:row>
      <xdr:rowOff>333376</xdr:rowOff>
    </xdr:to>
    <xdr:sp macro="" textlink="">
      <xdr:nvSpPr>
        <xdr:cNvPr id="59" name="Text Box 34">
          <a:extLst>
            <a:ext uri="{FF2B5EF4-FFF2-40B4-BE49-F238E27FC236}">
              <a16:creationId xmlns:a16="http://schemas.microsoft.com/office/drawing/2014/main" id="{00000000-0008-0000-0200-00003B000000}"/>
            </a:ext>
          </a:extLst>
        </xdr:cNvPr>
        <xdr:cNvSpPr txBox="1">
          <a:spLocks noChangeArrowheads="1"/>
        </xdr:cNvSpPr>
      </xdr:nvSpPr>
      <xdr:spPr bwMode="auto">
        <a:xfrm>
          <a:off x="6819901" y="6696076"/>
          <a:ext cx="2943224" cy="6667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節電回路付、スイッチ付および個別配線の場合、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無極性タイプは選択できません。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これらの仕様を選択する場合は“</a:t>
          </a:r>
          <a:r>
            <a:rPr lang="en-US" altLang="ja-JP" sz="900" b="0" i="0" u="none" strike="noStrike" baseline="0">
              <a:solidFill>
                <a:srgbClr val="0000FF"/>
              </a:solidFill>
              <a:latin typeface="ＭＳ Ｐゴシック"/>
              <a:ea typeface="ＭＳ Ｐゴシック"/>
            </a:rPr>
            <a:t>Z</a:t>
          </a:r>
          <a:r>
            <a:rPr lang="ja-JP" altLang="en-US" sz="900" b="0" i="0" u="none" strike="noStrike" baseline="0">
              <a:solidFill>
                <a:srgbClr val="0000FF"/>
              </a:solidFill>
              <a:latin typeface="ＭＳ Ｐゴシック"/>
              <a:ea typeface="ＭＳ Ｐゴシック"/>
            </a:rPr>
            <a:t>：極性有タイプ”を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選択ください。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38100</xdr:colOff>
      <xdr:row>41</xdr:row>
      <xdr:rowOff>47625</xdr:rowOff>
    </xdr:from>
    <xdr:to>
      <xdr:col>10</xdr:col>
      <xdr:colOff>133350</xdr:colOff>
      <xdr:row>43</xdr:row>
      <xdr:rowOff>304800</xdr:rowOff>
    </xdr:to>
    <xdr:pic>
      <xdr:nvPicPr>
        <xdr:cNvPr id="113031" name="図 8">
          <a:extLst>
            <a:ext uri="{FF2B5EF4-FFF2-40B4-BE49-F238E27FC236}">
              <a16:creationId xmlns:a16="http://schemas.microsoft.com/office/drawing/2014/main" id="{00000000-0008-0000-0200-000087B90100}"/>
            </a:ext>
          </a:extLst>
        </xdr:cNvPr>
        <xdr:cNvPicPr>
          <a:picLocks noChangeAspect="1"/>
        </xdr:cNvPicPr>
      </xdr:nvPicPr>
      <xdr:blipFill>
        <a:blip xmlns:r="http://schemas.openxmlformats.org/officeDocument/2006/relationships" r:embed="rId9"/>
        <a:srcRect/>
        <a:stretch>
          <a:fillRect/>
        </a:stretch>
      </xdr:blipFill>
      <xdr:spPr bwMode="auto">
        <a:xfrm>
          <a:off x="4676775" y="6686550"/>
          <a:ext cx="1609725" cy="647700"/>
        </a:xfrm>
        <a:prstGeom prst="rect">
          <a:avLst/>
        </a:prstGeom>
        <a:noFill/>
        <a:ln w="9525">
          <a:noFill/>
          <a:miter lim="800000"/>
          <a:headEnd/>
          <a:tailEnd/>
        </a:ln>
      </xdr:spPr>
    </xdr:pic>
    <xdr:clientData/>
  </xdr:twoCellAnchor>
  <xdr:twoCellAnchor>
    <xdr:from>
      <xdr:col>4</xdr:col>
      <xdr:colOff>0</xdr:colOff>
      <xdr:row>45</xdr:row>
      <xdr:rowOff>0</xdr:rowOff>
    </xdr:from>
    <xdr:to>
      <xdr:col>4</xdr:col>
      <xdr:colOff>2552700</xdr:colOff>
      <xdr:row>46</xdr:row>
      <xdr:rowOff>142875</xdr:rowOff>
    </xdr:to>
    <xdr:sp macro="" textlink="">
      <xdr:nvSpPr>
        <xdr:cNvPr id="66" name="Text Box 113">
          <a:extLst>
            <a:ext uri="{FF2B5EF4-FFF2-40B4-BE49-F238E27FC236}">
              <a16:creationId xmlns:a16="http://schemas.microsoft.com/office/drawing/2014/main" id="{00000000-0008-0000-0200-000042000000}"/>
            </a:ext>
          </a:extLst>
        </xdr:cNvPr>
        <xdr:cNvSpPr txBox="1">
          <a:spLocks noChangeArrowheads="1"/>
        </xdr:cNvSpPr>
      </xdr:nvSpPr>
      <xdr:spPr bwMode="auto">
        <a:xfrm>
          <a:off x="1828800" y="12820650"/>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44</xdr:row>
      <xdr:rowOff>19050</xdr:rowOff>
    </xdr:from>
    <xdr:to>
      <xdr:col>9</xdr:col>
      <xdr:colOff>400050</xdr:colOff>
      <xdr:row>46</xdr:row>
      <xdr:rowOff>838200</xdr:rowOff>
    </xdr:to>
    <xdr:pic>
      <xdr:nvPicPr>
        <xdr:cNvPr id="113033" name="図 9">
          <a:extLst>
            <a:ext uri="{FF2B5EF4-FFF2-40B4-BE49-F238E27FC236}">
              <a16:creationId xmlns:a16="http://schemas.microsoft.com/office/drawing/2014/main" id="{00000000-0008-0000-0200-000089B90100}"/>
            </a:ext>
          </a:extLst>
        </xdr:cNvPr>
        <xdr:cNvPicPr>
          <a:picLocks noChangeAspect="1"/>
        </xdr:cNvPicPr>
      </xdr:nvPicPr>
      <xdr:blipFill>
        <a:blip xmlns:r="http://schemas.openxmlformats.org/officeDocument/2006/relationships" r:embed="rId10"/>
        <a:srcRect/>
        <a:stretch>
          <a:fillRect/>
        </a:stretch>
      </xdr:blipFill>
      <xdr:spPr bwMode="auto">
        <a:xfrm>
          <a:off x="4724400" y="7524750"/>
          <a:ext cx="1323975" cy="1209675"/>
        </a:xfrm>
        <a:prstGeom prst="rect">
          <a:avLst/>
        </a:prstGeom>
        <a:noFill/>
        <a:ln w="9525">
          <a:noFill/>
          <a:miter lim="800000"/>
          <a:headEnd/>
          <a:tailEnd/>
        </a:ln>
      </xdr:spPr>
    </xdr:pic>
    <xdr:clientData/>
  </xdr:twoCellAnchor>
  <xdr:twoCellAnchor editAs="oneCell">
    <xdr:from>
      <xdr:col>7</xdr:col>
      <xdr:colOff>76200</xdr:colOff>
      <xdr:row>47</xdr:row>
      <xdr:rowOff>28575</xdr:rowOff>
    </xdr:from>
    <xdr:to>
      <xdr:col>14</xdr:col>
      <xdr:colOff>28575</xdr:colOff>
      <xdr:row>49</xdr:row>
      <xdr:rowOff>1238250</xdr:rowOff>
    </xdr:to>
    <xdr:pic>
      <xdr:nvPicPr>
        <xdr:cNvPr id="113034" name="図 10">
          <a:extLst>
            <a:ext uri="{FF2B5EF4-FFF2-40B4-BE49-F238E27FC236}">
              <a16:creationId xmlns:a16="http://schemas.microsoft.com/office/drawing/2014/main" id="{00000000-0008-0000-0200-00008AB90100}"/>
            </a:ext>
          </a:extLst>
        </xdr:cNvPr>
        <xdr:cNvPicPr>
          <a:picLocks noChangeAspect="1"/>
        </xdr:cNvPicPr>
      </xdr:nvPicPr>
      <xdr:blipFill>
        <a:blip xmlns:r="http://schemas.openxmlformats.org/officeDocument/2006/relationships" r:embed="rId11"/>
        <a:srcRect/>
        <a:stretch>
          <a:fillRect/>
        </a:stretch>
      </xdr:blipFill>
      <xdr:spPr bwMode="auto">
        <a:xfrm>
          <a:off x="4714875" y="8810625"/>
          <a:ext cx="3771900" cy="1581150"/>
        </a:xfrm>
        <a:prstGeom prst="rect">
          <a:avLst/>
        </a:prstGeom>
        <a:noFill/>
        <a:ln w="9525">
          <a:noFill/>
          <a:miter lim="800000"/>
          <a:headEnd/>
          <a:tailEnd/>
        </a:ln>
      </xdr:spPr>
    </xdr:pic>
    <xdr:clientData/>
  </xdr:twoCellAnchor>
  <xdr:twoCellAnchor>
    <xdr:from>
      <xdr:col>13</xdr:col>
      <xdr:colOff>142876</xdr:colOff>
      <xdr:row>53</xdr:row>
      <xdr:rowOff>47625</xdr:rowOff>
    </xdr:from>
    <xdr:to>
      <xdr:col>15</xdr:col>
      <xdr:colOff>314326</xdr:colOff>
      <xdr:row>55</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4</xdr:col>
      <xdr:colOff>0</xdr:colOff>
      <xdr:row>60</xdr:row>
      <xdr:rowOff>0</xdr:rowOff>
    </xdr:from>
    <xdr:to>
      <xdr:col>4</xdr:col>
      <xdr:colOff>2552700</xdr:colOff>
      <xdr:row>61</xdr:row>
      <xdr:rowOff>161925</xdr:rowOff>
    </xdr:to>
    <xdr:sp macro="" textlink="">
      <xdr:nvSpPr>
        <xdr:cNvPr id="72" name="Text Box 113">
          <a:extLst>
            <a:ext uri="{FF2B5EF4-FFF2-40B4-BE49-F238E27FC236}">
              <a16:creationId xmlns:a16="http://schemas.microsoft.com/office/drawing/2014/main" id="{00000000-0008-0000-0200-000048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59</xdr:row>
      <xdr:rowOff>28575</xdr:rowOff>
    </xdr:from>
    <xdr:to>
      <xdr:col>9</xdr:col>
      <xdr:colOff>152400</xdr:colOff>
      <xdr:row>61</xdr:row>
      <xdr:rowOff>228600</xdr:rowOff>
    </xdr:to>
    <xdr:pic>
      <xdr:nvPicPr>
        <xdr:cNvPr id="113037" name="図 12">
          <a:extLst>
            <a:ext uri="{FF2B5EF4-FFF2-40B4-BE49-F238E27FC236}">
              <a16:creationId xmlns:a16="http://schemas.microsoft.com/office/drawing/2014/main" id="{00000000-0008-0000-0200-00008DB90100}"/>
            </a:ext>
          </a:extLst>
        </xdr:cNvPr>
        <xdr:cNvPicPr>
          <a:picLocks noChangeAspect="1"/>
        </xdr:cNvPicPr>
      </xdr:nvPicPr>
      <xdr:blipFill>
        <a:blip xmlns:r="http://schemas.openxmlformats.org/officeDocument/2006/relationships" r:embed="rId12"/>
        <a:srcRect/>
        <a:stretch>
          <a:fillRect/>
        </a:stretch>
      </xdr:blipFill>
      <xdr:spPr bwMode="auto">
        <a:xfrm>
          <a:off x="4695825" y="13315950"/>
          <a:ext cx="1104900" cy="571500"/>
        </a:xfrm>
        <a:prstGeom prst="rect">
          <a:avLst/>
        </a:prstGeom>
        <a:noFill/>
        <a:ln w="9525">
          <a:noFill/>
          <a:miter lim="800000"/>
          <a:headEnd/>
          <a:tailEnd/>
        </a:ln>
      </xdr:spPr>
    </xdr:pic>
    <xdr:clientData/>
  </xdr:twoCellAnchor>
  <xdr:twoCellAnchor>
    <xdr:from>
      <xdr:col>9</xdr:col>
      <xdr:colOff>219075</xdr:colOff>
      <xdr:row>59</xdr:row>
      <xdr:rowOff>66675</xdr:rowOff>
    </xdr:from>
    <xdr:to>
      <xdr:col>15</xdr:col>
      <xdr:colOff>123825</xdr:colOff>
      <xdr:row>61</xdr:row>
      <xdr:rowOff>219075</xdr:rowOff>
    </xdr:to>
    <xdr:sp macro="" textlink="">
      <xdr:nvSpPr>
        <xdr:cNvPr id="74" name="Text Box 34">
          <a:extLst>
            <a:ext uri="{FF2B5EF4-FFF2-40B4-BE49-F238E27FC236}">
              <a16:creationId xmlns:a16="http://schemas.microsoft.com/office/drawing/2014/main" id="{00000000-0008-0000-0200-00004A000000}"/>
            </a:ext>
          </a:extLst>
        </xdr:cNvPr>
        <xdr:cNvSpPr txBox="1">
          <a:spLocks noChangeArrowheads="1"/>
        </xdr:cNvSpPr>
      </xdr:nvSpPr>
      <xdr:spPr bwMode="auto">
        <a:xfrm>
          <a:off x="5867400" y="12734925"/>
          <a:ext cx="3219450" cy="5238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位置ダブル、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a:t>
          </a: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位置ソレノイドバルブの場合は無記号になります。配線に空番を設定する時に選択してください。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66</xdr:row>
      <xdr:rowOff>142875</xdr:rowOff>
    </xdr:from>
    <xdr:to>
      <xdr:col>15</xdr:col>
      <xdr:colOff>323850</xdr:colOff>
      <xdr:row>66</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4</xdr:col>
      <xdr:colOff>0</xdr:colOff>
      <xdr:row>66</xdr:row>
      <xdr:rowOff>0</xdr:rowOff>
    </xdr:from>
    <xdr:to>
      <xdr:col>4</xdr:col>
      <xdr:colOff>2552700</xdr:colOff>
      <xdr:row>67</xdr:row>
      <xdr:rowOff>161925</xdr:rowOff>
    </xdr:to>
    <xdr:sp macro="" textlink="">
      <xdr:nvSpPr>
        <xdr:cNvPr id="76" name="Text Box 113">
          <a:extLst>
            <a:ext uri="{FF2B5EF4-FFF2-40B4-BE49-F238E27FC236}">
              <a16:creationId xmlns:a16="http://schemas.microsoft.com/office/drawing/2014/main" id="{00000000-0008-0000-0200-00004C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69</xdr:row>
      <xdr:rowOff>142875</xdr:rowOff>
    </xdr:from>
    <xdr:to>
      <xdr:col>15</xdr:col>
      <xdr:colOff>323850</xdr:colOff>
      <xdr:row>69</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85725</xdr:colOff>
      <xdr:row>65</xdr:row>
      <xdr:rowOff>28575</xdr:rowOff>
    </xdr:from>
    <xdr:to>
      <xdr:col>9</xdr:col>
      <xdr:colOff>361950</xdr:colOff>
      <xdr:row>67</xdr:row>
      <xdr:rowOff>47625</xdr:rowOff>
    </xdr:to>
    <xdr:pic>
      <xdr:nvPicPr>
        <xdr:cNvPr id="113042" name="図 13">
          <a:extLst>
            <a:ext uri="{FF2B5EF4-FFF2-40B4-BE49-F238E27FC236}">
              <a16:creationId xmlns:a16="http://schemas.microsoft.com/office/drawing/2014/main" id="{00000000-0008-0000-0200-000092B90100}"/>
            </a:ext>
          </a:extLst>
        </xdr:cNvPr>
        <xdr:cNvPicPr>
          <a:picLocks noChangeAspect="1"/>
        </xdr:cNvPicPr>
      </xdr:nvPicPr>
      <xdr:blipFill>
        <a:blip xmlns:r="http://schemas.openxmlformats.org/officeDocument/2006/relationships" r:embed="rId13"/>
        <a:srcRect/>
        <a:stretch>
          <a:fillRect/>
        </a:stretch>
      </xdr:blipFill>
      <xdr:spPr bwMode="auto">
        <a:xfrm>
          <a:off x="4724400" y="13935075"/>
          <a:ext cx="1285875" cy="390525"/>
        </a:xfrm>
        <a:prstGeom prst="rect">
          <a:avLst/>
        </a:prstGeom>
        <a:noFill/>
        <a:ln w="9525">
          <a:noFill/>
          <a:miter lim="800000"/>
          <a:headEnd/>
          <a:tailEnd/>
        </a:ln>
      </xdr:spPr>
    </xdr:pic>
    <xdr:clientData/>
  </xdr:twoCellAnchor>
  <xdr:twoCellAnchor editAs="oneCell">
    <xdr:from>
      <xdr:col>7</xdr:col>
      <xdr:colOff>95250</xdr:colOff>
      <xdr:row>68</xdr:row>
      <xdr:rowOff>28575</xdr:rowOff>
    </xdr:from>
    <xdr:to>
      <xdr:col>9</xdr:col>
      <xdr:colOff>371475</xdr:colOff>
      <xdr:row>70</xdr:row>
      <xdr:rowOff>47625</xdr:rowOff>
    </xdr:to>
    <xdr:pic>
      <xdr:nvPicPr>
        <xdr:cNvPr id="113043" name="図 14">
          <a:extLst>
            <a:ext uri="{FF2B5EF4-FFF2-40B4-BE49-F238E27FC236}">
              <a16:creationId xmlns:a16="http://schemas.microsoft.com/office/drawing/2014/main" id="{00000000-0008-0000-0200-000093B90100}"/>
            </a:ext>
          </a:extLst>
        </xdr:cNvPr>
        <xdr:cNvPicPr>
          <a:picLocks noChangeAspect="1"/>
        </xdr:cNvPicPr>
      </xdr:nvPicPr>
      <xdr:blipFill>
        <a:blip xmlns:r="http://schemas.openxmlformats.org/officeDocument/2006/relationships" r:embed="rId14"/>
        <a:srcRect/>
        <a:stretch>
          <a:fillRect/>
        </a:stretch>
      </xdr:blipFill>
      <xdr:spPr bwMode="auto">
        <a:xfrm>
          <a:off x="4733925" y="14411325"/>
          <a:ext cx="1285875" cy="390525"/>
        </a:xfrm>
        <a:prstGeom prst="rect">
          <a:avLst/>
        </a:prstGeom>
        <a:noFill/>
        <a:ln w="9525">
          <a:noFill/>
          <a:miter lim="800000"/>
          <a:headEnd/>
          <a:tailEnd/>
        </a:ln>
      </xdr:spPr>
    </xdr:pic>
    <xdr:clientData/>
  </xdr:twoCellAnchor>
  <xdr:twoCellAnchor>
    <xdr:from>
      <xdr:col>4</xdr:col>
      <xdr:colOff>28574</xdr:colOff>
      <xdr:row>55</xdr:row>
      <xdr:rowOff>447675</xdr:rowOff>
    </xdr:from>
    <xdr:to>
      <xdr:col>4</xdr:col>
      <xdr:colOff>2667000</xdr:colOff>
      <xdr:row>55</xdr:row>
      <xdr:rowOff>2428875</xdr:rowOff>
    </xdr:to>
    <xdr:sp macro="" textlink="">
      <xdr:nvSpPr>
        <xdr:cNvPr id="38" name="Text Box 113">
          <a:extLst>
            <a:ext uri="{FF2B5EF4-FFF2-40B4-BE49-F238E27FC236}">
              <a16:creationId xmlns:a16="http://schemas.microsoft.com/office/drawing/2014/main" id="{00000000-0008-0000-0200-000026000000}"/>
            </a:ext>
          </a:extLst>
        </xdr:cNvPr>
        <xdr:cNvSpPr txBox="1">
          <a:spLocks noChangeArrowheads="1"/>
        </xdr:cNvSpPr>
      </xdr:nvSpPr>
      <xdr:spPr bwMode="auto">
        <a:xfrm>
          <a:off x="1857374" y="11229975"/>
          <a:ext cx="2638426" cy="1981200"/>
        </a:xfrm>
        <a:prstGeom prst="rect">
          <a:avLst/>
        </a:prstGeom>
        <a:noFill/>
        <a:ln w="9525">
          <a:noFill/>
          <a:miter lim="800000"/>
          <a:headEnd/>
          <a:tailEnd/>
        </a:ln>
      </xdr:spPr>
      <xdr:txBody>
        <a:bodyPr vertOverflow="clip" wrap="square" lIns="27432" tIns="18288" rIns="0" bIns="0" anchor="t" upright="1"/>
        <a:lstStyle/>
        <a:p>
          <a:pPr rtl="0"/>
          <a:r>
            <a:rPr lang="en-US" altLang="ja-JP" sz="900" b="0" i="0" u="none" strike="noStrike" baseline="0">
              <a:solidFill>
                <a:srgbClr val="0000FF"/>
              </a:solidFill>
              <a:latin typeface="ＭＳ Ｐゴシック"/>
              <a:ea typeface="ＭＳ Ｐゴシック"/>
            </a:rPr>
            <a:t>2</a:t>
          </a:r>
          <a:r>
            <a:rPr lang="ja-JP" altLang="ja-JP" sz="900" b="0" i="0" baseline="0">
              <a:solidFill>
                <a:srgbClr val="0000FF"/>
              </a:solidFill>
              <a:effectLst/>
              <a:latin typeface="+mn-lt"/>
              <a:ea typeface="+mn-ea"/>
              <a:cs typeface="+mn-cs"/>
            </a:rPr>
            <a:t>連マッチング継手を使用する場合、</a:t>
          </a:r>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「連毎に個別選択」を選択し</a:t>
          </a:r>
          <a:r>
            <a:rPr lang="en-US" altLang="ja-JP" sz="900" b="0" i="0" baseline="0">
              <a:solidFill>
                <a:srgbClr val="0000FF"/>
              </a:solidFill>
              <a:effectLst/>
              <a:latin typeface="+mn-lt"/>
              <a:ea typeface="+mn-ea"/>
              <a:cs typeface="+mn-cs"/>
            </a:rPr>
            <a:t>Spec_creation Sheet</a:t>
          </a:r>
          <a:r>
            <a:rPr lang="ja-JP" altLang="ja-JP" sz="900" b="0" i="0" baseline="0">
              <a:solidFill>
                <a:srgbClr val="0000FF"/>
              </a:solidFill>
              <a:effectLst/>
              <a:latin typeface="+mn-lt"/>
              <a:ea typeface="+mn-ea"/>
              <a:cs typeface="+mn-cs"/>
            </a:rPr>
            <a:t>にて</a:t>
          </a:r>
          <a:endParaRPr lang="ja-JP" altLang="ja-JP" sz="900">
            <a:solidFill>
              <a:srgbClr val="0000FF"/>
            </a:solidFill>
            <a:effectLst/>
          </a:endParaRPr>
        </a:p>
        <a:p>
          <a:pPr rtl="0"/>
          <a:r>
            <a:rPr lang="en-US" altLang="ja-JP" sz="900" b="0" i="0" baseline="0">
              <a:solidFill>
                <a:srgbClr val="0000FF"/>
              </a:solidFill>
              <a:effectLst/>
              <a:latin typeface="+mn-lt"/>
              <a:ea typeface="+mn-ea"/>
              <a:cs typeface="+mn-cs"/>
            </a:rPr>
            <a:t>2</a:t>
          </a:r>
          <a:r>
            <a:rPr lang="ja-JP" altLang="ja-JP" sz="900" b="0" i="0" baseline="0">
              <a:solidFill>
                <a:srgbClr val="0000FF"/>
              </a:solidFill>
              <a:effectLst/>
              <a:latin typeface="+mn-lt"/>
              <a:ea typeface="+mn-ea"/>
              <a:cs typeface="+mn-cs"/>
            </a:rPr>
            <a:t>連マッチング仕様部分の</a:t>
          </a:r>
          <a:r>
            <a:rPr lang="en-US" altLang="ja-JP" sz="900" b="0" i="0" baseline="0">
              <a:solidFill>
                <a:srgbClr val="0000FF"/>
              </a:solidFill>
              <a:effectLst/>
              <a:latin typeface="+mn-lt"/>
              <a:ea typeface="+mn-ea"/>
              <a:cs typeface="+mn-cs"/>
            </a:rPr>
            <a:t>AB</a:t>
          </a:r>
          <a:r>
            <a:rPr lang="ja-JP" altLang="ja-JP" sz="900" b="0" i="0" baseline="0">
              <a:solidFill>
                <a:srgbClr val="0000FF"/>
              </a:solidFill>
              <a:effectLst/>
              <a:latin typeface="+mn-lt"/>
              <a:ea typeface="+mn-ea"/>
              <a:cs typeface="+mn-cs"/>
            </a:rPr>
            <a:t>ポートを</a:t>
          </a:r>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ワンタッチ継手無し：</a:t>
          </a:r>
          <a:r>
            <a:rPr lang="en-US" altLang="ja-JP" sz="900" b="0" i="0" baseline="0">
              <a:solidFill>
                <a:srgbClr val="0000FF"/>
              </a:solidFill>
              <a:effectLst/>
              <a:latin typeface="+mn-lt"/>
              <a:ea typeface="+mn-ea"/>
              <a:cs typeface="+mn-cs"/>
            </a:rPr>
            <a:t>C0</a:t>
          </a:r>
          <a:r>
            <a:rPr lang="ja-JP" altLang="ja-JP" sz="900" b="0" i="0" baseline="0">
              <a:solidFill>
                <a:srgbClr val="0000FF"/>
              </a:solidFill>
              <a:effectLst/>
              <a:latin typeface="+mn-lt"/>
              <a:ea typeface="+mn-ea"/>
              <a:cs typeface="+mn-cs"/>
            </a:rPr>
            <a:t>を選択してください。</a:t>
          </a:r>
          <a:endParaRPr lang="en-US" altLang="ja-JP" sz="900" b="0" i="0" baseline="0">
            <a:solidFill>
              <a:srgbClr val="0000FF"/>
            </a:solidFill>
            <a:effectLst/>
            <a:latin typeface="+mn-lt"/>
            <a:ea typeface="+mn-ea"/>
            <a:cs typeface="+mn-cs"/>
          </a:endParaRPr>
        </a:p>
        <a:p>
          <a:pPr rtl="0"/>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本仕様書は、２０００・３０００混合取り付けタイプ専用のため、</a:t>
          </a:r>
          <a:r>
            <a:rPr lang="ja-JP" altLang="ja-JP" sz="1200" b="0" i="0" baseline="0">
              <a:solidFill>
                <a:srgbClr val="FF0000"/>
              </a:solidFill>
              <a:effectLst/>
              <a:latin typeface="+mn-lt"/>
              <a:ea typeface="+mn-ea"/>
              <a:cs typeface="+mn-cs"/>
            </a:rPr>
            <a:t>*</a:t>
          </a:r>
          <a:r>
            <a:rPr lang="ja-JP" altLang="en-US" sz="900" b="0" i="0" baseline="0">
              <a:solidFill>
                <a:srgbClr val="0000FF"/>
              </a:solidFill>
              <a:effectLst/>
              <a:latin typeface="+mn-lt"/>
              <a:ea typeface="+mn-ea"/>
              <a:cs typeface="+mn-cs"/>
            </a:rPr>
            <a:t>２</a:t>
          </a:r>
          <a:r>
            <a:rPr lang="ja-JP" altLang="ja-JP" sz="900" b="0" i="0" baseline="0">
              <a:solidFill>
                <a:srgbClr val="0000FF"/>
              </a:solidFill>
              <a:effectLst/>
              <a:latin typeface="+mn-lt"/>
              <a:ea typeface="+mn-ea"/>
              <a:cs typeface="+mn-cs"/>
            </a:rPr>
            <a:t>０００のみ</a:t>
          </a:r>
          <a:r>
            <a:rPr lang="ja-JP" altLang="en-US" sz="900" b="0" i="0" baseline="0">
              <a:solidFill>
                <a:srgbClr val="0000FF"/>
              </a:solidFill>
              <a:effectLst/>
              <a:latin typeface="+mn-lt"/>
              <a:ea typeface="+mn-ea"/>
              <a:cs typeface="+mn-cs"/>
            </a:rPr>
            <a:t>、もしくは</a:t>
          </a:r>
          <a:r>
            <a:rPr lang="ja-JP" altLang="ja-JP" sz="1100" b="0" i="0" baseline="0">
              <a:solidFill>
                <a:srgbClr val="FF0000"/>
              </a:solidFill>
              <a:effectLst/>
              <a:latin typeface="+mn-lt"/>
              <a:ea typeface="+mn-ea"/>
              <a:cs typeface="+mn-cs"/>
            </a:rPr>
            <a:t>*</a:t>
          </a:r>
          <a:r>
            <a:rPr lang="ja-JP" altLang="ja-JP" sz="900" b="0" i="0" baseline="0">
              <a:solidFill>
                <a:srgbClr val="0000FF"/>
              </a:solidFill>
              <a:effectLst/>
              <a:latin typeface="+mn-lt"/>
              <a:ea typeface="+mn-ea"/>
              <a:cs typeface="+mn-cs"/>
            </a:rPr>
            <a:t>３０００のみ対応の継手を一括選択することができません。</a:t>
          </a:r>
          <a:endParaRPr lang="en-US" altLang="ja-JP" sz="900" b="0" i="0" baseline="0">
            <a:solidFill>
              <a:srgbClr val="0000FF"/>
            </a:solidFill>
            <a:effectLst/>
            <a:latin typeface="+mn-lt"/>
            <a:ea typeface="+mn-ea"/>
            <a:cs typeface="+mn-cs"/>
          </a:endParaRPr>
        </a:p>
        <a:p>
          <a:pPr rtl="0"/>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３０００の部分に３０００のみ対応の</a:t>
          </a:r>
          <a:r>
            <a:rPr lang="ja-JP" altLang="en-US" sz="900" b="0" i="0" baseline="0">
              <a:solidFill>
                <a:srgbClr val="0000FF"/>
              </a:solidFill>
              <a:effectLst/>
              <a:latin typeface="+mn-lt"/>
              <a:ea typeface="+mn-ea"/>
              <a:cs typeface="+mn-cs"/>
            </a:rPr>
            <a:t>ように</a:t>
          </a:r>
          <a:r>
            <a:rPr lang="ja-JP" altLang="ja-JP" sz="900" b="0" i="0" baseline="0">
              <a:solidFill>
                <a:srgbClr val="0000FF"/>
              </a:solidFill>
              <a:effectLst/>
              <a:latin typeface="+mn-lt"/>
              <a:ea typeface="+mn-ea"/>
              <a:cs typeface="+mn-cs"/>
            </a:rPr>
            <a:t>継手を選択する場合は、“連毎に個別に指示”を選択いただき、“</a:t>
          </a:r>
          <a:r>
            <a:rPr lang="en-US" altLang="ja-JP" sz="900" b="0" i="0" baseline="0">
              <a:solidFill>
                <a:srgbClr val="0000FF"/>
              </a:solidFill>
              <a:effectLst/>
              <a:latin typeface="+mn-lt"/>
              <a:ea typeface="+mn-ea"/>
              <a:cs typeface="+mn-cs"/>
            </a:rPr>
            <a:t>Spec_creation</a:t>
          </a:r>
          <a:r>
            <a:rPr lang="ja-JP" altLang="ja-JP" sz="900" b="0" i="0" baseline="0">
              <a:solidFill>
                <a:srgbClr val="0000FF"/>
              </a:solidFill>
              <a:effectLst/>
              <a:latin typeface="+mn-lt"/>
              <a:ea typeface="+mn-ea"/>
              <a:cs typeface="+mn-cs"/>
            </a:rPr>
            <a:t>”</a:t>
          </a:r>
          <a:r>
            <a:rPr lang="en-US" altLang="ja-JP" sz="900" b="0" i="0" baseline="0">
              <a:solidFill>
                <a:srgbClr val="0000FF"/>
              </a:solidFill>
              <a:effectLst/>
              <a:latin typeface="+mn-lt"/>
              <a:ea typeface="+mn-ea"/>
              <a:cs typeface="+mn-cs"/>
            </a:rPr>
            <a:t>sheet</a:t>
          </a:r>
          <a:r>
            <a:rPr lang="ja-JP" altLang="ja-JP" sz="900" b="0" i="0" baseline="0">
              <a:solidFill>
                <a:srgbClr val="0000FF"/>
              </a:solidFill>
              <a:effectLst/>
              <a:latin typeface="+mn-lt"/>
              <a:ea typeface="+mn-ea"/>
              <a:cs typeface="+mn-cs"/>
            </a:rPr>
            <a:t>にて連毎に指示ください。</a:t>
          </a:r>
          <a:endParaRPr lang="ja-JP" altLang="ja-JP" sz="900">
            <a:solidFill>
              <a:srgbClr val="0000FF"/>
            </a:solidFill>
            <a:effectLst/>
          </a:endParaRPr>
        </a:p>
      </xdr:txBody>
    </xdr:sp>
    <xdr:clientData/>
  </xdr:twoCellAnchor>
  <xdr:twoCellAnchor>
    <xdr:from>
      <xdr:col>14</xdr:col>
      <xdr:colOff>0</xdr:colOff>
      <xdr:row>48</xdr:row>
      <xdr:rowOff>0</xdr:rowOff>
    </xdr:from>
    <xdr:to>
      <xdr:col>15</xdr:col>
      <xdr:colOff>457200</xdr:colOff>
      <xdr:row>49</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xdr:from>
      <xdr:col>3</xdr:col>
      <xdr:colOff>85725</xdr:colOff>
      <xdr:row>40</xdr:row>
      <xdr:rowOff>333375</xdr:rowOff>
    </xdr:from>
    <xdr:to>
      <xdr:col>4</xdr:col>
      <xdr:colOff>2638425</xdr:colOff>
      <xdr:row>40</xdr:row>
      <xdr:rowOff>1057275</xdr:rowOff>
    </xdr:to>
    <xdr:sp macro="" textlink="">
      <xdr:nvSpPr>
        <xdr:cNvPr id="43" name="Text Box 113">
          <a:extLst>
            <a:ext uri="{FF2B5EF4-FFF2-40B4-BE49-F238E27FC236}">
              <a16:creationId xmlns:a16="http://schemas.microsoft.com/office/drawing/2014/main" id="{00000000-0008-0000-0200-00002B000000}"/>
            </a:ext>
          </a:extLst>
        </xdr:cNvPr>
        <xdr:cNvSpPr txBox="1">
          <a:spLocks noChangeArrowheads="1"/>
        </xdr:cNvSpPr>
      </xdr:nvSpPr>
      <xdr:spPr bwMode="auto">
        <a:xfrm>
          <a:off x="1819275" y="5743575"/>
          <a:ext cx="2647950" cy="7239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個別配線と併用する場合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“■：集中配線と個別配線を併用”を選択し、</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シートにて各連にコネクタ取出し方法を選択してください。</a:t>
          </a:r>
        </a:p>
      </xdr:txBody>
    </xdr:sp>
    <xdr:clientData/>
  </xdr:twoCellAnchor>
  <xdr:twoCellAnchor>
    <xdr:from>
      <xdr:col>8</xdr:col>
      <xdr:colOff>361949</xdr:colOff>
      <xdr:row>11</xdr:row>
      <xdr:rowOff>142875</xdr:rowOff>
    </xdr:from>
    <xdr:to>
      <xdr:col>15</xdr:col>
      <xdr:colOff>419099</xdr:colOff>
      <xdr:row>13</xdr:row>
      <xdr:rowOff>1066800</xdr:rowOff>
    </xdr:to>
    <xdr:sp macro="" textlink="">
      <xdr:nvSpPr>
        <xdr:cNvPr id="44" name="Text Box 113">
          <a:extLst>
            <a:ext uri="{FF2B5EF4-FFF2-40B4-BE49-F238E27FC236}">
              <a16:creationId xmlns:a16="http://schemas.microsoft.com/office/drawing/2014/main" id="{00000000-0008-0000-0200-00002C000000}"/>
            </a:ext>
          </a:extLst>
        </xdr:cNvPr>
        <xdr:cNvSpPr txBox="1">
          <a:spLocks noChangeArrowheads="1"/>
        </xdr:cNvSpPr>
      </xdr:nvSpPr>
      <xdr:spPr bwMode="auto">
        <a:xfrm>
          <a:off x="5886449" y="2381250"/>
          <a:ext cx="3876675" cy="13430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SJ2000</a:t>
          </a:r>
          <a:r>
            <a:rPr lang="ja-JP" altLang="en-US" sz="900" b="0" i="0" u="none" strike="noStrike" baseline="0">
              <a:solidFill>
                <a:srgbClr val="0000FF"/>
              </a:solidFill>
              <a:latin typeface="ＭＳ Ｐゴシック"/>
              <a:ea typeface="ＭＳ Ｐゴシック"/>
            </a:rPr>
            <a:t>シリーズを選んだ場合は、</a:t>
          </a:r>
          <a:r>
            <a:rPr lang="en-US" altLang="ja-JP" sz="900" b="0" i="0" u="none" strike="noStrike" baseline="0">
              <a:solidFill>
                <a:srgbClr val="0000FF"/>
              </a:solidFill>
              <a:latin typeface="ＭＳ Ｐゴシック"/>
              <a:ea typeface="ＭＳ Ｐゴシック"/>
            </a:rPr>
            <a:t>SJ2000</a:t>
          </a:r>
          <a:r>
            <a:rPr lang="ja-JP" altLang="en-US" sz="900" b="0" i="0" u="none" strike="noStrike" baseline="0">
              <a:solidFill>
                <a:srgbClr val="0000FF"/>
              </a:solidFill>
              <a:latin typeface="ＭＳ Ｐゴシック"/>
              <a:ea typeface="ＭＳ Ｐゴシック"/>
            </a:rPr>
            <a:t>を選んでください。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混合）を選び、かつ混合取付タイプで無記号を選んだ場合は、</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を選んでください。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混合）を選び、かつ混合取付タイプで“</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：混合取付タイプ”を選んだ場合、■：</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混合を選んで、“</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95250</xdr:colOff>
      <xdr:row>53</xdr:row>
      <xdr:rowOff>66675</xdr:rowOff>
    </xdr:from>
    <xdr:to>
      <xdr:col>13</xdr:col>
      <xdr:colOff>104775</xdr:colOff>
      <xdr:row>55</xdr:row>
      <xdr:rowOff>2400300</xdr:rowOff>
    </xdr:to>
    <xdr:pic>
      <xdr:nvPicPr>
        <xdr:cNvPr id="113048" name="図 1">
          <a:extLst>
            <a:ext uri="{FF2B5EF4-FFF2-40B4-BE49-F238E27FC236}">
              <a16:creationId xmlns:a16="http://schemas.microsoft.com/office/drawing/2014/main" id="{00000000-0008-0000-0200-000098B90100}"/>
            </a:ext>
          </a:extLst>
        </xdr:cNvPr>
        <xdr:cNvPicPr>
          <a:picLocks noChangeAspect="1"/>
        </xdr:cNvPicPr>
      </xdr:nvPicPr>
      <xdr:blipFill>
        <a:blip xmlns:r="http://schemas.openxmlformats.org/officeDocument/2006/relationships" r:embed="rId15"/>
        <a:srcRect/>
        <a:stretch>
          <a:fillRect/>
        </a:stretch>
      </xdr:blipFill>
      <xdr:spPr bwMode="auto">
        <a:xfrm>
          <a:off x="4733925" y="10477500"/>
          <a:ext cx="3324225" cy="270510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2605" name="Picture 228" descr="名刺">
          <a:extLst>
            <a:ext uri="{FF2B5EF4-FFF2-40B4-BE49-F238E27FC236}">
              <a16:creationId xmlns:a16="http://schemas.microsoft.com/office/drawing/2014/main" id="{00000000-0008-0000-0300-0000CD90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306175" y="66675"/>
          <a:ext cx="685800" cy="2190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37.97\&#19968;&#26178;&#20316;&#26989;\&#20491;&#20154;&#12398;&#12501;&#12457;&#12523;&#12480;&#12540;\&#9733;&#26894;&#21517;&#9733;\&#35413;&#20385;&#29256;&#12510;&#12491;&#12507;&#12540;&#12523;&#12489;&#20181;&#27096;&#26360;&#20462;&#27491;&#12375;&#12383;&#12418;&#12398;\&#9734;&#23436;&#20102;&#9734;\F,P,L&#12398;&#12503;&#12523;&#12480;&#12454;&#12531;&#12391;&#12365;&#12394;&#12356;&#21839;&#38988;(&#38306;&#25968;&#12364;&#33258;&#21205;&#12391;&#22793;&#26356;&#12373;&#12428;&#12383;&#24656;&#12428;&#12354;&#12426;)\2.&#20462;&#27491;&#28168;&#12415;\&#9734;&#35211;&#26412;&#9734;&#244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本情報"/>
      <sheetName val="ベース"/>
      <sheetName val="バルブ"/>
      <sheetName val="仕様書作成"/>
      <sheetName val="発注情報"/>
      <sheetName val="御発注用仕様書"/>
      <sheetName val="※改訂履歴"/>
      <sheetName val="リスト"/>
    </sheetNames>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11" customWidth="1"/>
    <col min="3" max="25" width="4.125" style="111" customWidth="1"/>
    <col min="26" max="35" width="4.625" style="111"/>
    <col min="36" max="36" width="4.625" style="74"/>
    <col min="37" max="43" width="0" style="74" hidden="1" customWidth="1"/>
    <col min="44" max="76" width="4.625" style="74"/>
    <col min="77" max="16384" width="4.625" style="111"/>
  </cols>
  <sheetData>
    <row r="1" spans="2:42" s="3" customFormat="1" ht="25.5" customHeight="1" x14ac:dyDescent="0.15">
      <c r="B1" s="437" t="s">
        <v>283</v>
      </c>
      <c r="C1" s="437"/>
      <c r="D1" s="437"/>
      <c r="E1" s="437"/>
      <c r="F1" s="437"/>
      <c r="G1" s="438"/>
      <c r="I1" s="4"/>
      <c r="J1" s="5" t="s">
        <v>284</v>
      </c>
      <c r="AI1" s="6"/>
    </row>
    <row r="2" spans="2:42" s="3" customFormat="1" ht="25.5" customHeight="1" x14ac:dyDescent="0.15">
      <c r="B2" s="439"/>
      <c r="C2" s="439"/>
      <c r="D2" s="439"/>
      <c r="E2" s="439"/>
      <c r="F2" s="439"/>
      <c r="G2" s="440"/>
      <c r="I2" s="4"/>
      <c r="J2" s="7" t="s">
        <v>833</v>
      </c>
      <c r="AF2" s="8"/>
    </row>
    <row r="3" spans="2:42" ht="9" customHeight="1" x14ac:dyDescent="0.15"/>
    <row r="4" spans="2:42" s="46" customFormat="1" ht="21" customHeight="1" x14ac:dyDescent="0.15">
      <c r="C4" s="426" t="s">
        <v>39</v>
      </c>
      <c r="D4" s="427"/>
      <c r="E4" s="431"/>
      <c r="F4" s="432"/>
      <c r="G4" s="432"/>
      <c r="H4" s="432"/>
      <c r="I4" s="432"/>
      <c r="J4" s="433"/>
      <c r="K4" s="426" t="s">
        <v>40</v>
      </c>
      <c r="L4" s="427"/>
      <c r="M4" s="431"/>
      <c r="N4" s="432"/>
      <c r="O4" s="432"/>
      <c r="P4" s="432"/>
      <c r="Q4" s="432"/>
      <c r="R4" s="433"/>
      <c r="S4" s="426" t="s">
        <v>41</v>
      </c>
      <c r="T4" s="427"/>
      <c r="U4" s="431"/>
      <c r="V4" s="432"/>
      <c r="W4" s="432"/>
      <c r="X4" s="432"/>
      <c r="Y4" s="433"/>
      <c r="AO4" s="46" t="s">
        <v>180</v>
      </c>
      <c r="AP4" s="46" t="s">
        <v>181</v>
      </c>
    </row>
    <row r="5" spans="2:42" s="46" customFormat="1" ht="21" customHeight="1" x14ac:dyDescent="0.15">
      <c r="C5" s="426" t="s">
        <v>107</v>
      </c>
      <c r="D5" s="427"/>
      <c r="E5" s="431"/>
      <c r="F5" s="432"/>
      <c r="G5" s="432"/>
      <c r="H5" s="432"/>
      <c r="I5" s="432"/>
      <c r="J5" s="433"/>
      <c r="K5" s="434" t="s">
        <v>108</v>
      </c>
      <c r="L5" s="434"/>
      <c r="M5" s="431"/>
      <c r="N5" s="432"/>
      <c r="O5" s="432"/>
      <c r="P5" s="432"/>
      <c r="Q5" s="432"/>
      <c r="R5" s="433"/>
      <c r="AO5" s="46" t="s">
        <v>180</v>
      </c>
      <c r="AP5" s="46" t="s">
        <v>181</v>
      </c>
    </row>
    <row r="6" spans="2:42" s="46" customFormat="1" ht="21" customHeight="1" x14ac:dyDescent="0.15">
      <c r="C6" s="435" t="s">
        <v>42</v>
      </c>
      <c r="D6" s="436"/>
      <c r="E6" s="431"/>
      <c r="F6" s="432"/>
      <c r="G6" s="432"/>
      <c r="H6" s="442"/>
      <c r="I6" s="443" t="s">
        <v>43</v>
      </c>
      <c r="J6" s="427"/>
      <c r="K6" s="435" t="s">
        <v>44</v>
      </c>
      <c r="L6" s="444"/>
      <c r="M6" s="444"/>
      <c r="N6" s="436"/>
      <c r="O6" s="431"/>
      <c r="P6" s="432"/>
      <c r="Q6" s="432"/>
      <c r="R6" s="433"/>
    </row>
    <row r="7" spans="2:42" s="46" customFormat="1" ht="34.5" customHeight="1" x14ac:dyDescent="0.15">
      <c r="C7" s="441" t="s">
        <v>81</v>
      </c>
      <c r="D7" s="441"/>
      <c r="E7" s="441"/>
      <c r="F7" s="441"/>
      <c r="G7" s="441"/>
      <c r="K7" s="430" t="s">
        <v>45</v>
      </c>
      <c r="L7" s="430"/>
      <c r="M7" s="430"/>
      <c r="N7" s="430"/>
      <c r="O7" s="430"/>
      <c r="P7" s="430"/>
      <c r="Q7" s="430"/>
      <c r="R7" s="430"/>
      <c r="S7" s="430"/>
      <c r="T7" s="430"/>
      <c r="U7" s="430"/>
      <c r="V7" s="430"/>
      <c r="W7" s="430"/>
      <c r="X7" s="430"/>
      <c r="Y7" s="430"/>
    </row>
    <row r="8" spans="2:42" s="46" customFormat="1" ht="21" customHeight="1" x14ac:dyDescent="0.15">
      <c r="C8" s="426" t="s">
        <v>46</v>
      </c>
      <c r="D8" s="427"/>
      <c r="E8" s="428"/>
      <c r="F8" s="428"/>
      <c r="G8" s="428"/>
      <c r="H8" s="428"/>
      <c r="I8" s="428"/>
      <c r="J8" s="428"/>
      <c r="K8" s="426" t="s">
        <v>47</v>
      </c>
      <c r="L8" s="427"/>
      <c r="M8" s="428"/>
      <c r="N8" s="428"/>
      <c r="O8" s="428"/>
      <c r="P8" s="428"/>
      <c r="Q8" s="428"/>
      <c r="R8" s="428"/>
      <c r="S8" s="426" t="s">
        <v>48</v>
      </c>
      <c r="T8" s="427"/>
      <c r="U8" s="428"/>
      <c r="V8" s="428"/>
      <c r="W8" s="428"/>
      <c r="X8" s="428"/>
      <c r="Y8" s="428"/>
    </row>
    <row r="9" spans="2:42" ht="21" customHeight="1" x14ac:dyDescent="0.15">
      <c r="C9" s="426" t="s">
        <v>49</v>
      </c>
      <c r="D9" s="427"/>
      <c r="E9" s="429"/>
      <c r="F9" s="429"/>
      <c r="G9" s="429"/>
      <c r="H9" s="429"/>
      <c r="I9" s="429"/>
      <c r="J9" s="429"/>
      <c r="K9" s="429"/>
      <c r="L9" s="429"/>
      <c r="M9" s="429"/>
      <c r="N9" s="429"/>
      <c r="O9" s="429"/>
      <c r="P9" s="429"/>
      <c r="Q9" s="429"/>
      <c r="R9" s="429"/>
      <c r="S9" s="429"/>
      <c r="T9" s="429"/>
      <c r="U9" s="429"/>
      <c r="V9" s="429"/>
      <c r="W9" s="429"/>
      <c r="X9" s="429"/>
      <c r="Y9" s="429"/>
    </row>
    <row r="10" spans="2:42" ht="6.75" customHeight="1" x14ac:dyDescent="0.15"/>
    <row r="11" spans="2:42" x14ac:dyDescent="0.15">
      <c r="C11" s="46" t="s">
        <v>50</v>
      </c>
    </row>
    <row r="12" spans="2:42" ht="17.25" x14ac:dyDescent="0.15">
      <c r="C12" s="421" t="s">
        <v>51</v>
      </c>
      <c r="D12" s="422"/>
      <c r="E12" s="422"/>
      <c r="F12" s="422"/>
      <c r="G12" s="422"/>
      <c r="H12" s="422"/>
      <c r="I12" s="422"/>
      <c r="J12" s="422"/>
      <c r="K12" s="422"/>
      <c r="L12" s="422"/>
      <c r="M12" s="422"/>
      <c r="N12" s="423"/>
      <c r="O12" s="421" t="s">
        <v>109</v>
      </c>
      <c r="P12" s="422"/>
      <c r="Q12" s="422"/>
      <c r="R12" s="422"/>
      <c r="S12" s="422"/>
      <c r="T12" s="422"/>
      <c r="U12" s="422"/>
      <c r="V12" s="422"/>
      <c r="W12" s="422"/>
      <c r="X12" s="422"/>
      <c r="Y12" s="423"/>
      <c r="Z12" s="112"/>
      <c r="AA12" s="417" t="s">
        <v>138</v>
      </c>
      <c r="AB12" s="417"/>
      <c r="AC12" s="417"/>
      <c r="AD12" s="417"/>
      <c r="AE12" s="417"/>
      <c r="AF12" s="417"/>
      <c r="AG12" s="417"/>
      <c r="AH12" s="417"/>
      <c r="AI12" s="417"/>
      <c r="AJ12" s="417"/>
    </row>
    <row r="13" spans="2:42" x14ac:dyDescent="0.15">
      <c r="C13" s="414" t="s">
        <v>572</v>
      </c>
      <c r="D13" s="415"/>
      <c r="E13" s="415"/>
      <c r="F13" s="415"/>
      <c r="G13" s="415"/>
      <c r="H13" s="415"/>
      <c r="I13" s="415"/>
      <c r="J13" s="415"/>
      <c r="K13" s="415"/>
      <c r="L13" s="415"/>
      <c r="M13" s="415"/>
      <c r="N13" s="416"/>
      <c r="O13" s="414" t="s">
        <v>573</v>
      </c>
      <c r="P13" s="415"/>
      <c r="Q13" s="415"/>
      <c r="R13" s="415"/>
      <c r="S13" s="415"/>
      <c r="T13" s="415"/>
      <c r="U13" s="415"/>
      <c r="V13" s="415"/>
      <c r="W13" s="415"/>
      <c r="X13" s="415"/>
      <c r="Y13" s="416"/>
      <c r="Z13" s="129" t="s">
        <v>110</v>
      </c>
      <c r="AA13" s="130" t="s">
        <v>140</v>
      </c>
      <c r="AB13" s="130"/>
      <c r="AC13" s="130"/>
      <c r="AD13" s="130"/>
      <c r="AE13" s="130"/>
      <c r="AF13" s="130"/>
      <c r="AG13" s="130"/>
      <c r="AH13" s="131"/>
      <c r="AI13" s="131"/>
    </row>
    <row r="14" spans="2:42" x14ac:dyDescent="0.15">
      <c r="C14" s="113"/>
      <c r="N14" s="114"/>
      <c r="O14" s="113"/>
      <c r="S14" s="424" t="s">
        <v>52</v>
      </c>
      <c r="T14" s="424"/>
      <c r="U14" s="424"/>
      <c r="Y14" s="114"/>
      <c r="Z14" s="129"/>
      <c r="AA14" s="130"/>
      <c r="AB14" s="130"/>
      <c r="AC14" s="130"/>
      <c r="AD14" s="130"/>
      <c r="AE14" s="130"/>
      <c r="AF14" s="130"/>
      <c r="AG14" s="130"/>
      <c r="AH14" s="131"/>
      <c r="AI14" s="131"/>
    </row>
    <row r="15" spans="2:42" x14ac:dyDescent="0.15">
      <c r="C15" s="113"/>
      <c r="N15" s="114"/>
      <c r="O15" s="113"/>
      <c r="Y15" s="114"/>
      <c r="Z15" s="129" t="s">
        <v>111</v>
      </c>
      <c r="AA15" s="130" t="s">
        <v>139</v>
      </c>
      <c r="AB15" s="130"/>
      <c r="AC15" s="130"/>
      <c r="AD15" s="130"/>
      <c r="AE15" s="130"/>
      <c r="AF15" s="130"/>
      <c r="AG15" s="130"/>
      <c r="AH15" s="131"/>
      <c r="AI15" s="131"/>
    </row>
    <row r="16" spans="2:42" x14ac:dyDescent="0.15">
      <c r="C16" s="113"/>
      <c r="N16" s="114"/>
      <c r="O16" s="113"/>
      <c r="Y16" s="114"/>
      <c r="Z16" s="129"/>
      <c r="AA16" s="130" t="s">
        <v>128</v>
      </c>
      <c r="AB16" s="130"/>
      <c r="AC16" s="130"/>
      <c r="AD16" s="130"/>
      <c r="AE16" s="130"/>
      <c r="AF16" s="130"/>
      <c r="AG16" s="130"/>
      <c r="AH16" s="131"/>
      <c r="AI16" s="131"/>
    </row>
    <row r="17" spans="3:35" x14ac:dyDescent="0.15">
      <c r="C17" s="113"/>
      <c r="N17" s="114"/>
      <c r="O17" s="113"/>
      <c r="Y17" s="114"/>
      <c r="Z17" s="129"/>
      <c r="AA17" s="130"/>
      <c r="AB17" s="130"/>
      <c r="AC17" s="130"/>
      <c r="AD17" s="130"/>
      <c r="AE17" s="130"/>
      <c r="AF17" s="130"/>
      <c r="AG17" s="130"/>
      <c r="AH17" s="131"/>
      <c r="AI17" s="131"/>
    </row>
    <row r="18" spans="3:35" x14ac:dyDescent="0.15">
      <c r="C18" s="113"/>
      <c r="N18" s="114"/>
      <c r="O18" s="113"/>
      <c r="Y18" s="114"/>
      <c r="Z18" s="129" t="s">
        <v>112</v>
      </c>
      <c r="AA18" s="130" t="s">
        <v>141</v>
      </c>
      <c r="AB18" s="130"/>
      <c r="AC18" s="130"/>
      <c r="AD18" s="130"/>
      <c r="AE18" s="130"/>
      <c r="AF18" s="130"/>
      <c r="AG18" s="130"/>
      <c r="AH18" s="131"/>
      <c r="AI18" s="131"/>
    </row>
    <row r="19" spans="3:35" x14ac:dyDescent="0.15">
      <c r="C19" s="113"/>
      <c r="N19" s="114"/>
      <c r="O19" s="113"/>
      <c r="Y19" s="114"/>
      <c r="Z19" s="129"/>
      <c r="AA19" s="130" t="s">
        <v>129</v>
      </c>
      <c r="AB19" s="130"/>
      <c r="AC19" s="130"/>
      <c r="AD19" s="130"/>
      <c r="AE19" s="130"/>
      <c r="AF19" s="130"/>
      <c r="AG19" s="130"/>
      <c r="AH19" s="131"/>
      <c r="AI19" s="131"/>
    </row>
    <row r="20" spans="3:35" x14ac:dyDescent="0.15">
      <c r="C20" s="113"/>
      <c r="N20" s="114"/>
      <c r="O20" s="113"/>
      <c r="Y20" s="114"/>
      <c r="Z20" s="129"/>
      <c r="AA20" s="130"/>
      <c r="AB20" s="130"/>
      <c r="AC20" s="130"/>
      <c r="AD20" s="130"/>
      <c r="AE20" s="130"/>
      <c r="AF20" s="130"/>
      <c r="AG20" s="130"/>
      <c r="AH20" s="131"/>
      <c r="AI20" s="131"/>
    </row>
    <row r="21" spans="3:35" x14ac:dyDescent="0.15">
      <c r="C21" s="113"/>
      <c r="N21" s="114"/>
      <c r="O21" s="113"/>
      <c r="Y21" s="114"/>
      <c r="Z21" s="129" t="s">
        <v>113</v>
      </c>
      <c r="AA21" s="130" t="s">
        <v>142</v>
      </c>
      <c r="AB21" s="130"/>
      <c r="AC21" s="130"/>
      <c r="AD21" s="130"/>
      <c r="AE21" s="130"/>
      <c r="AF21" s="130"/>
      <c r="AG21" s="130"/>
      <c r="AH21" s="131"/>
      <c r="AI21" s="131"/>
    </row>
    <row r="22" spans="3:35" x14ac:dyDescent="0.15">
      <c r="C22" s="113"/>
      <c r="N22" s="114"/>
      <c r="O22" s="113"/>
      <c r="W22" s="115"/>
      <c r="Y22" s="114"/>
      <c r="Z22" s="129"/>
      <c r="AA22" s="130" t="s">
        <v>114</v>
      </c>
      <c r="AB22" s="130"/>
      <c r="AC22" s="130"/>
      <c r="AD22" s="130"/>
      <c r="AE22" s="130"/>
      <c r="AF22" s="130"/>
      <c r="AG22" s="130"/>
      <c r="AH22" s="131"/>
      <c r="AI22" s="131"/>
    </row>
    <row r="23" spans="3:35" x14ac:dyDescent="0.15">
      <c r="C23" s="113"/>
      <c r="N23" s="114"/>
      <c r="O23" s="113"/>
      <c r="W23" s="115"/>
      <c r="Y23" s="114"/>
      <c r="Z23" s="129"/>
      <c r="AA23" s="130"/>
      <c r="AB23" s="130"/>
      <c r="AC23" s="130"/>
      <c r="AD23" s="130"/>
      <c r="AE23" s="130"/>
      <c r="AF23" s="130"/>
      <c r="AG23" s="130"/>
      <c r="AH23" s="131"/>
      <c r="AI23" s="131"/>
    </row>
    <row r="24" spans="3:35" x14ac:dyDescent="0.15">
      <c r="C24" s="113"/>
      <c r="N24" s="114"/>
      <c r="O24" s="113"/>
      <c r="W24" s="115"/>
      <c r="Y24" s="114"/>
      <c r="Z24" s="129" t="s">
        <v>115</v>
      </c>
      <c r="AA24" s="130" t="s">
        <v>143</v>
      </c>
      <c r="AB24" s="130"/>
      <c r="AC24" s="130"/>
      <c r="AD24" s="130"/>
      <c r="AE24" s="130"/>
      <c r="AF24" s="130"/>
      <c r="AG24" s="130"/>
      <c r="AH24" s="131"/>
      <c r="AI24" s="131"/>
    </row>
    <row r="25" spans="3:35" x14ac:dyDescent="0.15">
      <c r="C25" s="113"/>
      <c r="N25" s="114"/>
      <c r="O25" s="113"/>
      <c r="W25" s="115"/>
      <c r="Y25" s="114"/>
      <c r="Z25" s="129"/>
      <c r="AA25" s="130" t="s">
        <v>53</v>
      </c>
      <c r="AB25" s="130"/>
      <c r="AC25" s="130"/>
      <c r="AD25" s="130"/>
      <c r="AE25" s="130"/>
      <c r="AF25" s="130"/>
      <c r="AG25" s="130"/>
      <c r="AH25" s="131"/>
      <c r="AI25" s="131"/>
    </row>
    <row r="26" spans="3:35" x14ac:dyDescent="0.15">
      <c r="C26" s="113"/>
      <c r="N26" s="114"/>
      <c r="O26" s="113"/>
      <c r="W26" s="115"/>
      <c r="Y26" s="114"/>
      <c r="Z26" s="129"/>
      <c r="AA26" s="130" t="s">
        <v>54</v>
      </c>
      <c r="AB26" s="130"/>
      <c r="AC26" s="130"/>
      <c r="AD26" s="130"/>
      <c r="AE26" s="130"/>
      <c r="AF26" s="130"/>
      <c r="AG26" s="130"/>
      <c r="AH26" s="131"/>
      <c r="AI26" s="131"/>
    </row>
    <row r="27" spans="3:35" x14ac:dyDescent="0.15">
      <c r="C27" s="113"/>
      <c r="J27" s="148"/>
      <c r="K27" s="148"/>
      <c r="N27" s="114"/>
      <c r="O27" s="113"/>
      <c r="Y27" s="114"/>
      <c r="Z27" s="132"/>
      <c r="AA27" s="131"/>
      <c r="AB27" s="130"/>
      <c r="AC27" s="130"/>
      <c r="AD27" s="130"/>
      <c r="AE27" s="130"/>
      <c r="AF27" s="130"/>
      <c r="AG27" s="130"/>
      <c r="AH27" s="131"/>
      <c r="AI27" s="131"/>
    </row>
    <row r="28" spans="3:35" x14ac:dyDescent="0.15">
      <c r="C28" s="113"/>
      <c r="N28" s="114"/>
      <c r="O28" s="113"/>
      <c r="Y28" s="114"/>
      <c r="Z28" s="129" t="s">
        <v>137</v>
      </c>
      <c r="AA28" s="130" t="s">
        <v>144</v>
      </c>
      <c r="AB28" s="131"/>
      <c r="AC28" s="131"/>
      <c r="AD28" s="131"/>
      <c r="AE28" s="131"/>
      <c r="AF28" s="131"/>
      <c r="AG28" s="131"/>
      <c r="AH28" s="131"/>
      <c r="AI28" s="131"/>
    </row>
    <row r="29" spans="3:35" x14ac:dyDescent="0.15">
      <c r="C29" s="113"/>
      <c r="N29" s="114"/>
      <c r="O29" s="113"/>
      <c r="Y29" s="114"/>
      <c r="Z29" s="132"/>
      <c r="AA29" s="130" t="s">
        <v>86</v>
      </c>
      <c r="AB29" s="131"/>
      <c r="AC29" s="131"/>
      <c r="AD29" s="131"/>
      <c r="AE29" s="131"/>
      <c r="AF29" s="131"/>
      <c r="AG29" s="131"/>
      <c r="AH29" s="131"/>
      <c r="AI29" s="131"/>
    </row>
    <row r="30" spans="3:35" x14ac:dyDescent="0.15">
      <c r="C30" s="113"/>
      <c r="N30" s="114"/>
      <c r="O30" s="113"/>
      <c r="Y30" s="114"/>
    </row>
    <row r="31" spans="3:35" x14ac:dyDescent="0.15">
      <c r="C31" s="113"/>
      <c r="N31" s="114"/>
      <c r="O31" s="113"/>
      <c r="Y31" s="114"/>
    </row>
    <row r="32" spans="3:35" x14ac:dyDescent="0.15">
      <c r="C32" s="113"/>
      <c r="N32" s="114"/>
      <c r="O32" s="113"/>
      <c r="Y32" s="114"/>
    </row>
    <row r="33" spans="3:33" x14ac:dyDescent="0.15">
      <c r="C33" s="113"/>
      <c r="G33" s="425" t="s">
        <v>182</v>
      </c>
      <c r="H33" s="425"/>
      <c r="I33" s="425"/>
      <c r="J33" s="425"/>
      <c r="N33" s="114"/>
      <c r="O33" s="113"/>
      <c r="Y33" s="114"/>
      <c r="AA33" s="418"/>
      <c r="AB33" s="419"/>
      <c r="AC33" s="420"/>
    </row>
    <row r="34" spans="3:33" x14ac:dyDescent="0.15">
      <c r="C34" s="113"/>
      <c r="N34" s="114"/>
      <c r="O34" s="113"/>
      <c r="Y34" s="114"/>
    </row>
    <row r="35" spans="3:33" x14ac:dyDescent="0.15">
      <c r="C35" s="113"/>
      <c r="N35" s="114"/>
      <c r="O35" s="113"/>
      <c r="Y35" s="114"/>
    </row>
    <row r="36" spans="3:33" x14ac:dyDescent="0.15">
      <c r="C36" s="116"/>
      <c r="D36" s="117"/>
      <c r="E36" s="117"/>
      <c r="F36" s="117"/>
      <c r="G36" s="117"/>
      <c r="H36" s="117"/>
      <c r="I36" s="117"/>
      <c r="J36" s="117"/>
      <c r="K36" s="117"/>
      <c r="L36" s="117"/>
      <c r="M36" s="117"/>
      <c r="N36" s="118"/>
      <c r="O36" s="116"/>
      <c r="P36" s="117"/>
      <c r="Q36" s="117"/>
      <c r="R36" s="117"/>
      <c r="S36" s="413" t="s">
        <v>55</v>
      </c>
      <c r="T36" s="413"/>
      <c r="U36" s="413"/>
      <c r="V36" s="117"/>
      <c r="W36" s="117"/>
      <c r="X36" s="117"/>
      <c r="Y36" s="118"/>
      <c r="Z36" s="65"/>
      <c r="AA36" s="65"/>
      <c r="AB36" s="65"/>
      <c r="AC36" s="65"/>
      <c r="AD36" s="65"/>
      <c r="AE36" s="65"/>
      <c r="AF36" s="65"/>
      <c r="AG36" s="65"/>
    </row>
    <row r="38" spans="3:33" x14ac:dyDescent="0.15">
      <c r="E38" s="46" t="s">
        <v>92</v>
      </c>
    </row>
  </sheetData>
  <sheetProtection algorithmName="SHA-512" hashValue="h0KptqO5Ao+6ocjutvscIo4HUkEX8pSyVEI2jhvkTTUOOkYg69y7zAIE45I2+d7Fju1k4AbAIV4GzwlzdNw24Q==" saltValue="76b4fa0eRoVRKzr561ZgtQ==" spinCount="100000" sheet="1" objects="1" selectLockedCells="1"/>
  <mergeCells count="36">
    <mergeCell ref="B1:G1"/>
    <mergeCell ref="B2:G2"/>
    <mergeCell ref="C4:D4"/>
    <mergeCell ref="E4:J4"/>
    <mergeCell ref="C7:G7"/>
    <mergeCell ref="E6:H6"/>
    <mergeCell ref="I6:J6"/>
    <mergeCell ref="K7:Y7"/>
    <mergeCell ref="S4:T4"/>
    <mergeCell ref="U4:Y4"/>
    <mergeCell ref="C5:D5"/>
    <mergeCell ref="E5:J5"/>
    <mergeCell ref="K5:L5"/>
    <mergeCell ref="M5:R5"/>
    <mergeCell ref="K4:L4"/>
    <mergeCell ref="C6:D6"/>
    <mergeCell ref="O6:R6"/>
    <mergeCell ref="K6:N6"/>
    <mergeCell ref="M4:R4"/>
    <mergeCell ref="S8:T8"/>
    <mergeCell ref="U8:Y8"/>
    <mergeCell ref="C9:D9"/>
    <mergeCell ref="E9:Y9"/>
    <mergeCell ref="C8:D8"/>
    <mergeCell ref="E8:J8"/>
    <mergeCell ref="K8:L8"/>
    <mergeCell ref="M8:R8"/>
    <mergeCell ref="S36:U36"/>
    <mergeCell ref="C13:N13"/>
    <mergeCell ref="O13:Y13"/>
    <mergeCell ref="AA12:AJ12"/>
    <mergeCell ref="AA33:AC33"/>
    <mergeCell ref="C12:N12"/>
    <mergeCell ref="O12:Y12"/>
    <mergeCell ref="S14:U14"/>
    <mergeCell ref="G33:J33"/>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&amp;RSMC-SS5J3-M60_-1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D55"/>
  <sheetViews>
    <sheetView showGridLines="0" showRowColHeaders="0" workbookViewId="0">
      <pane ySplit="5" topLeftCell="A6" activePane="bottomLeft" state="frozen"/>
      <selection activeCell="AJ24" sqref="AJ24"/>
      <selection pane="bottomLeft" activeCell="E24" sqref="E24"/>
    </sheetView>
  </sheetViews>
  <sheetFormatPr defaultColWidth="8.125" defaultRowHeight="16.5" customHeight="1" x14ac:dyDescent="0.15"/>
  <cols>
    <col min="1" max="1" width="2.875" style="44" customWidth="1"/>
    <col min="2" max="2" width="3.75" style="45" hidden="1" customWidth="1"/>
    <col min="3" max="3" width="20.75" style="23" customWidth="1"/>
    <col min="4" max="4" width="1.125" style="1" customWidth="1"/>
    <col min="5" max="5" width="34.625" style="41" customWidth="1"/>
    <col min="6" max="6" width="5" style="1" hidden="1" customWidth="1"/>
    <col min="7" max="7" width="1.375" style="1" customWidth="1"/>
    <col min="8" max="15" width="8.75" style="1" customWidth="1"/>
    <col min="16" max="16" width="1.875" style="1" customWidth="1"/>
    <col min="17" max="17" width="0.625" style="1" customWidth="1"/>
    <col min="18" max="18" width="7.25" style="46" customWidth="1"/>
    <col min="19" max="19" width="6.25" style="46" hidden="1" customWidth="1"/>
    <col min="20" max="20" width="0.625" style="1" customWidth="1"/>
    <col min="21" max="21" width="7.75" style="1" customWidth="1"/>
    <col min="22" max="26" width="8.375" style="70" customWidth="1"/>
    <col min="27" max="28" width="26" style="88" hidden="1" customWidth="1"/>
    <col min="29" max="29" width="26" style="90" hidden="1" customWidth="1"/>
    <col min="30" max="30" width="23.75" style="90" hidden="1" customWidth="1"/>
    <col min="31" max="31" width="8.375" style="70" hidden="1" customWidth="1"/>
    <col min="32" max="32" width="5.5" style="23" hidden="1" customWidth="1"/>
    <col min="33" max="33" width="6.25" style="23" hidden="1" customWidth="1"/>
    <col min="34" max="52" width="5.5" style="23" hidden="1" customWidth="1"/>
    <col min="53" max="56" width="8.125" style="1" hidden="1" customWidth="1"/>
    <col min="57" max="58" width="8.125" style="1" customWidth="1"/>
    <col min="59" max="16384" width="8.125" style="1"/>
  </cols>
  <sheetData>
    <row r="1" spans="1:52" s="10" customFormat="1" ht="16.5" customHeight="1" x14ac:dyDescent="0.15">
      <c r="A1" s="9"/>
      <c r="C1" s="67" t="str">
        <f>Basic_info!J1</f>
        <v>Dサブコネクタ／フラットケーブル／PCワイヤリング対応</v>
      </c>
      <c r="D1" s="68"/>
      <c r="E1" s="69"/>
      <c r="K1" s="449" t="s">
        <v>76</v>
      </c>
      <c r="L1" s="449"/>
      <c r="M1" s="449"/>
      <c r="N1" s="449"/>
      <c r="O1" s="449"/>
      <c r="R1" s="12"/>
      <c r="S1" s="12"/>
      <c r="V1" s="87"/>
      <c r="W1" s="87"/>
      <c r="X1" s="87"/>
      <c r="Y1" s="87"/>
      <c r="Z1" s="87"/>
      <c r="AA1" s="88"/>
      <c r="AB1" s="88"/>
      <c r="AC1" s="89"/>
      <c r="AD1" s="89"/>
      <c r="AE1" s="87"/>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348" t="str">
        <f>Basic_info!J2</f>
        <v>SJ2000/3000バルブ混合取付タイプ</v>
      </c>
      <c r="E2" s="49"/>
      <c r="F2" s="13"/>
      <c r="G2" s="13"/>
      <c r="H2" s="13"/>
      <c r="I2" s="13"/>
      <c r="J2" s="13"/>
      <c r="K2" s="454" t="s">
        <v>77</v>
      </c>
      <c r="L2" s="454"/>
      <c r="M2" s="454"/>
      <c r="N2" s="454"/>
      <c r="O2" s="454"/>
      <c r="V2" s="87"/>
      <c r="W2" s="87"/>
      <c r="X2" s="87"/>
      <c r="Y2" s="87"/>
      <c r="Z2" s="87"/>
      <c r="AA2" s="88"/>
      <c r="AB2" s="88"/>
      <c r="AC2" s="89"/>
      <c r="AD2" s="89"/>
      <c r="AE2" s="87"/>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451" t="str">
        <f>IF(OR(E13="",E17="",E24="",E30="",E36="",E39="",AND($R$39="M",E42="")),$AA$3,
IF(OR(E27="",E45="",E48="",E51=""),$AB$3,
IF(OR(E18&lt;&gt;"",E28&lt;&gt;"",E37&lt;&gt;"",E40&lt;&gt;"",E46&lt;&gt;"",E49&lt;&gt;"",E52&lt;&gt;"",E43=AA43,E43=AB43,E43=AD43),$AC$3,
CONCATENATE(S7,S10,S13,S15,S17,S20,S24,"D",S30,S33,S36,S39,S45,S48,S51))))</f>
        <v>必須項目に入力漏れがあります</v>
      </c>
      <c r="F3" s="451"/>
      <c r="G3" s="451"/>
      <c r="H3" s="451"/>
      <c r="I3" s="452"/>
      <c r="J3" s="16"/>
      <c r="K3" s="450" t="s">
        <v>79</v>
      </c>
      <c r="L3" s="450"/>
      <c r="M3" s="450"/>
      <c r="N3" s="450"/>
      <c r="O3" s="450"/>
      <c r="P3" s="16"/>
      <c r="Q3" s="16"/>
      <c r="R3" s="12"/>
      <c r="S3" s="12"/>
      <c r="V3" s="87"/>
      <c r="W3" s="87"/>
      <c r="X3" s="87"/>
      <c r="Y3" s="87"/>
      <c r="Z3" s="87"/>
      <c r="AA3" s="88" t="s">
        <v>183</v>
      </c>
      <c r="AB3" s="88" t="s">
        <v>184</v>
      </c>
      <c r="AC3" s="88" t="s">
        <v>185</v>
      </c>
      <c r="AD3" s="89"/>
      <c r="AE3" s="87"/>
      <c r="AF3" s="23"/>
      <c r="AG3" s="23"/>
      <c r="AH3" s="23"/>
      <c r="AI3" s="23"/>
      <c r="AJ3" s="23"/>
      <c r="AK3" s="23"/>
      <c r="AL3" s="23"/>
      <c r="AM3" s="2" t="s">
        <v>186</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7"/>
      <c r="W4" s="87"/>
      <c r="X4" s="87"/>
      <c r="Y4" s="87"/>
      <c r="Z4" s="87"/>
      <c r="AA4" s="88"/>
      <c r="AB4" s="88"/>
      <c r="AC4" s="89"/>
      <c r="AD4" s="89"/>
      <c r="AE4" s="87"/>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53" t="s">
        <v>72</v>
      </c>
      <c r="J5" s="453"/>
      <c r="K5" s="453"/>
      <c r="L5" s="453"/>
      <c r="M5" s="453"/>
      <c r="N5" s="453"/>
      <c r="O5" s="453"/>
      <c r="P5" s="20"/>
      <c r="Q5" s="19"/>
      <c r="R5" s="22" t="s">
        <v>68</v>
      </c>
      <c r="S5" s="22"/>
      <c r="T5" s="21"/>
      <c r="V5" s="87"/>
      <c r="W5" s="87"/>
      <c r="X5" s="87"/>
      <c r="Y5" s="87"/>
      <c r="Z5" s="87"/>
      <c r="AA5" s="88"/>
      <c r="AB5" s="88"/>
      <c r="AC5" s="89"/>
      <c r="AD5" s="89"/>
      <c r="AE5" s="87"/>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24"/>
      <c r="D6" s="25"/>
      <c r="E6" s="26" t="s">
        <v>286</v>
      </c>
      <c r="F6" s="27"/>
      <c r="G6" s="27"/>
      <c r="H6" s="25"/>
      <c r="I6" s="27"/>
      <c r="J6" s="27"/>
      <c r="K6" s="27"/>
      <c r="L6" s="27"/>
      <c r="M6" s="27"/>
      <c r="N6" s="27"/>
      <c r="O6" s="27"/>
      <c r="P6" s="27"/>
      <c r="Q6" s="25"/>
      <c r="R6" s="29"/>
      <c r="S6" s="29"/>
      <c r="T6" s="28"/>
      <c r="V6" s="87"/>
      <c r="W6" s="87"/>
      <c r="X6" s="87"/>
      <c r="Y6" s="87"/>
      <c r="Z6" s="87"/>
      <c r="AA6" s="88"/>
      <c r="AB6" s="88"/>
      <c r="AC6" s="89"/>
      <c r="AD6" s="89"/>
      <c r="AE6" s="87"/>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98</v>
      </c>
      <c r="B7" s="15" t="s">
        <v>99</v>
      </c>
      <c r="C7" s="31" t="s">
        <v>65</v>
      </c>
      <c r="D7" s="32"/>
      <c r="E7" s="157" t="s">
        <v>78</v>
      </c>
      <c r="F7" s="2">
        <f>IF(E7="","",MATCH(E7,AF7:AZ7,0))</f>
        <v>1</v>
      </c>
      <c r="H7" s="455" t="s">
        <v>285</v>
      </c>
      <c r="I7" s="456"/>
      <c r="J7" s="456"/>
      <c r="K7" s="456"/>
      <c r="L7" s="456"/>
      <c r="M7" s="456"/>
      <c r="N7" s="456"/>
      <c r="O7" s="456"/>
      <c r="P7" s="456"/>
      <c r="Q7" s="234"/>
      <c r="R7" s="33" t="str">
        <f>IF(F7="","",INDEX(AF8:AZ8,1,F7))</f>
        <v>無記号</v>
      </c>
      <c r="S7" s="12" t="str">
        <f>IF(R7="","",IF(R7=$AM$3,"",R7))</f>
        <v/>
      </c>
      <c r="T7" s="34"/>
      <c r="V7" s="87"/>
      <c r="W7" s="87"/>
      <c r="X7" s="87"/>
      <c r="Y7" s="87"/>
      <c r="Z7" s="87"/>
      <c r="AA7" s="88"/>
      <c r="AD7" s="89"/>
      <c r="AE7" s="87"/>
      <c r="AF7" s="23" t="s">
        <v>78</v>
      </c>
      <c r="AG7" s="23" t="s">
        <v>271</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35"/>
      <c r="D8" s="36"/>
      <c r="E8" s="37"/>
      <c r="F8" s="38"/>
      <c r="G8" s="38"/>
      <c r="H8" s="447" t="str">
        <f>IF(AND(Valve!R7="10-",R7=$AM$3),$AA$8,
IF(AND(Valve!R7=$AM$3,R7="10-"),$AB$8,
""))</f>
        <v/>
      </c>
      <c r="I8" s="448"/>
      <c r="J8" s="448"/>
      <c r="K8" s="448"/>
      <c r="L8" s="448"/>
      <c r="M8" s="448"/>
      <c r="N8" s="448"/>
      <c r="O8" s="448"/>
      <c r="P8" s="448"/>
      <c r="Q8" s="36"/>
      <c r="R8" s="40"/>
      <c r="S8" s="40"/>
      <c r="T8" s="39"/>
      <c r="V8" s="87"/>
      <c r="W8" s="87"/>
      <c r="X8" s="87"/>
      <c r="Y8" s="87"/>
      <c r="Z8" s="87"/>
      <c r="AA8" s="88" t="s">
        <v>187</v>
      </c>
      <c r="AB8" s="88" t="s">
        <v>188</v>
      </c>
      <c r="AC8" s="88"/>
      <c r="AD8" s="89"/>
      <c r="AE8" s="87"/>
      <c r="AF8" s="23" t="str">
        <f>$AM$3</f>
        <v>無記号</v>
      </c>
      <c r="AG8" s="239" t="s">
        <v>189</v>
      </c>
      <c r="AH8" s="239"/>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375"/>
      <c r="D9" s="364"/>
      <c r="E9" s="376"/>
      <c r="F9" s="364"/>
      <c r="G9" s="364"/>
      <c r="H9" s="364"/>
      <c r="I9" s="364"/>
      <c r="J9" s="364"/>
      <c r="K9" s="364"/>
      <c r="L9" s="364"/>
      <c r="M9" s="364"/>
      <c r="N9" s="364"/>
      <c r="O9" s="364"/>
      <c r="P9" s="364"/>
      <c r="Q9" s="362"/>
      <c r="R9" s="367"/>
      <c r="S9" s="367"/>
      <c r="T9" s="359"/>
      <c r="V9" s="87"/>
      <c r="W9" s="87"/>
      <c r="X9" s="87"/>
      <c r="Y9" s="87"/>
      <c r="Z9" s="87"/>
      <c r="AA9" s="88"/>
      <c r="AB9" s="88"/>
      <c r="AC9" s="89"/>
      <c r="AD9" s="89"/>
      <c r="AE9" s="87"/>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2" t="s">
        <v>1</v>
      </c>
      <c r="C10" s="375" t="s">
        <v>154</v>
      </c>
      <c r="D10" s="364"/>
      <c r="E10" s="376"/>
      <c r="F10" s="364"/>
      <c r="G10" s="364"/>
      <c r="H10" s="364"/>
      <c r="I10" s="364"/>
      <c r="J10" s="364"/>
      <c r="K10" s="364"/>
      <c r="L10" s="364"/>
      <c r="M10" s="364"/>
      <c r="N10" s="364"/>
      <c r="O10" s="364"/>
      <c r="P10" s="364"/>
      <c r="Q10" s="362"/>
      <c r="R10" s="377" t="s">
        <v>296</v>
      </c>
      <c r="S10" s="367" t="str">
        <f>IF(R10="","",IF(R10=$AM$3,"",R10))</f>
        <v>SS5J</v>
      </c>
      <c r="T10" s="365"/>
      <c r="V10" s="87"/>
      <c r="W10" s="87"/>
      <c r="X10" s="87"/>
      <c r="Y10" s="87"/>
      <c r="Z10" s="87"/>
      <c r="AA10" s="88"/>
      <c r="AB10" s="88"/>
      <c r="AC10" s="89"/>
      <c r="AD10" s="89"/>
      <c r="AE10" s="87"/>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375"/>
      <c r="D11" s="364"/>
      <c r="E11" s="376"/>
      <c r="F11" s="364"/>
      <c r="G11" s="364"/>
      <c r="H11" s="364"/>
      <c r="I11" s="364"/>
      <c r="J11" s="364"/>
      <c r="K11" s="364"/>
      <c r="L11" s="364"/>
      <c r="M11" s="364"/>
      <c r="N11" s="364"/>
      <c r="O11" s="364"/>
      <c r="P11" s="364"/>
      <c r="Q11" s="362"/>
      <c r="R11" s="367"/>
      <c r="S11" s="367"/>
      <c r="T11" s="365"/>
      <c r="V11" s="87"/>
      <c r="W11" s="87"/>
      <c r="X11" s="87"/>
      <c r="Y11" s="87"/>
      <c r="Z11" s="87"/>
      <c r="AA11" s="88"/>
      <c r="AB11" s="88"/>
      <c r="AC11" s="89"/>
      <c r="AD11" s="89"/>
      <c r="AE11" s="87"/>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x14ac:dyDescent="0.15">
      <c r="A12" s="9"/>
      <c r="B12" s="10"/>
      <c r="C12" s="355"/>
      <c r="D12" s="356"/>
      <c r="E12" s="357" t="s">
        <v>37</v>
      </c>
      <c r="F12" s="358"/>
      <c r="G12" s="359"/>
      <c r="H12" s="358"/>
      <c r="I12" s="358"/>
      <c r="J12" s="358"/>
      <c r="K12" s="358"/>
      <c r="L12" s="358"/>
      <c r="M12" s="358"/>
      <c r="N12" s="358"/>
      <c r="O12" s="358"/>
      <c r="P12" s="358"/>
      <c r="Q12" s="356"/>
      <c r="R12" s="360"/>
      <c r="S12" s="360"/>
      <c r="T12" s="359"/>
      <c r="V12" s="87"/>
      <c r="W12" s="87"/>
      <c r="X12" s="87"/>
      <c r="Y12" s="87"/>
      <c r="Z12" s="87"/>
      <c r="AA12" s="88"/>
      <c r="AB12" s="88"/>
      <c r="AC12" s="89"/>
      <c r="AD12" s="89"/>
      <c r="AE12" s="87"/>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x14ac:dyDescent="0.15">
      <c r="A13" s="9"/>
      <c r="B13" s="15" t="s">
        <v>100</v>
      </c>
      <c r="C13" s="361" t="s">
        <v>0</v>
      </c>
      <c r="D13" s="362"/>
      <c r="E13" s="363" t="s">
        <v>787</v>
      </c>
      <c r="F13" s="364">
        <f>IF(E13="","",MATCH(E13,AF13:AG13,0))</f>
        <v>2</v>
      </c>
      <c r="G13" s="365"/>
      <c r="H13" s="364"/>
      <c r="I13" s="364"/>
      <c r="J13" s="364"/>
      <c r="K13" s="364"/>
      <c r="L13" s="364"/>
      <c r="M13" s="364"/>
      <c r="N13" s="364"/>
      <c r="O13" s="364"/>
      <c r="P13" s="364"/>
      <c r="Q13" s="362"/>
      <c r="R13" s="366">
        <f>IF(F13="","",INDEX(AF14:AG14,1,F13))</f>
        <v>3</v>
      </c>
      <c r="S13" s="367">
        <f>IF(R13="","",IF(R13=$AM$3,"",R13))</f>
        <v>3</v>
      </c>
      <c r="T13" s="365"/>
      <c r="V13" s="87"/>
      <c r="W13" s="87"/>
      <c r="X13" s="87"/>
      <c r="Y13" s="87"/>
      <c r="Z13" s="87"/>
      <c r="AA13" s="88"/>
      <c r="AB13" s="88"/>
      <c r="AC13" s="89"/>
      <c r="AD13" s="89"/>
      <c r="AE13" s="87"/>
      <c r="AF13" s="23" t="s">
        <v>784</v>
      </c>
      <c r="AG13" s="23" t="s">
        <v>787</v>
      </c>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368"/>
      <c r="D14" s="369"/>
      <c r="E14" s="374"/>
      <c r="F14" s="371"/>
      <c r="G14" s="372"/>
      <c r="H14" s="371"/>
      <c r="I14" s="371"/>
      <c r="J14" s="371"/>
      <c r="K14" s="371"/>
      <c r="L14" s="371"/>
      <c r="M14" s="371"/>
      <c r="N14" s="371"/>
      <c r="O14" s="371"/>
      <c r="P14" s="371"/>
      <c r="Q14" s="369"/>
      <c r="R14" s="373"/>
      <c r="S14" s="373"/>
      <c r="T14" s="372"/>
      <c r="V14" s="87"/>
      <c r="W14" s="87"/>
      <c r="X14" s="87"/>
      <c r="Y14" s="87"/>
      <c r="Z14" s="87"/>
      <c r="AA14" s="88"/>
      <c r="AB14" s="88"/>
      <c r="AC14" s="89"/>
      <c r="AD14" s="89"/>
      <c r="AE14" s="87"/>
      <c r="AF14" s="23">
        <v>2</v>
      </c>
      <c r="AG14" s="23">
        <v>3</v>
      </c>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375"/>
      <c r="D15" s="364"/>
      <c r="E15" s="376"/>
      <c r="F15" s="364"/>
      <c r="G15" s="364"/>
      <c r="H15" s="364"/>
      <c r="I15" s="364"/>
      <c r="J15" s="364"/>
      <c r="K15" s="364"/>
      <c r="L15" s="364"/>
      <c r="M15" s="364"/>
      <c r="N15" s="364"/>
      <c r="O15" s="364"/>
      <c r="P15" s="364"/>
      <c r="Q15" s="362"/>
      <c r="R15" s="367" t="s">
        <v>38</v>
      </c>
      <c r="S15" s="367" t="str">
        <f>IF(R15="","",IF(R15=$AM$3,"",R15))</f>
        <v>-</v>
      </c>
      <c r="T15" s="365"/>
      <c r="V15" s="87"/>
      <c r="W15" s="87"/>
      <c r="X15" s="87"/>
      <c r="Y15" s="87"/>
      <c r="Z15" s="87"/>
      <c r="AA15" s="88"/>
      <c r="AB15" s="88"/>
      <c r="AC15" s="89"/>
      <c r="AD15" s="89"/>
      <c r="AE15" s="87"/>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x14ac:dyDescent="0.15">
      <c r="A16" s="9"/>
      <c r="B16" s="10"/>
      <c r="C16" s="355"/>
      <c r="D16" s="356"/>
      <c r="E16" s="357" t="s">
        <v>37</v>
      </c>
      <c r="F16" s="358"/>
      <c r="G16" s="359"/>
      <c r="H16" s="358"/>
      <c r="I16" s="358"/>
      <c r="J16" s="358"/>
      <c r="K16" s="358"/>
      <c r="L16" s="358"/>
      <c r="M16" s="358"/>
      <c r="N16" s="358"/>
      <c r="O16" s="358"/>
      <c r="P16" s="358"/>
      <c r="Q16" s="356"/>
      <c r="R16" s="360"/>
      <c r="S16" s="360"/>
      <c r="T16" s="359"/>
      <c r="V16" s="87"/>
      <c r="W16" s="87"/>
      <c r="X16" s="87"/>
      <c r="Y16" s="87"/>
      <c r="Z16" s="87"/>
      <c r="AA16" s="88"/>
      <c r="AB16" s="88"/>
      <c r="AC16" s="89"/>
      <c r="AD16" s="89"/>
      <c r="AE16" s="87"/>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x14ac:dyDescent="0.15">
      <c r="A17" s="9"/>
      <c r="B17" s="10"/>
      <c r="C17" s="361" t="s">
        <v>783</v>
      </c>
      <c r="D17" s="362"/>
      <c r="E17" s="363" t="s">
        <v>785</v>
      </c>
      <c r="F17" s="364">
        <f>IF(E17="","",MATCH(E17,AF17:AG17,0))</f>
        <v>2</v>
      </c>
      <c r="G17" s="365"/>
      <c r="H17" s="364"/>
      <c r="I17" s="364"/>
      <c r="J17" s="364"/>
      <c r="K17" s="364"/>
      <c r="L17" s="364"/>
      <c r="M17" s="364"/>
      <c r="N17" s="364"/>
      <c r="O17" s="364"/>
      <c r="P17" s="364"/>
      <c r="Q17" s="362"/>
      <c r="R17" s="366" t="str">
        <f>IF(F17="","",INDEX(AF18:AG18,1,F17))</f>
        <v>M</v>
      </c>
      <c r="S17" s="367" t="str">
        <f>IF(R17="","",IF(R17=$AM$3,"",R17))</f>
        <v>M</v>
      </c>
      <c r="T17" s="365"/>
      <c r="V17" s="87"/>
      <c r="W17" s="87"/>
      <c r="X17" s="87"/>
      <c r="Y17" s="87"/>
      <c r="Z17" s="87"/>
      <c r="AA17" s="88"/>
      <c r="AB17" s="88"/>
      <c r="AC17" s="89"/>
      <c r="AD17" s="89"/>
      <c r="AE17" s="87"/>
      <c r="AF17" s="23" t="s">
        <v>166</v>
      </c>
      <c r="AG17" s="23" t="s">
        <v>785</v>
      </c>
      <c r="AH17" s="23"/>
      <c r="AI17" s="23"/>
      <c r="AJ17" s="23"/>
      <c r="AK17" s="23"/>
      <c r="AL17" s="23"/>
      <c r="AM17" s="23"/>
      <c r="AN17" s="23"/>
      <c r="AO17" s="23"/>
      <c r="AP17" s="23"/>
      <c r="AQ17" s="23"/>
      <c r="AR17" s="23"/>
      <c r="AS17" s="23"/>
      <c r="AT17" s="23"/>
      <c r="AU17" s="23"/>
      <c r="AV17" s="23"/>
      <c r="AW17" s="23"/>
      <c r="AX17" s="23"/>
      <c r="AY17" s="23"/>
      <c r="AZ17" s="23"/>
    </row>
    <row r="18" spans="1:52" s="2" customFormat="1" ht="59.25" hidden="1" customHeight="1" x14ac:dyDescent="0.15">
      <c r="A18" s="9"/>
      <c r="B18" s="10"/>
      <c r="C18" s="368"/>
      <c r="D18" s="369"/>
      <c r="E18" s="370" t="str">
        <f>IF(AND(F13=1,F17=2),AA18,"")</f>
        <v/>
      </c>
      <c r="F18" s="371"/>
      <c r="G18" s="372"/>
      <c r="H18" s="371"/>
      <c r="I18" s="371"/>
      <c r="J18" s="371"/>
      <c r="K18" s="371"/>
      <c r="L18" s="371"/>
      <c r="M18" s="371"/>
      <c r="N18" s="371"/>
      <c r="O18" s="371"/>
      <c r="P18" s="371"/>
      <c r="Q18" s="369"/>
      <c r="R18" s="373"/>
      <c r="S18" s="373"/>
      <c r="T18" s="372"/>
      <c r="V18" s="87"/>
      <c r="W18" s="87"/>
      <c r="X18" s="87"/>
      <c r="Y18" s="87"/>
      <c r="Z18" s="87"/>
      <c r="AA18" s="88" t="s">
        <v>788</v>
      </c>
      <c r="AB18" s="88"/>
      <c r="AC18" s="89"/>
      <c r="AD18" s="89"/>
      <c r="AE18" s="87"/>
      <c r="AF18" s="23" t="str">
        <f>""</f>
        <v/>
      </c>
      <c r="AG18" s="23" t="s">
        <v>786</v>
      </c>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thickBot="1" x14ac:dyDescent="0.2">
      <c r="A19" s="9"/>
      <c r="B19" s="10"/>
      <c r="C19" s="375"/>
      <c r="D19" s="364"/>
      <c r="E19" s="376"/>
      <c r="F19" s="364"/>
      <c r="G19" s="364"/>
      <c r="H19" s="364"/>
      <c r="I19" s="364"/>
      <c r="J19" s="364"/>
      <c r="K19" s="364"/>
      <c r="L19" s="364"/>
      <c r="M19" s="364"/>
      <c r="N19" s="364"/>
      <c r="O19" s="364"/>
      <c r="P19" s="364"/>
      <c r="Q19" s="362"/>
      <c r="R19" s="367"/>
      <c r="S19" s="367"/>
      <c r="T19" s="365"/>
      <c r="V19" s="87"/>
      <c r="W19" s="87"/>
      <c r="X19" s="87"/>
      <c r="Y19" s="87"/>
      <c r="Z19" s="87"/>
      <c r="AA19" s="88"/>
      <c r="AB19" s="88"/>
      <c r="AC19" s="89"/>
      <c r="AD19" s="89"/>
      <c r="AE19" s="87"/>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6.5" hidden="1" customHeight="1" thickBot="1" x14ac:dyDescent="0.2">
      <c r="A20" s="9"/>
      <c r="B20" s="42" t="s">
        <v>152</v>
      </c>
      <c r="C20" s="375" t="s">
        <v>145</v>
      </c>
      <c r="D20" s="364"/>
      <c r="E20" s="376"/>
      <c r="F20" s="364"/>
      <c r="G20" s="364"/>
      <c r="H20" s="364"/>
      <c r="I20" s="364"/>
      <c r="J20" s="364"/>
      <c r="K20" s="364"/>
      <c r="L20" s="364"/>
      <c r="M20" s="364"/>
      <c r="N20" s="364"/>
      <c r="O20" s="364"/>
      <c r="P20" s="364"/>
      <c r="Q20" s="362"/>
      <c r="R20" s="377">
        <v>60</v>
      </c>
      <c r="S20" s="367">
        <f>IF(R20="","",IF(R20=$AM$3,"",R20))</f>
        <v>60</v>
      </c>
      <c r="T20" s="365"/>
      <c r="V20" s="87"/>
      <c r="W20" s="87"/>
      <c r="X20" s="87"/>
      <c r="Y20" s="87"/>
      <c r="Z20" s="87"/>
      <c r="AA20" s="88"/>
      <c r="AB20" s="88"/>
      <c r="AC20" s="89"/>
      <c r="AD20" s="89"/>
      <c r="AE20" s="87"/>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hidden="1" customHeight="1" x14ac:dyDescent="0.15">
      <c r="A21" s="9"/>
      <c r="B21" s="10"/>
      <c r="C21" s="375"/>
      <c r="D21" s="364"/>
      <c r="E21" s="376"/>
      <c r="F21" s="364"/>
      <c r="G21" s="364"/>
      <c r="H21" s="364"/>
      <c r="I21" s="364"/>
      <c r="J21" s="364"/>
      <c r="K21" s="364"/>
      <c r="L21" s="364"/>
      <c r="M21" s="364"/>
      <c r="N21" s="364"/>
      <c r="O21" s="364"/>
      <c r="P21" s="364"/>
      <c r="Q21" s="362"/>
      <c r="R21" s="367"/>
      <c r="S21" s="367"/>
      <c r="T21" s="365"/>
      <c r="V21" s="87"/>
      <c r="W21" s="87"/>
      <c r="X21" s="87"/>
      <c r="Y21" s="87"/>
      <c r="Z21" s="87"/>
      <c r="AA21" s="88"/>
      <c r="AB21" s="88"/>
      <c r="AC21" s="89"/>
      <c r="AD21" s="89"/>
      <c r="AE21" s="87"/>
      <c r="AF21" s="23"/>
      <c r="AG21" s="23"/>
      <c r="AH21" s="23"/>
      <c r="AI21" s="23"/>
      <c r="AJ21" s="23"/>
      <c r="AK21" s="23"/>
      <c r="AL21" s="23"/>
      <c r="AM21" s="23"/>
      <c r="AN21" s="23"/>
      <c r="AO21" s="23"/>
      <c r="AP21" s="23"/>
      <c r="AQ21" s="23"/>
      <c r="AR21" s="23"/>
      <c r="AS21" s="23"/>
      <c r="AT21" s="23"/>
      <c r="AU21" s="23"/>
      <c r="AV21" s="23"/>
      <c r="AW21" s="23"/>
      <c r="AX21" s="23"/>
      <c r="AY21" s="23"/>
      <c r="AZ21" s="23"/>
    </row>
    <row r="22" spans="1:52" s="2" customFormat="1" ht="16.5" hidden="1" customHeight="1" x14ac:dyDescent="0.15">
      <c r="A22" s="9"/>
      <c r="B22" s="10"/>
      <c r="C22" s="375"/>
      <c r="D22" s="364"/>
      <c r="E22" s="376"/>
      <c r="F22" s="364"/>
      <c r="G22" s="364"/>
      <c r="H22" s="364"/>
      <c r="I22" s="364"/>
      <c r="J22" s="364"/>
      <c r="K22" s="364"/>
      <c r="L22" s="364"/>
      <c r="M22" s="364"/>
      <c r="N22" s="364"/>
      <c r="O22" s="364"/>
      <c r="P22" s="364"/>
      <c r="Q22" s="362"/>
      <c r="R22" s="367"/>
      <c r="S22" s="367"/>
      <c r="T22" s="372"/>
      <c r="V22" s="87"/>
      <c r="W22" s="87"/>
      <c r="X22" s="87"/>
      <c r="Y22" s="87"/>
      <c r="Z22" s="87"/>
      <c r="AA22" s="88"/>
      <c r="AB22" s="88"/>
      <c r="AC22" s="89"/>
      <c r="AD22" s="89"/>
      <c r="AE22" s="87"/>
      <c r="AF22" s="23"/>
      <c r="AG22" s="23"/>
      <c r="AH22" s="23"/>
      <c r="AI22" s="23"/>
      <c r="AJ22" s="23"/>
      <c r="AK22" s="23"/>
      <c r="AL22" s="23"/>
      <c r="AM22" s="23"/>
      <c r="AN22" s="23"/>
      <c r="AO22" s="23"/>
      <c r="AP22" s="23"/>
      <c r="AQ22" s="23"/>
      <c r="AR22" s="23"/>
      <c r="AS22" s="23"/>
      <c r="AT22" s="23"/>
      <c r="AU22" s="23"/>
      <c r="AV22" s="23"/>
      <c r="AW22" s="23"/>
      <c r="AX22" s="23"/>
      <c r="AY22" s="23"/>
      <c r="AZ22" s="23"/>
    </row>
    <row r="23" spans="1:52" s="2" customFormat="1" ht="12.75" customHeight="1" x14ac:dyDescent="0.15">
      <c r="A23" s="10">
        <v>1</v>
      </c>
      <c r="B23" s="10"/>
      <c r="C23" s="24"/>
      <c r="D23" s="25"/>
      <c r="E23" s="43" t="s">
        <v>37</v>
      </c>
      <c r="F23" s="27"/>
      <c r="G23" s="27"/>
      <c r="H23" s="25"/>
      <c r="I23" s="27"/>
      <c r="J23" s="27"/>
      <c r="K23" s="27"/>
      <c r="L23" s="27"/>
      <c r="M23" s="27"/>
      <c r="N23" s="27"/>
      <c r="O23" s="27"/>
      <c r="P23" s="27"/>
      <c r="Q23" s="25"/>
      <c r="R23" s="29"/>
      <c r="S23" s="29"/>
      <c r="T23" s="235"/>
      <c r="U23" s="240"/>
      <c r="V23" s="241"/>
      <c r="W23" s="241"/>
      <c r="X23" s="87"/>
      <c r="Y23" s="241"/>
      <c r="Z23" s="241"/>
      <c r="AA23" s="242"/>
      <c r="AB23" s="88"/>
      <c r="AC23" s="89"/>
      <c r="AD23" s="89"/>
      <c r="AE23" s="87"/>
      <c r="AF23" s="23"/>
      <c r="AG23" s="23"/>
      <c r="AH23" s="23"/>
      <c r="AI23" s="23"/>
      <c r="AJ23" s="23"/>
      <c r="AK23" s="23"/>
      <c r="AL23" s="23"/>
      <c r="AM23" s="23"/>
      <c r="AN23" s="23"/>
      <c r="AO23" s="23"/>
      <c r="AP23" s="23"/>
      <c r="AQ23" s="23"/>
      <c r="AR23" s="23"/>
      <c r="AS23" s="23"/>
      <c r="AT23" s="23"/>
      <c r="AU23" s="23"/>
      <c r="AV23" s="23"/>
      <c r="AW23" s="23"/>
      <c r="AX23" s="23"/>
      <c r="AY23" s="23"/>
      <c r="AZ23" s="23"/>
    </row>
    <row r="24" spans="1:52" s="2" customFormat="1" ht="16.5" customHeight="1" x14ac:dyDescent="0.15">
      <c r="A24" s="30" t="s">
        <v>101</v>
      </c>
      <c r="B24" s="15" t="s">
        <v>117</v>
      </c>
      <c r="C24" s="31" t="s">
        <v>287</v>
      </c>
      <c r="D24" s="32"/>
      <c r="E24" s="158"/>
      <c r="F24" s="2" t="str">
        <f>IF(E24="","",MATCH(E24,AF24:AZ24,0))</f>
        <v/>
      </c>
      <c r="H24" s="32"/>
      <c r="Q24" s="32"/>
      <c r="R24" s="33" t="str">
        <f>IF(F24="","",INDEX(AF25:AJ25,1,F24))</f>
        <v/>
      </c>
      <c r="S24" s="12" t="str">
        <f>IF(R24="","",IF(R24=$AM$3,"",R24))</f>
        <v/>
      </c>
      <c r="T24" s="236"/>
      <c r="U24" s="240"/>
      <c r="V24" s="241"/>
      <c r="W24" s="241"/>
      <c r="X24" s="87"/>
      <c r="Y24" s="241"/>
      <c r="Z24" s="241"/>
      <c r="AA24" s="242"/>
      <c r="AB24" s="88"/>
      <c r="AC24" s="89"/>
      <c r="AD24" s="89"/>
      <c r="AE24" s="87"/>
      <c r="AF24" s="23" t="s">
        <v>288</v>
      </c>
      <c r="AG24" s="23" t="s">
        <v>289</v>
      </c>
      <c r="AH24" s="23" t="s">
        <v>291</v>
      </c>
      <c r="AI24" s="23" t="s">
        <v>290</v>
      </c>
      <c r="AJ24" s="23" t="s">
        <v>292</v>
      </c>
      <c r="AK24" s="23"/>
      <c r="AL24" s="23"/>
      <c r="AM24" s="23"/>
      <c r="AN24" s="23"/>
      <c r="AO24" s="23"/>
      <c r="AP24" s="23"/>
      <c r="AQ24" s="23"/>
      <c r="AR24" s="23"/>
      <c r="AS24" s="23"/>
      <c r="AT24" s="23"/>
      <c r="AU24" s="23"/>
      <c r="AV24" s="23"/>
      <c r="AW24" s="23"/>
      <c r="AX24" s="23"/>
      <c r="AY24" s="23"/>
      <c r="AZ24" s="23"/>
    </row>
    <row r="25" spans="1:52" s="2" customFormat="1" ht="59.25" customHeight="1" x14ac:dyDescent="0.15">
      <c r="A25" s="9"/>
      <c r="B25" s="10"/>
      <c r="C25" s="104"/>
      <c r="D25" s="36"/>
      <c r="E25" s="83"/>
      <c r="F25" s="38"/>
      <c r="G25" s="38"/>
      <c r="H25" s="36"/>
      <c r="I25" s="38"/>
      <c r="J25" s="38"/>
      <c r="K25" s="38"/>
      <c r="L25" s="38"/>
      <c r="M25" s="38"/>
      <c r="N25" s="38"/>
      <c r="O25" s="38"/>
      <c r="P25" s="38"/>
      <c r="Q25" s="36"/>
      <c r="R25" s="121"/>
      <c r="S25" s="40"/>
      <c r="T25" s="237"/>
      <c r="U25" s="240"/>
      <c r="V25" s="241"/>
      <c r="W25" s="241"/>
      <c r="X25" s="87"/>
      <c r="Y25" s="241"/>
      <c r="Z25" s="241"/>
      <c r="AA25" s="88"/>
      <c r="AB25" s="88"/>
      <c r="AC25" s="89"/>
      <c r="AD25" s="89"/>
      <c r="AE25" s="87"/>
      <c r="AF25" s="239" t="s">
        <v>164</v>
      </c>
      <c r="AG25" s="239" t="s">
        <v>293</v>
      </c>
      <c r="AH25" s="239" t="s">
        <v>294</v>
      </c>
      <c r="AI25" s="239" t="s">
        <v>295</v>
      </c>
      <c r="AJ25" s="239" t="s">
        <v>170</v>
      </c>
      <c r="AK25" s="239"/>
      <c r="AL25" s="239"/>
      <c r="AM25" s="239"/>
      <c r="AN25" s="239"/>
      <c r="AO25" s="239"/>
      <c r="AP25" s="239"/>
      <c r="AQ25" s="239"/>
      <c r="AR25" s="239"/>
      <c r="AS25" s="239"/>
      <c r="AT25" s="239"/>
      <c r="AU25" s="239"/>
      <c r="AV25" s="239"/>
      <c r="AW25" s="239"/>
      <c r="AX25" s="239"/>
      <c r="AY25" s="239"/>
      <c r="AZ25" s="239"/>
    </row>
    <row r="26" spans="1:52" s="2" customFormat="1" ht="12.75" customHeight="1" x14ac:dyDescent="0.15">
      <c r="A26" s="10">
        <v>2</v>
      </c>
      <c r="B26" s="10"/>
      <c r="C26" s="24" t="s">
        <v>581</v>
      </c>
      <c r="D26" s="25"/>
      <c r="E26" s="26" t="str">
        <f>"コネクタ種類 ："&amp;E24</f>
        <v>コネクタ種類 ：</v>
      </c>
      <c r="F26" s="27"/>
      <c r="G26" s="27"/>
      <c r="H26" s="25"/>
      <c r="I26" s="27"/>
      <c r="J26" s="27"/>
      <c r="K26" s="27"/>
      <c r="L26" s="27"/>
      <c r="M26" s="27"/>
      <c r="N26" s="27"/>
      <c r="O26" s="27"/>
      <c r="P26" s="27"/>
      <c r="Q26" s="25"/>
      <c r="R26" s="29"/>
      <c r="S26" s="29"/>
      <c r="T26" s="235"/>
      <c r="U26" s="240"/>
      <c r="V26" s="241"/>
      <c r="W26" s="241"/>
      <c r="X26" s="87"/>
      <c r="Y26" s="241"/>
      <c r="Z26" s="241"/>
      <c r="AA26" s="242"/>
      <c r="AB26" s="88"/>
      <c r="AC26" s="89"/>
      <c r="AD26" s="89"/>
      <c r="AE26" s="87"/>
      <c r="AF26" s="239"/>
      <c r="AG26" s="239"/>
      <c r="AH26" s="239"/>
      <c r="AI26" s="23"/>
      <c r="AJ26" s="23"/>
      <c r="AK26" s="23"/>
      <c r="AL26" s="23"/>
      <c r="AM26" s="23"/>
      <c r="AN26" s="23"/>
      <c r="AO26" s="23"/>
      <c r="AP26" s="23"/>
      <c r="AQ26" s="23"/>
      <c r="AR26" s="23"/>
      <c r="AS26" s="23"/>
      <c r="AT26" s="23"/>
      <c r="AU26" s="23"/>
      <c r="AV26" s="23"/>
      <c r="AW26" s="23"/>
      <c r="AX26" s="23"/>
      <c r="AY26" s="23"/>
      <c r="AZ26" s="23"/>
    </row>
    <row r="27" spans="1:52" s="2" customFormat="1" ht="16.5" customHeight="1" x14ac:dyDescent="0.15">
      <c r="A27" s="30" t="s">
        <v>74</v>
      </c>
      <c r="B27" s="15" t="s">
        <v>164</v>
      </c>
      <c r="C27" s="31" t="s">
        <v>584</v>
      </c>
      <c r="D27" s="32"/>
      <c r="E27" s="261" t="s">
        <v>215</v>
      </c>
      <c r="F27" s="2">
        <f>IF(E27="","",MATCH(E27,AF27:AZ27,0))</f>
        <v>1</v>
      </c>
      <c r="H27" s="234" t="s">
        <v>300</v>
      </c>
      <c r="M27" s="257"/>
      <c r="N27" s="257"/>
      <c r="O27" s="257"/>
      <c r="Q27" s="32"/>
      <c r="R27" s="12"/>
      <c r="S27" s="12" t="str">
        <f>IF(R27="","",IF(R27=$AM$3,"",R27))</f>
        <v/>
      </c>
      <c r="T27" s="236"/>
      <c r="U27" s="240"/>
      <c r="V27" s="241"/>
      <c r="W27" s="241"/>
      <c r="X27" s="87"/>
      <c r="Y27" s="241"/>
      <c r="Z27" s="241"/>
      <c r="AA27" s="242"/>
      <c r="AB27" s="88"/>
      <c r="AC27" s="89"/>
      <c r="AD27" s="89"/>
      <c r="AE27" s="87"/>
      <c r="AF27" s="23" t="s">
        <v>215</v>
      </c>
      <c r="AG27" s="23" t="s">
        <v>297</v>
      </c>
      <c r="AH27" s="23" t="s">
        <v>298</v>
      </c>
      <c r="AI27" s="23" t="s">
        <v>299</v>
      </c>
      <c r="AJ27" s="23"/>
      <c r="AK27" s="23"/>
      <c r="AL27" s="23"/>
      <c r="AM27" s="23"/>
      <c r="AN27" s="23"/>
      <c r="AO27" s="23"/>
      <c r="AP27" s="23"/>
      <c r="AQ27" s="23"/>
      <c r="AR27" s="23"/>
      <c r="AS27" s="23"/>
      <c r="AT27" s="23"/>
      <c r="AU27" s="23"/>
      <c r="AV27" s="23"/>
      <c r="AW27" s="23"/>
      <c r="AX27" s="23"/>
      <c r="AY27" s="23"/>
      <c r="AZ27" s="23"/>
    </row>
    <row r="28" spans="1:52" s="2" customFormat="1" ht="17.25" customHeight="1" x14ac:dyDescent="0.15">
      <c r="A28" s="9"/>
      <c r="B28" s="10"/>
      <c r="C28" s="153"/>
      <c r="D28" s="36"/>
      <c r="E28" s="83"/>
      <c r="F28" s="38"/>
      <c r="G28" s="38"/>
      <c r="H28" s="445" t="s">
        <v>582</v>
      </c>
      <c r="I28" s="446"/>
      <c r="J28" s="457" t="str">
        <f>IF($F$27=1,"",$AG$28)</f>
        <v/>
      </c>
      <c r="K28" s="457"/>
      <c r="L28" s="457"/>
      <c r="M28" s="258"/>
      <c r="N28" s="258"/>
      <c r="O28" s="258"/>
      <c r="P28" s="38"/>
      <c r="Q28" s="36"/>
      <c r="R28" s="40"/>
      <c r="S28" s="40"/>
      <c r="T28" s="237"/>
      <c r="U28" s="240"/>
      <c r="V28" s="241"/>
      <c r="W28" s="241"/>
      <c r="X28" s="87"/>
      <c r="Y28" s="241"/>
      <c r="Z28" s="241"/>
      <c r="AA28" s="88"/>
      <c r="AB28" s="88"/>
      <c r="AC28" s="89"/>
      <c r="AD28" s="89"/>
      <c r="AE28" s="87"/>
      <c r="AF28" s="23" t="s">
        <v>215</v>
      </c>
      <c r="AG28" s="244" t="e">
        <f>IF(R24="PH",INDEX(AN28:AP28,F27-1),
IF(R24="P",INDEX(AT28:AV28,F27-1),
IF(R24="F",INDEX(AW28:AY28,F27-1),
INDEX(AQ28:AS28,F27-1))))</f>
        <v>#VALUE!</v>
      </c>
      <c r="AH28" s="244"/>
      <c r="AI28" s="244"/>
      <c r="AJ28" s="239"/>
      <c r="AK28" s="239"/>
      <c r="AL28" s="23"/>
      <c r="AM28" s="23"/>
      <c r="AN28" s="23" t="s">
        <v>301</v>
      </c>
      <c r="AO28" s="23" t="s">
        <v>302</v>
      </c>
      <c r="AP28" s="23" t="s">
        <v>303</v>
      </c>
      <c r="AQ28" s="23" t="s">
        <v>304</v>
      </c>
      <c r="AR28" s="23" t="s">
        <v>305</v>
      </c>
      <c r="AS28" s="23" t="s">
        <v>306</v>
      </c>
      <c r="AT28" s="23" t="s">
        <v>307</v>
      </c>
      <c r="AU28" s="23" t="s">
        <v>308</v>
      </c>
      <c r="AV28" s="23" t="s">
        <v>309</v>
      </c>
      <c r="AW28" s="23" t="s">
        <v>403</v>
      </c>
      <c r="AX28" s="23" t="s">
        <v>404</v>
      </c>
      <c r="AY28" s="23" t="s">
        <v>405</v>
      </c>
      <c r="AZ28" s="23"/>
    </row>
    <row r="29" spans="1:52" s="2" customFormat="1" ht="12.75" customHeight="1" x14ac:dyDescent="0.15">
      <c r="A29" s="10">
        <v>3</v>
      </c>
      <c r="B29" s="10"/>
      <c r="C29" s="24"/>
      <c r="D29" s="25"/>
      <c r="E29" s="43" t="s">
        <v>37</v>
      </c>
      <c r="F29" s="27"/>
      <c r="G29" s="27"/>
      <c r="H29" s="25"/>
      <c r="I29" s="27"/>
      <c r="J29" s="27"/>
      <c r="K29" s="27"/>
      <c r="L29" s="27"/>
      <c r="M29" s="27"/>
      <c r="N29" s="27"/>
      <c r="O29" s="27"/>
      <c r="P29" s="27"/>
      <c r="Q29" s="25"/>
      <c r="R29" s="29"/>
      <c r="S29" s="29"/>
      <c r="T29" s="235"/>
      <c r="U29" s="240"/>
      <c r="V29" s="241"/>
      <c r="W29" s="241"/>
      <c r="X29" s="87"/>
      <c r="Y29" s="241"/>
      <c r="Z29" s="241"/>
      <c r="AA29" s="242"/>
      <c r="AB29" s="88"/>
      <c r="AC29" s="89"/>
      <c r="AD29" s="89"/>
      <c r="AE29" s="87"/>
      <c r="AF29" s="239"/>
      <c r="AG29" s="239"/>
      <c r="AH29" s="239"/>
      <c r="AI29" s="23"/>
      <c r="AJ29" s="23"/>
      <c r="AK29" s="23"/>
      <c r="AL29" s="23"/>
      <c r="AM29" s="23"/>
      <c r="AN29" s="23"/>
      <c r="AO29" s="23"/>
      <c r="AP29" s="23"/>
      <c r="AQ29" s="23"/>
      <c r="AR29" s="23"/>
      <c r="AS29" s="23"/>
      <c r="AT29" s="23"/>
      <c r="AU29" s="23"/>
      <c r="AV29" s="23"/>
      <c r="AW29" s="23"/>
      <c r="AX29" s="23"/>
      <c r="AY29" s="23"/>
      <c r="AZ29" s="23"/>
    </row>
    <row r="30" spans="1:52" s="2" customFormat="1" ht="16.5" customHeight="1" x14ac:dyDescent="0.15">
      <c r="A30" s="30" t="s">
        <v>163</v>
      </c>
      <c r="B30" s="15" t="s">
        <v>386</v>
      </c>
      <c r="C30" s="31" t="s">
        <v>574</v>
      </c>
      <c r="D30" s="32"/>
      <c r="E30" s="158"/>
      <c r="F30" s="2" t="str">
        <f>IF(E30="","",MATCH(E30,AF30:AZ30,0))</f>
        <v/>
      </c>
      <c r="H30" s="32"/>
      <c r="M30" s="257"/>
      <c r="N30" s="257"/>
      <c r="O30" s="257"/>
      <c r="Q30" s="32"/>
      <c r="R30" s="33" t="str">
        <f>IF(F30="","",INDEX(AF31:AG31,1,F30))</f>
        <v/>
      </c>
      <c r="S30" s="12" t="str">
        <f>IF(R30="","",IF(R30=$AM$3,"",R30))</f>
        <v/>
      </c>
      <c r="T30" s="236"/>
      <c r="U30" s="240"/>
      <c r="V30" s="241"/>
      <c r="W30" s="241"/>
      <c r="X30" s="87"/>
      <c r="Y30" s="241"/>
      <c r="Z30" s="241"/>
      <c r="AA30" s="242"/>
      <c r="AB30" s="88"/>
      <c r="AC30" s="89"/>
      <c r="AD30" s="89"/>
      <c r="AE30" s="87"/>
      <c r="AF30" s="23" t="s">
        <v>310</v>
      </c>
      <c r="AG30" s="23" t="s">
        <v>311</v>
      </c>
      <c r="AH30" s="23"/>
      <c r="AI30" s="23"/>
      <c r="AJ30" s="23"/>
      <c r="AK30" s="23"/>
      <c r="AL30" s="23"/>
      <c r="AM30" s="23"/>
      <c r="AN30" s="23"/>
      <c r="AO30" s="23"/>
      <c r="AP30" s="23"/>
      <c r="AQ30" s="23"/>
      <c r="AR30" s="23"/>
      <c r="AS30" s="23"/>
      <c r="AT30" s="23"/>
      <c r="AU30" s="23"/>
      <c r="AV30" s="23"/>
      <c r="AW30" s="23"/>
      <c r="AX30" s="23"/>
      <c r="AY30" s="23"/>
      <c r="AZ30" s="23"/>
    </row>
    <row r="31" spans="1:52" s="2" customFormat="1" ht="51.75" customHeight="1" x14ac:dyDescent="0.15">
      <c r="A31" s="9"/>
      <c r="B31" s="10"/>
      <c r="C31" s="153"/>
      <c r="D31" s="36"/>
      <c r="E31" s="83"/>
      <c r="F31" s="38"/>
      <c r="G31" s="38"/>
      <c r="H31" s="36"/>
      <c r="I31" s="38"/>
      <c r="J31" s="38"/>
      <c r="K31" s="38"/>
      <c r="L31" s="38"/>
      <c r="M31" s="258"/>
      <c r="N31" s="258"/>
      <c r="O31" s="258"/>
      <c r="P31" s="38"/>
      <c r="Q31" s="36"/>
      <c r="R31" s="40"/>
      <c r="S31" s="40"/>
      <c r="T31" s="237"/>
      <c r="U31" s="240"/>
      <c r="V31" s="241"/>
      <c r="W31" s="241"/>
      <c r="X31" s="87"/>
      <c r="Y31" s="241"/>
      <c r="Z31" s="241"/>
      <c r="AA31" s="88"/>
      <c r="AB31" s="88"/>
      <c r="AC31" s="89"/>
      <c r="AD31" s="89"/>
      <c r="AE31" s="87"/>
      <c r="AF31" s="23">
        <v>1</v>
      </c>
      <c r="AG31" s="239" t="s">
        <v>312</v>
      </c>
      <c r="AH31" s="239"/>
      <c r="AI31" s="239"/>
      <c r="AJ31" s="239"/>
      <c r="AK31" s="239"/>
      <c r="AL31" s="23"/>
      <c r="AM31" s="23"/>
      <c r="AN31" s="23"/>
      <c r="AO31" s="23"/>
      <c r="AP31" s="23"/>
      <c r="AQ31" s="23"/>
      <c r="AR31" s="23"/>
      <c r="AS31" s="23"/>
      <c r="AT31" s="23"/>
      <c r="AU31" s="23"/>
      <c r="AV31" s="23"/>
      <c r="AW31" s="23"/>
      <c r="AX31" s="23"/>
      <c r="AY31" s="23"/>
      <c r="AZ31" s="23"/>
    </row>
    <row r="32" spans="1:52" s="2" customFormat="1" ht="16.5" hidden="1" customHeight="1" x14ac:dyDescent="0.15">
      <c r="A32" s="9"/>
      <c r="B32" s="10"/>
      <c r="C32" s="23"/>
      <c r="E32" s="41"/>
      <c r="Q32" s="32"/>
      <c r="R32" s="12"/>
      <c r="S32" s="12"/>
      <c r="T32" s="28"/>
      <c r="V32" s="87"/>
      <c r="W32" s="87"/>
      <c r="X32" s="87"/>
      <c r="Y32" s="87"/>
      <c r="Z32" s="87"/>
      <c r="AA32" s="88"/>
      <c r="AB32" s="88"/>
      <c r="AC32" s="89"/>
      <c r="AD32" s="89"/>
      <c r="AE32" s="87"/>
      <c r="AF32" s="23"/>
      <c r="AG32" s="23"/>
      <c r="AH32" s="23"/>
      <c r="AI32" s="23"/>
      <c r="AJ32" s="23"/>
      <c r="AK32" s="23"/>
      <c r="AL32" s="23"/>
      <c r="AM32" s="23"/>
      <c r="AN32" s="23"/>
      <c r="AO32" s="23"/>
      <c r="AP32" s="23"/>
      <c r="AQ32" s="23"/>
      <c r="AR32" s="23"/>
      <c r="AS32" s="23"/>
      <c r="AT32" s="23"/>
      <c r="AU32" s="23"/>
      <c r="AV32" s="23"/>
      <c r="AW32" s="23"/>
      <c r="AX32" s="23"/>
      <c r="AY32" s="23"/>
      <c r="AZ32" s="23"/>
    </row>
    <row r="33" spans="1:56" s="2" customFormat="1" ht="16.5" hidden="1" customHeight="1" x14ac:dyDescent="0.15">
      <c r="A33" s="9"/>
      <c r="B33" s="10"/>
      <c r="C33" s="23"/>
      <c r="E33" s="41"/>
      <c r="Q33" s="32"/>
      <c r="R33" s="12" t="str">
        <f>IF(OR(R36=$AM$3,R36=""),"","-")</f>
        <v/>
      </c>
      <c r="S33" s="12" t="str">
        <f>IF(OR(R33="",R33=$AM$3),"",R33)</f>
        <v/>
      </c>
      <c r="T33" s="34"/>
      <c r="V33" s="87"/>
      <c r="W33" s="87"/>
      <c r="X33" s="87"/>
      <c r="Y33" s="87"/>
      <c r="Z33" s="87"/>
      <c r="AA33" s="88"/>
      <c r="AB33" s="88"/>
      <c r="AC33" s="89"/>
      <c r="AD33" s="89"/>
      <c r="AE33" s="87"/>
      <c r="AF33" s="23"/>
      <c r="AG33" s="23"/>
      <c r="AH33" s="23"/>
      <c r="AI33" s="23"/>
      <c r="AJ33" s="23"/>
      <c r="AK33" s="23"/>
      <c r="AL33" s="23"/>
      <c r="AM33" s="23"/>
      <c r="AN33" s="23"/>
      <c r="AO33" s="23"/>
      <c r="AP33" s="23"/>
      <c r="AQ33" s="23"/>
      <c r="AR33" s="23"/>
      <c r="AS33" s="23"/>
      <c r="AT33" s="23"/>
      <c r="AU33" s="23"/>
      <c r="AV33" s="23"/>
      <c r="AW33" s="23"/>
      <c r="AX33" s="23"/>
      <c r="AY33" s="23"/>
      <c r="AZ33" s="23"/>
    </row>
    <row r="34" spans="1:56" s="2" customFormat="1" ht="16.5" hidden="1" customHeight="1" x14ac:dyDescent="0.15">
      <c r="A34" s="9"/>
      <c r="B34" s="10"/>
      <c r="C34" s="23"/>
      <c r="E34" s="41"/>
      <c r="P34" s="34"/>
      <c r="Q34" s="32"/>
      <c r="R34" s="12"/>
      <c r="S34" s="12"/>
      <c r="T34" s="34"/>
      <c r="V34" s="87"/>
      <c r="W34" s="87"/>
      <c r="X34" s="87"/>
      <c r="Y34" s="87"/>
      <c r="Z34" s="87"/>
      <c r="AA34" s="88"/>
      <c r="AB34" s="88"/>
      <c r="AC34" s="89"/>
      <c r="AD34" s="89"/>
      <c r="AE34" s="87"/>
      <c r="AF34" s="23"/>
      <c r="AG34" s="23"/>
      <c r="AH34" s="23"/>
      <c r="AI34" s="23"/>
      <c r="AJ34" s="23"/>
      <c r="AK34" s="23"/>
      <c r="AL34" s="23"/>
      <c r="AM34" s="23"/>
      <c r="AN34" s="23"/>
      <c r="AO34" s="23"/>
      <c r="AP34" s="23"/>
      <c r="AQ34" s="23"/>
      <c r="AR34" s="23"/>
      <c r="AS34" s="23"/>
      <c r="AT34" s="23"/>
      <c r="AU34" s="23"/>
      <c r="AV34" s="23"/>
      <c r="AW34" s="23"/>
      <c r="AX34" s="23"/>
      <c r="AY34" s="23"/>
      <c r="AZ34" s="23"/>
    </row>
    <row r="35" spans="1:56" s="2" customFormat="1" ht="12.75" customHeight="1" x14ac:dyDescent="0.15">
      <c r="A35" s="10">
        <v>4</v>
      </c>
      <c r="B35" s="10"/>
      <c r="C35" s="209"/>
      <c r="D35" s="25"/>
      <c r="E35" s="43" t="s">
        <v>37</v>
      </c>
      <c r="F35" s="27"/>
      <c r="G35" s="28"/>
      <c r="H35" s="25"/>
      <c r="I35" s="27"/>
      <c r="J35" s="27"/>
      <c r="K35" s="27"/>
      <c r="L35" s="27"/>
      <c r="M35" s="272"/>
      <c r="N35" s="272"/>
      <c r="O35" s="272"/>
      <c r="P35" s="27"/>
      <c r="Q35" s="25"/>
      <c r="R35" s="29"/>
      <c r="S35" s="29"/>
      <c r="T35" s="235"/>
      <c r="U35" s="240"/>
      <c r="V35" s="241"/>
      <c r="W35" s="241"/>
      <c r="X35" s="87"/>
      <c r="Y35" s="241"/>
      <c r="Z35" s="241"/>
      <c r="AA35" s="88"/>
      <c r="AB35" s="88"/>
      <c r="AC35" s="89"/>
      <c r="AD35" s="89"/>
      <c r="AE35" s="87"/>
      <c r="AF35" s="23"/>
      <c r="AG35" s="239"/>
      <c r="AH35" s="239"/>
      <c r="AI35" s="239"/>
      <c r="AJ35" s="239"/>
      <c r="AK35" s="239"/>
      <c r="AL35" s="23"/>
      <c r="AM35" s="23"/>
      <c r="AN35" s="23"/>
      <c r="AO35" s="23"/>
      <c r="AP35" s="23"/>
      <c r="AQ35" s="23"/>
      <c r="AR35" s="23"/>
      <c r="AS35" s="23"/>
      <c r="AT35" s="23"/>
      <c r="AU35" s="23"/>
      <c r="AV35" s="23"/>
      <c r="AW35" s="23"/>
      <c r="AX35" s="23"/>
      <c r="AY35" s="23"/>
      <c r="AZ35" s="23"/>
    </row>
    <row r="36" spans="1:56" s="2" customFormat="1" ht="16.5" customHeight="1" x14ac:dyDescent="0.15">
      <c r="A36" s="30" t="s">
        <v>74</v>
      </c>
      <c r="B36" s="15" t="s">
        <v>387</v>
      </c>
      <c r="C36" s="31" t="s">
        <v>313</v>
      </c>
      <c r="D36" s="32"/>
      <c r="E36" s="158"/>
      <c r="F36" s="2" t="str">
        <f>IF(E36="","",MATCH(E36,AG36:BD36,0))</f>
        <v/>
      </c>
      <c r="G36" s="34"/>
      <c r="M36" s="208"/>
      <c r="N36" s="208"/>
      <c r="O36" s="208"/>
      <c r="Q36" s="32"/>
      <c r="R36" s="33" t="str">
        <f>IF(F36="","",INDEX(AG37:BD37,1,F36))</f>
        <v/>
      </c>
      <c r="S36" s="12" t="str">
        <f>IF(R36="","0",R36)</f>
        <v>0</v>
      </c>
      <c r="T36" s="236"/>
      <c r="U36" s="240"/>
      <c r="V36" s="241"/>
      <c r="W36" s="241"/>
      <c r="X36" s="87"/>
      <c r="Y36" s="241"/>
      <c r="Z36" s="241"/>
      <c r="AA36" s="88"/>
      <c r="AB36" s="88"/>
      <c r="AC36" s="89"/>
      <c r="AD36" s="89"/>
      <c r="AE36" s="87"/>
      <c r="AG36" s="2" t="s">
        <v>314</v>
      </c>
      <c r="AH36" s="2" t="s">
        <v>315</v>
      </c>
      <c r="AI36" s="2" t="s">
        <v>19</v>
      </c>
      <c r="AJ36" s="2" t="s">
        <v>20</v>
      </c>
      <c r="AK36" s="2" t="s">
        <v>21</v>
      </c>
      <c r="AL36" s="2" t="s">
        <v>22</v>
      </c>
      <c r="AM36" s="2" t="s">
        <v>23</v>
      </c>
      <c r="AN36" s="2" t="s">
        <v>24</v>
      </c>
      <c r="AO36" s="2" t="s">
        <v>25</v>
      </c>
      <c r="AP36" s="2" t="s">
        <v>26</v>
      </c>
      <c r="AQ36" s="2" t="s">
        <v>27</v>
      </c>
      <c r="AR36" s="2" t="s">
        <v>28</v>
      </c>
      <c r="AS36" s="2" t="s">
        <v>29</v>
      </c>
      <c r="AT36" s="2" t="s">
        <v>30</v>
      </c>
      <c r="AU36" s="2" t="s">
        <v>31</v>
      </c>
      <c r="AV36" s="2" t="s">
        <v>32</v>
      </c>
      <c r="AW36" s="2" t="s">
        <v>33</v>
      </c>
      <c r="AX36" s="2" t="s">
        <v>34</v>
      </c>
      <c r="AY36" s="2" t="s">
        <v>35</v>
      </c>
      <c r="AZ36" s="2" t="s">
        <v>36</v>
      </c>
      <c r="BA36" s="2" t="s">
        <v>316</v>
      </c>
      <c r="BB36" s="2" t="s">
        <v>317</v>
      </c>
      <c r="BC36" s="2" t="s">
        <v>318</v>
      </c>
      <c r="BD36" s="2" t="s">
        <v>319</v>
      </c>
    </row>
    <row r="37" spans="1:56" s="2" customFormat="1" ht="96" customHeight="1" x14ac:dyDescent="0.15">
      <c r="A37" s="9"/>
      <c r="B37" s="10"/>
      <c r="C37" s="210"/>
      <c r="D37" s="32"/>
      <c r="E37" s="335" t="str">
        <f>IF(F36="","",IF(AND(R24="PG",F36&gt;18),AA37,IF(AND(R24="PH",F36&gt;8),AA37,IF(AND(R24="J",F36&gt;16),AA37,""))))</f>
        <v/>
      </c>
      <c r="G37" s="34"/>
      <c r="M37" s="208"/>
      <c r="N37" s="208"/>
      <c r="O37" s="208"/>
      <c r="Q37" s="32"/>
      <c r="R37" s="337">
        <f>IF(R36="",0,VALUE(R36))</f>
        <v>0</v>
      </c>
      <c r="S37" s="12"/>
      <c r="T37" s="236"/>
      <c r="U37" s="240"/>
      <c r="V37" s="241"/>
      <c r="W37" s="241"/>
      <c r="X37" s="87"/>
      <c r="Y37" s="241"/>
      <c r="Z37" s="241"/>
      <c r="AA37" s="88" t="s">
        <v>324</v>
      </c>
      <c r="AB37" s="88"/>
      <c r="AC37" s="88"/>
      <c r="AD37" s="89"/>
      <c r="AE37" s="87"/>
      <c r="AG37" s="260" t="s">
        <v>249</v>
      </c>
      <c r="AH37" s="260" t="s">
        <v>211</v>
      </c>
      <c r="AI37" s="260" t="s">
        <v>212</v>
      </c>
      <c r="AJ37" s="260" t="s">
        <v>2</v>
      </c>
      <c r="AK37" s="260" t="s">
        <v>3</v>
      </c>
      <c r="AL37" s="260" t="s">
        <v>4</v>
      </c>
      <c r="AM37" s="260" t="s">
        <v>5</v>
      </c>
      <c r="AN37" s="260" t="s">
        <v>6</v>
      </c>
      <c r="AO37" s="260" t="s">
        <v>7</v>
      </c>
      <c r="AP37" s="260" t="s">
        <v>8</v>
      </c>
      <c r="AQ37" s="260" t="s">
        <v>9</v>
      </c>
      <c r="AR37" s="260" t="s">
        <v>10</v>
      </c>
      <c r="AS37" s="260" t="s">
        <v>11</v>
      </c>
      <c r="AT37" s="260" t="s">
        <v>12</v>
      </c>
      <c r="AU37" s="260" t="s">
        <v>13</v>
      </c>
      <c r="AV37" s="260" t="s">
        <v>14</v>
      </c>
      <c r="AW37" s="260" t="s">
        <v>15</v>
      </c>
      <c r="AX37" s="260" t="s">
        <v>16</v>
      </c>
      <c r="AY37" s="260" t="s">
        <v>17</v>
      </c>
      <c r="AZ37" s="260" t="s">
        <v>18</v>
      </c>
      <c r="BA37" s="260" t="s">
        <v>320</v>
      </c>
      <c r="BB37" s="260" t="s">
        <v>321</v>
      </c>
      <c r="BC37" s="260" t="s">
        <v>322</v>
      </c>
      <c r="BD37" s="260" t="s">
        <v>323</v>
      </c>
    </row>
    <row r="38" spans="1:56" s="2" customFormat="1" ht="12.75" customHeight="1" x14ac:dyDescent="0.15">
      <c r="A38" s="10">
        <v>5</v>
      </c>
      <c r="B38" s="10"/>
      <c r="C38" s="24"/>
      <c r="D38" s="25"/>
      <c r="E38" s="43" t="s">
        <v>37</v>
      </c>
      <c r="F38" s="27"/>
      <c r="G38" s="27"/>
      <c r="H38" s="25"/>
      <c r="I38" s="27"/>
      <c r="J38" s="27"/>
      <c r="K38" s="27"/>
      <c r="L38" s="27"/>
      <c r="M38" s="27"/>
      <c r="N38" s="27"/>
      <c r="O38" s="27"/>
      <c r="P38" s="27"/>
      <c r="Q38" s="25"/>
      <c r="R38" s="29"/>
      <c r="S38" s="29"/>
      <c r="T38" s="235"/>
      <c r="U38" s="240"/>
      <c r="V38" s="241"/>
      <c r="W38" s="241"/>
      <c r="X38" s="87"/>
      <c r="Y38" s="241"/>
      <c r="Z38" s="241"/>
      <c r="AA38" s="242"/>
      <c r="AB38" s="88"/>
      <c r="AC38" s="89"/>
      <c r="AD38" s="89"/>
      <c r="AE38" s="87"/>
      <c r="AF38" s="239"/>
      <c r="AG38" s="239"/>
      <c r="AH38" s="239"/>
      <c r="AI38" s="23"/>
      <c r="AJ38" s="23"/>
      <c r="AK38" s="23"/>
      <c r="AL38" s="23"/>
      <c r="AM38" s="23"/>
      <c r="AN38" s="23"/>
      <c r="AO38" s="23"/>
      <c r="AP38" s="23"/>
      <c r="AQ38" s="23"/>
      <c r="AR38" s="23"/>
      <c r="AS38" s="23"/>
      <c r="AT38" s="23"/>
      <c r="AU38" s="23"/>
      <c r="AV38" s="23"/>
      <c r="AW38" s="23"/>
      <c r="AX38" s="23"/>
      <c r="AY38" s="23"/>
      <c r="AZ38" s="23"/>
    </row>
    <row r="39" spans="1:56" s="2" customFormat="1" ht="16.5" customHeight="1" x14ac:dyDescent="0.15">
      <c r="A39" s="30" t="s">
        <v>163</v>
      </c>
      <c r="B39" s="15" t="s">
        <v>388</v>
      </c>
      <c r="C39" s="31" t="s">
        <v>330</v>
      </c>
      <c r="D39" s="32"/>
      <c r="E39" s="300"/>
      <c r="F39" s="2" t="str">
        <f>IF(E39="","",MATCH(E39,AF39:AZ39,0))</f>
        <v/>
      </c>
      <c r="H39" s="32"/>
      <c r="M39" s="257"/>
      <c r="N39" s="257"/>
      <c r="O39" s="257"/>
      <c r="Q39" s="32"/>
      <c r="R39" s="33" t="str">
        <f>IF(F39="","",INDEX(AF40:AI40,1,F39))</f>
        <v/>
      </c>
      <c r="S39" s="12" t="str">
        <f>IF(R39="","",IF(R39=$AM$3,"",R39))</f>
        <v/>
      </c>
      <c r="T39" s="236"/>
      <c r="U39" s="240"/>
      <c r="V39" s="241"/>
      <c r="W39" s="241"/>
      <c r="X39" s="87"/>
      <c r="Y39" s="241"/>
      <c r="Z39" s="241"/>
      <c r="AA39" s="242"/>
      <c r="AB39" s="88"/>
      <c r="AC39" s="89"/>
      <c r="AD39" s="89"/>
      <c r="AE39" s="87"/>
      <c r="AF39" s="23" t="s">
        <v>325</v>
      </c>
      <c r="AG39" s="23" t="s">
        <v>326</v>
      </c>
      <c r="AH39" s="23" t="s">
        <v>340</v>
      </c>
      <c r="AI39" s="23" t="s">
        <v>341</v>
      </c>
      <c r="AJ39" s="23"/>
      <c r="AK39" s="23"/>
      <c r="AL39" s="23"/>
      <c r="AM39" s="23"/>
      <c r="AN39" s="23"/>
      <c r="AO39" s="23"/>
      <c r="AP39" s="23"/>
      <c r="AQ39" s="23"/>
      <c r="AR39" s="23"/>
      <c r="AS39" s="23"/>
      <c r="AT39" s="23"/>
      <c r="AU39" s="23"/>
      <c r="AV39" s="23"/>
      <c r="AW39" s="23"/>
      <c r="AX39" s="23"/>
      <c r="AY39" s="23"/>
      <c r="AZ39" s="23"/>
    </row>
    <row r="40" spans="1:56" s="2" customFormat="1" ht="27.75" customHeight="1" x14ac:dyDescent="0.15">
      <c r="A40" s="9"/>
      <c r="B40" s="10"/>
      <c r="C40" s="103"/>
      <c r="D40" s="36"/>
      <c r="E40" s="83" t="str">
        <f>IF(AND(OR(F39=1,F39=2),F36&gt;10),AA40,"")</f>
        <v/>
      </c>
      <c r="F40" s="38"/>
      <c r="G40" s="38"/>
      <c r="H40" s="36"/>
      <c r="I40" s="38"/>
      <c r="J40" s="38"/>
      <c r="K40" s="38"/>
      <c r="L40" s="38"/>
      <c r="M40" s="258"/>
      <c r="N40" s="258"/>
      <c r="O40" s="258"/>
      <c r="P40" s="38"/>
      <c r="Q40" s="36"/>
      <c r="R40" s="121"/>
      <c r="S40" s="40"/>
      <c r="T40" s="237"/>
      <c r="U40" s="240"/>
      <c r="V40" s="241"/>
      <c r="W40" s="241"/>
      <c r="X40" s="87"/>
      <c r="Y40" s="241"/>
      <c r="Z40" s="241"/>
      <c r="AA40" s="88" t="s">
        <v>328</v>
      </c>
      <c r="AB40" s="88"/>
      <c r="AC40" s="89"/>
      <c r="AD40" s="89"/>
      <c r="AE40" s="87"/>
      <c r="AF40" s="239" t="s">
        <v>247</v>
      </c>
      <c r="AG40" s="239" t="s">
        <v>119</v>
      </c>
      <c r="AH40" s="239" t="s">
        <v>1</v>
      </c>
      <c r="AI40" s="239" t="s">
        <v>327</v>
      </c>
      <c r="AJ40" s="239"/>
      <c r="AK40" s="239"/>
      <c r="AL40" s="239"/>
      <c r="AM40" s="239"/>
      <c r="AN40" s="239"/>
      <c r="AO40" s="239"/>
      <c r="AP40" s="239"/>
      <c r="AQ40" s="239"/>
      <c r="AR40" s="239"/>
      <c r="AS40" s="239"/>
      <c r="AT40" s="239"/>
      <c r="AU40" s="239"/>
      <c r="AV40" s="239"/>
      <c r="AW40" s="239"/>
      <c r="AX40" s="239"/>
      <c r="AY40" s="23"/>
      <c r="AZ40" s="23"/>
    </row>
    <row r="41" spans="1:56" s="2" customFormat="1" ht="12.75" customHeight="1" x14ac:dyDescent="0.15">
      <c r="A41" s="10">
        <v>6</v>
      </c>
      <c r="B41" s="10"/>
      <c r="C41" s="24"/>
      <c r="D41" s="25"/>
      <c r="E41" s="327" t="s">
        <v>727</v>
      </c>
      <c r="F41" s="27"/>
      <c r="G41" s="27"/>
      <c r="H41" s="25"/>
      <c r="I41" s="27"/>
      <c r="J41" s="27"/>
      <c r="K41" s="27"/>
      <c r="L41" s="27"/>
      <c r="M41" s="27"/>
      <c r="N41" s="27"/>
      <c r="O41" s="27"/>
      <c r="P41" s="27"/>
      <c r="Q41" s="25"/>
      <c r="R41" s="29"/>
      <c r="S41" s="29"/>
      <c r="T41" s="235"/>
      <c r="U41" s="240"/>
      <c r="V41" s="241"/>
      <c r="W41" s="241"/>
      <c r="X41" s="87"/>
      <c r="Y41" s="241"/>
      <c r="Z41" s="241"/>
      <c r="AA41" s="242"/>
      <c r="AB41" s="88"/>
      <c r="AC41" s="89"/>
      <c r="AD41" s="89"/>
      <c r="AE41" s="87"/>
      <c r="AF41" s="239"/>
      <c r="AG41" s="239"/>
      <c r="AH41" s="239"/>
      <c r="AI41" s="23"/>
      <c r="AJ41" s="23"/>
      <c r="AK41" s="23"/>
      <c r="AL41" s="23"/>
      <c r="AM41" s="23"/>
      <c r="AN41" s="23"/>
      <c r="AO41" s="23"/>
      <c r="AP41" s="23"/>
      <c r="AQ41" s="23"/>
      <c r="AR41" s="23"/>
      <c r="AS41" s="23"/>
      <c r="AT41" s="23"/>
      <c r="AU41" s="23"/>
      <c r="AV41" s="23"/>
      <c r="AW41" s="23"/>
      <c r="AX41" s="23"/>
      <c r="AY41" s="23"/>
      <c r="AZ41" s="23"/>
    </row>
    <row r="42" spans="1:56" s="2" customFormat="1" ht="16.5" customHeight="1" x14ac:dyDescent="0.15">
      <c r="A42" s="30" t="s">
        <v>74</v>
      </c>
      <c r="B42" s="15" t="s">
        <v>170</v>
      </c>
      <c r="C42" s="31" t="s">
        <v>666</v>
      </c>
      <c r="D42" s="32"/>
      <c r="E42" s="301"/>
      <c r="F42" s="2" t="str">
        <f>IF(E42="","",MATCH(E42,AF42:AZ42,0))</f>
        <v/>
      </c>
      <c r="H42" s="32"/>
      <c r="M42" s="257"/>
      <c r="N42" s="257"/>
      <c r="O42" s="257"/>
      <c r="Q42" s="32"/>
      <c r="R42" s="12"/>
      <c r="S42" s="12">
        <f>IF(F42="",0,INDEX(AF43:AZ43,1,F42))</f>
        <v>0</v>
      </c>
      <c r="T42" s="236"/>
      <c r="U42" s="240"/>
      <c r="V42" s="241"/>
      <c r="W42" s="241"/>
      <c r="X42" s="87"/>
      <c r="Y42" s="241"/>
      <c r="Z42" s="241"/>
      <c r="AA42" s="242"/>
      <c r="AB42" s="88"/>
      <c r="AC42" s="89"/>
      <c r="AD42" s="89"/>
      <c r="AE42" s="87"/>
      <c r="AG42" s="239" t="s">
        <v>671</v>
      </c>
      <c r="AH42" s="239" t="s">
        <v>672</v>
      </c>
      <c r="AI42" s="239" t="s">
        <v>673</v>
      </c>
      <c r="AJ42" s="239" t="s">
        <v>674</v>
      </c>
      <c r="AK42" s="239" t="s">
        <v>675</v>
      </c>
      <c r="AL42" s="239" t="s">
        <v>676</v>
      </c>
      <c r="AM42" s="239" t="s">
        <v>677</v>
      </c>
      <c r="AN42" s="239" t="s">
        <v>678</v>
      </c>
      <c r="AO42" s="239" t="s">
        <v>679</v>
      </c>
      <c r="AP42" s="239" t="s">
        <v>680</v>
      </c>
      <c r="AQ42" s="239" t="s">
        <v>681</v>
      </c>
      <c r="AR42" s="239" t="s">
        <v>682</v>
      </c>
      <c r="AS42" s="239" t="s">
        <v>683</v>
      </c>
      <c r="AT42" s="239" t="s">
        <v>684</v>
      </c>
      <c r="AU42" s="239" t="s">
        <v>685</v>
      </c>
      <c r="AV42" s="239" t="s">
        <v>686</v>
      </c>
      <c r="AW42" s="239" t="s">
        <v>687</v>
      </c>
      <c r="AX42" s="239" t="s">
        <v>688</v>
      </c>
      <c r="AY42" s="239" t="s">
        <v>689</v>
      </c>
      <c r="AZ42" s="239" t="s">
        <v>690</v>
      </c>
    </row>
    <row r="43" spans="1:56" s="2" customFormat="1" ht="35.25" customHeight="1" x14ac:dyDescent="0.15">
      <c r="A43" s="9"/>
      <c r="B43" s="10"/>
      <c r="C43" s="328" t="s">
        <v>670</v>
      </c>
      <c r="D43" s="36"/>
      <c r="E43" s="326" t="str">
        <f>IF(AND($R$39="M",E42=""),AC43,
IF(AND($R$39&lt;&gt;"M",E42&lt;&gt;""),AB43,
IF((VALUE(S36)+VALUE(S42))&gt;32,AA43,
IF((VALUE(S42)&gt;VALUE(S36)),AD43,""))))</f>
        <v/>
      </c>
      <c r="F43" s="38"/>
      <c r="G43" s="38"/>
      <c r="H43" s="36"/>
      <c r="I43" s="38"/>
      <c r="J43" s="38"/>
      <c r="K43" s="38"/>
      <c r="L43" s="38"/>
      <c r="M43" s="258"/>
      <c r="N43" s="258"/>
      <c r="O43" s="258"/>
      <c r="P43" s="38"/>
      <c r="Q43" s="36"/>
      <c r="R43" s="121">
        <f>IF(S42="","",VALUE(S42))</f>
        <v>0</v>
      </c>
      <c r="S43" s="40"/>
      <c r="T43" s="237"/>
      <c r="U43" s="240"/>
      <c r="V43" s="241"/>
      <c r="W43" s="241"/>
      <c r="X43" s="87"/>
      <c r="Y43" s="241"/>
      <c r="Z43" s="241"/>
      <c r="AA43" s="88" t="s">
        <v>725</v>
      </c>
      <c r="AB43" s="88" t="s">
        <v>693</v>
      </c>
      <c r="AC43" s="88" t="s">
        <v>726</v>
      </c>
      <c r="AD43" s="89" t="s">
        <v>692</v>
      </c>
      <c r="AE43" s="87"/>
      <c r="AG43" s="239" t="s">
        <v>691</v>
      </c>
      <c r="AH43" s="239" t="s">
        <v>211</v>
      </c>
      <c r="AI43" s="239" t="s">
        <v>212</v>
      </c>
      <c r="AJ43" s="239" t="s">
        <v>2</v>
      </c>
      <c r="AK43" s="239" t="s">
        <v>3</v>
      </c>
      <c r="AL43" s="239" t="s">
        <v>4</v>
      </c>
      <c r="AM43" s="239" t="s">
        <v>5</v>
      </c>
      <c r="AN43" s="239" t="s">
        <v>6</v>
      </c>
      <c r="AO43" s="239" t="s">
        <v>7</v>
      </c>
      <c r="AP43" s="239" t="s">
        <v>8</v>
      </c>
      <c r="AQ43" s="239" t="s">
        <v>9</v>
      </c>
      <c r="AR43" s="239" t="s">
        <v>10</v>
      </c>
      <c r="AS43" s="239" t="s">
        <v>11</v>
      </c>
      <c r="AT43" s="239" t="s">
        <v>12</v>
      </c>
      <c r="AU43" s="239" t="s">
        <v>13</v>
      </c>
      <c r="AV43" s="239" t="s">
        <v>14</v>
      </c>
      <c r="AW43" s="239" t="s">
        <v>15</v>
      </c>
      <c r="AX43" s="239" t="s">
        <v>16</v>
      </c>
      <c r="AY43" s="239" t="s">
        <v>17</v>
      </c>
      <c r="AZ43" s="239" t="s">
        <v>18</v>
      </c>
    </row>
    <row r="44" spans="1:56" s="2" customFormat="1" ht="12.75" customHeight="1" x14ac:dyDescent="0.15">
      <c r="A44" s="10">
        <v>7</v>
      </c>
      <c r="B44" s="10"/>
      <c r="C44" s="24"/>
      <c r="D44" s="25"/>
      <c r="E44" s="26" t="s">
        <v>581</v>
      </c>
      <c r="F44" s="27"/>
      <c r="G44" s="27"/>
      <c r="H44" s="25"/>
      <c r="I44" s="27"/>
      <c r="J44" s="27"/>
      <c r="K44" s="27"/>
      <c r="L44" s="27"/>
      <c r="M44" s="27"/>
      <c r="N44" s="27"/>
      <c r="O44" s="27"/>
      <c r="P44" s="27"/>
      <c r="Q44" s="25"/>
      <c r="R44" s="29"/>
      <c r="S44" s="29"/>
      <c r="T44" s="235"/>
      <c r="U44" s="240"/>
      <c r="V44" s="241"/>
      <c r="W44" s="241"/>
      <c r="X44" s="87"/>
      <c r="Y44" s="241"/>
      <c r="Z44" s="241"/>
      <c r="AA44" s="242"/>
      <c r="AB44" s="88"/>
      <c r="AC44" s="89"/>
      <c r="AD44" s="89"/>
      <c r="AE44" s="87"/>
      <c r="AF44" s="239"/>
      <c r="AG44" s="239"/>
      <c r="AH44" s="239"/>
      <c r="AI44" s="23"/>
      <c r="AJ44" s="23"/>
      <c r="AK44" s="23"/>
      <c r="AL44" s="23"/>
      <c r="AM44" s="23"/>
      <c r="AN44" s="23"/>
      <c r="AO44" s="23"/>
      <c r="AP44" s="23"/>
      <c r="AQ44" s="23"/>
      <c r="AR44" s="23"/>
      <c r="AS44" s="23"/>
      <c r="AT44" s="23"/>
      <c r="AU44" s="23"/>
      <c r="AV44" s="23"/>
      <c r="AW44" s="23"/>
      <c r="AX44" s="23"/>
      <c r="AY44" s="23"/>
      <c r="AZ44" s="23"/>
    </row>
    <row r="45" spans="1:56" s="2" customFormat="1" ht="16.5" customHeight="1" x14ac:dyDescent="0.15">
      <c r="A45" s="30" t="s">
        <v>74</v>
      </c>
      <c r="B45" s="15" t="s">
        <v>667</v>
      </c>
      <c r="C45" s="31" t="s">
        <v>329</v>
      </c>
      <c r="D45" s="32"/>
      <c r="E45" s="261" t="s">
        <v>816</v>
      </c>
      <c r="F45" s="2">
        <f>IF(E45="","",MATCH(E45,AF45:AZ45,0))</f>
        <v>1</v>
      </c>
      <c r="H45" s="32"/>
      <c r="M45" s="257"/>
      <c r="N45" s="257"/>
      <c r="O45" s="257"/>
      <c r="Q45" s="32"/>
      <c r="R45" s="33" t="str">
        <f>IF(F45="","",INDEX(AF46:AI46,1,F45))</f>
        <v>無記号</v>
      </c>
      <c r="S45" s="12" t="str">
        <f>IF(R45="","",IF(R45=$AM$3,"",R45))</f>
        <v/>
      </c>
      <c r="T45" s="236"/>
      <c r="U45" s="240"/>
      <c r="V45" s="241"/>
      <c r="W45" s="241"/>
      <c r="X45" s="87"/>
      <c r="Y45" s="241"/>
      <c r="Z45" s="241"/>
      <c r="AA45" s="242"/>
      <c r="AB45" s="88"/>
      <c r="AC45" s="89"/>
      <c r="AD45" s="89"/>
      <c r="AE45" s="87"/>
      <c r="AF45" s="23" t="s">
        <v>816</v>
      </c>
      <c r="AG45" s="23" t="s">
        <v>331</v>
      </c>
      <c r="AH45" s="23" t="s">
        <v>332</v>
      </c>
      <c r="AI45" s="23" t="s">
        <v>333</v>
      </c>
      <c r="AJ45" s="23"/>
      <c r="AK45" s="23"/>
      <c r="AL45" s="23"/>
      <c r="AM45" s="23"/>
      <c r="AN45" s="23"/>
      <c r="AO45" s="23"/>
      <c r="AP45" s="23"/>
      <c r="AQ45" s="23"/>
      <c r="AR45" s="23"/>
      <c r="AS45" s="23"/>
      <c r="AT45" s="23"/>
      <c r="AU45" s="23"/>
      <c r="AV45" s="23"/>
      <c r="AW45" s="23"/>
      <c r="AX45" s="23"/>
      <c r="AY45" s="23"/>
      <c r="AZ45" s="23"/>
    </row>
    <row r="46" spans="1:56" s="2" customFormat="1" ht="30" customHeight="1" x14ac:dyDescent="0.15">
      <c r="A46" s="9"/>
      <c r="B46" s="10"/>
      <c r="C46" s="103"/>
      <c r="D46" s="36"/>
      <c r="E46" s="83" t="str">
        <f>IF(AND(F39=4,F45&lt;&gt;1),AA46,"")</f>
        <v/>
      </c>
      <c r="F46" s="38"/>
      <c r="G46" s="38"/>
      <c r="H46" s="36"/>
      <c r="I46" s="38"/>
      <c r="J46" s="38"/>
      <c r="K46" s="38"/>
      <c r="L46" s="38"/>
      <c r="M46" s="258"/>
      <c r="N46" s="258"/>
      <c r="O46" s="258"/>
      <c r="P46" s="38"/>
      <c r="Q46" s="36"/>
      <c r="R46" s="121" t="str">
        <f>IF(S45="","",VALUE(S45))</f>
        <v/>
      </c>
      <c r="S46" s="40"/>
      <c r="T46" s="237"/>
      <c r="U46" s="240"/>
      <c r="V46" s="241"/>
      <c r="W46" s="241"/>
      <c r="X46" s="87"/>
      <c r="Y46" s="241"/>
      <c r="Z46" s="241"/>
      <c r="AA46" s="88" t="s">
        <v>336</v>
      </c>
      <c r="AB46" s="88"/>
      <c r="AC46" s="89"/>
      <c r="AD46" s="89"/>
      <c r="AE46" s="87"/>
      <c r="AF46" s="239" t="s">
        <v>166</v>
      </c>
      <c r="AG46" s="239" t="s">
        <v>334</v>
      </c>
      <c r="AH46" s="239" t="s">
        <v>123</v>
      </c>
      <c r="AI46" s="239" t="s">
        <v>335</v>
      </c>
      <c r="AJ46" s="239"/>
      <c r="AK46" s="239"/>
      <c r="AL46" s="239"/>
      <c r="AM46" s="239"/>
      <c r="AN46" s="239"/>
      <c r="AO46" s="239"/>
      <c r="AP46" s="239"/>
      <c r="AQ46" s="239"/>
      <c r="AR46" s="239"/>
      <c r="AS46" s="239"/>
      <c r="AT46" s="239"/>
      <c r="AU46" s="239"/>
      <c r="AV46" s="239"/>
      <c r="AW46" s="239"/>
      <c r="AX46" s="239"/>
      <c r="AY46" s="23"/>
      <c r="AZ46" s="23"/>
    </row>
    <row r="47" spans="1:56" s="2" customFormat="1" ht="12.75" customHeight="1" x14ac:dyDescent="0.15">
      <c r="A47" s="10">
        <v>8</v>
      </c>
      <c r="B47" s="10"/>
      <c r="C47" s="24"/>
      <c r="D47" s="25"/>
      <c r="E47" s="26" t="s">
        <v>581</v>
      </c>
      <c r="F47" s="27"/>
      <c r="G47" s="27"/>
      <c r="H47" s="25"/>
      <c r="I47" s="27"/>
      <c r="J47" s="27"/>
      <c r="K47" s="27"/>
      <c r="L47" s="27"/>
      <c r="M47" s="27"/>
      <c r="N47" s="27"/>
      <c r="O47" s="27"/>
      <c r="P47" s="27"/>
      <c r="Q47" s="25"/>
      <c r="R47" s="29"/>
      <c r="S47" s="29"/>
      <c r="T47" s="235"/>
      <c r="U47" s="240"/>
      <c r="V47" s="241"/>
      <c r="W47" s="241"/>
      <c r="X47" s="87"/>
      <c r="Y47" s="241"/>
      <c r="Z47" s="241"/>
      <c r="AA47" s="242"/>
      <c r="AB47" s="88"/>
      <c r="AC47" s="89"/>
      <c r="AD47" s="89"/>
      <c r="AE47" s="87"/>
      <c r="AF47" s="239"/>
      <c r="AG47" s="239"/>
      <c r="AH47" s="239"/>
      <c r="AI47" s="23"/>
      <c r="AJ47" s="23"/>
      <c r="AK47" s="23"/>
      <c r="AL47" s="23"/>
      <c r="AM47" s="23"/>
      <c r="AN47" s="23"/>
      <c r="AO47" s="23"/>
      <c r="AP47" s="23"/>
      <c r="AQ47" s="23"/>
      <c r="AR47" s="23"/>
      <c r="AS47" s="23"/>
      <c r="AT47" s="23"/>
      <c r="AU47" s="23"/>
      <c r="AV47" s="23"/>
      <c r="AW47" s="23"/>
      <c r="AX47" s="23"/>
      <c r="AY47" s="23"/>
      <c r="AZ47" s="23"/>
    </row>
    <row r="48" spans="1:56" s="2" customFormat="1" ht="16.5" customHeight="1" x14ac:dyDescent="0.15">
      <c r="A48" s="30" t="s">
        <v>74</v>
      </c>
      <c r="B48" s="15" t="s">
        <v>668</v>
      </c>
      <c r="C48" s="262" t="s">
        <v>337</v>
      </c>
      <c r="D48" s="32"/>
      <c r="E48" s="261" t="s">
        <v>817</v>
      </c>
      <c r="F48" s="2">
        <f>IF(E48="","",MATCH(E48,AF48:AZ48,0))</f>
        <v>1</v>
      </c>
      <c r="H48" s="32"/>
      <c r="M48" s="257"/>
      <c r="N48" s="257"/>
      <c r="O48" s="257"/>
      <c r="Q48" s="32"/>
      <c r="R48" s="33" t="str">
        <f>IF(F48="","",INDEX(AF49:AI49,1,F48))</f>
        <v>無記号</v>
      </c>
      <c r="S48" s="12" t="str">
        <f>IF(R48="","",IF(R48=$AM$3,"",R48))</f>
        <v/>
      </c>
      <c r="T48" s="236"/>
      <c r="U48" s="240"/>
      <c r="V48" s="241"/>
      <c r="W48" s="241"/>
      <c r="X48" s="87"/>
      <c r="Y48" s="241"/>
      <c r="Z48" s="241"/>
      <c r="AA48" s="242"/>
      <c r="AB48" s="88"/>
      <c r="AC48" s="89"/>
      <c r="AD48" s="89"/>
      <c r="AE48" s="87"/>
      <c r="AF48" s="23" t="s">
        <v>817</v>
      </c>
      <c r="AG48" s="23" t="s">
        <v>339</v>
      </c>
      <c r="AH48" s="23" t="s">
        <v>338</v>
      </c>
      <c r="AI48" s="23"/>
      <c r="AJ48" s="23"/>
      <c r="AK48" s="23"/>
      <c r="AL48" s="23"/>
      <c r="AM48" s="23"/>
      <c r="AN48" s="23"/>
      <c r="AO48" s="23"/>
      <c r="AP48" s="23"/>
      <c r="AQ48" s="23"/>
      <c r="AR48" s="23"/>
      <c r="AS48" s="23"/>
      <c r="AT48" s="23"/>
      <c r="AU48" s="23"/>
      <c r="AV48" s="23"/>
      <c r="AW48" s="23"/>
      <c r="AX48" s="23"/>
      <c r="AY48" s="23"/>
      <c r="AZ48" s="23"/>
    </row>
    <row r="49" spans="1:55" s="2" customFormat="1" ht="83.25" customHeight="1" x14ac:dyDescent="0.15">
      <c r="A49" s="9"/>
      <c r="B49" s="10"/>
      <c r="C49" s="103"/>
      <c r="D49" s="36"/>
      <c r="E49" s="83" t="str">
        <f>IF(AND(F39=4,F48&lt;&gt;1),AA49,"")</f>
        <v/>
      </c>
      <c r="F49" s="38"/>
      <c r="G49" s="38"/>
      <c r="H49" s="36"/>
      <c r="I49" s="38"/>
      <c r="J49" s="38"/>
      <c r="K49" s="38"/>
      <c r="L49" s="38"/>
      <c r="M49" s="258"/>
      <c r="N49" s="258"/>
      <c r="O49" s="258"/>
      <c r="P49" s="38"/>
      <c r="Q49" s="36"/>
      <c r="R49" s="121" t="str">
        <f>IF(S48="","",VALUE(S48))</f>
        <v/>
      </c>
      <c r="S49" s="40"/>
      <c r="T49" s="237"/>
      <c r="U49" s="240"/>
      <c r="V49" s="241"/>
      <c r="W49" s="241"/>
      <c r="X49" s="87"/>
      <c r="Y49" s="241"/>
      <c r="Z49" s="241"/>
      <c r="AA49" s="88" t="s">
        <v>336</v>
      </c>
      <c r="AB49" s="88"/>
      <c r="AC49" s="89"/>
      <c r="AD49" s="89"/>
      <c r="AE49" s="87"/>
      <c r="AF49" s="239" t="s">
        <v>166</v>
      </c>
      <c r="AG49" s="239" t="s">
        <v>124</v>
      </c>
      <c r="AH49" s="239" t="s">
        <v>1</v>
      </c>
      <c r="AI49" s="239"/>
      <c r="AJ49" s="239"/>
      <c r="AK49" s="239"/>
      <c r="AL49" s="239"/>
      <c r="AM49" s="239"/>
      <c r="AN49" s="239"/>
      <c r="AO49" s="239"/>
      <c r="AP49" s="239"/>
      <c r="AQ49" s="239"/>
      <c r="AR49" s="239"/>
      <c r="AS49" s="239"/>
      <c r="AT49" s="239"/>
      <c r="AU49" s="239"/>
      <c r="AV49" s="239"/>
      <c r="AW49" s="239"/>
      <c r="AX49" s="239"/>
      <c r="AY49" s="23"/>
      <c r="AZ49" s="23"/>
    </row>
    <row r="50" spans="1:55" s="2" customFormat="1" ht="12.75" customHeight="1" x14ac:dyDescent="0.15">
      <c r="A50" s="10">
        <v>9</v>
      </c>
      <c r="B50" s="10"/>
      <c r="C50" s="24"/>
      <c r="D50" s="25"/>
      <c r="E50" s="26" t="s">
        <v>581</v>
      </c>
      <c r="F50" s="27"/>
      <c r="G50" s="27"/>
      <c r="H50" s="25"/>
      <c r="I50" s="27"/>
      <c r="J50" s="27"/>
      <c r="K50" s="27"/>
      <c r="L50" s="27"/>
      <c r="M50" s="27"/>
      <c r="N50" s="27"/>
      <c r="O50" s="27"/>
      <c r="P50" s="27"/>
      <c r="Q50" s="25"/>
      <c r="R50" s="29"/>
      <c r="S50" s="29"/>
      <c r="T50" s="235"/>
      <c r="U50" s="240"/>
      <c r="V50" s="241"/>
      <c r="W50" s="241"/>
      <c r="X50" s="87"/>
      <c r="Y50" s="241"/>
      <c r="Z50" s="241"/>
      <c r="AA50" s="242"/>
      <c r="AB50" s="88"/>
      <c r="AC50" s="89"/>
      <c r="AD50" s="89"/>
      <c r="AE50" s="87"/>
      <c r="AF50" s="239"/>
      <c r="AG50" s="239"/>
      <c r="AH50" s="239"/>
      <c r="AI50" s="23"/>
      <c r="AJ50" s="23"/>
      <c r="AK50" s="23"/>
      <c r="AL50" s="23"/>
      <c r="AM50" s="23"/>
      <c r="AN50" s="23"/>
      <c r="AO50" s="23"/>
      <c r="AP50" s="23"/>
      <c r="AQ50" s="23"/>
      <c r="AR50" s="23"/>
      <c r="AS50" s="23"/>
      <c r="AT50" s="23"/>
      <c r="AU50" s="23"/>
      <c r="AV50" s="23"/>
      <c r="AW50" s="23"/>
      <c r="AX50" s="23"/>
      <c r="AY50" s="23"/>
      <c r="AZ50" s="23"/>
    </row>
    <row r="51" spans="1:55" s="2" customFormat="1" ht="16.5" customHeight="1" x14ac:dyDescent="0.15">
      <c r="A51" s="30" t="s">
        <v>102</v>
      </c>
      <c r="B51" s="15" t="s">
        <v>669</v>
      </c>
      <c r="C51" s="31" t="s">
        <v>342</v>
      </c>
      <c r="D51" s="32"/>
      <c r="E51" s="261" t="s">
        <v>818</v>
      </c>
      <c r="F51" s="2">
        <f>IF(E51="","",MATCH(E51,AF51:BC51,0))</f>
        <v>1</v>
      </c>
      <c r="H51" s="32"/>
      <c r="M51" s="257"/>
      <c r="N51" s="257"/>
      <c r="O51" s="257"/>
      <c r="Q51" s="32"/>
      <c r="R51" s="33" t="str">
        <f>IF(F51="","",INDEX(AF52:BC52,1,F51))</f>
        <v>無記号</v>
      </c>
      <c r="S51" s="12" t="str">
        <f>IF(R51="","",IF(R51=$AM$3,"",R51))</f>
        <v/>
      </c>
      <c r="T51" s="236"/>
      <c r="U51" s="240"/>
      <c r="V51" s="241"/>
      <c r="W51" s="241"/>
      <c r="X51" s="87"/>
      <c r="Y51" s="241"/>
      <c r="Z51" s="241"/>
      <c r="AA51" s="242"/>
      <c r="AB51" s="88"/>
      <c r="AC51" s="89"/>
      <c r="AD51" s="89"/>
      <c r="AE51" s="87"/>
      <c r="AF51" s="23" t="s">
        <v>818</v>
      </c>
      <c r="AG51" s="23" t="s">
        <v>343</v>
      </c>
      <c r="AH51" s="23" t="s">
        <v>344</v>
      </c>
      <c r="AI51" s="23" t="s">
        <v>345</v>
      </c>
      <c r="AJ51" s="23" t="s">
        <v>346</v>
      </c>
      <c r="AK51" s="23" t="s">
        <v>347</v>
      </c>
      <c r="AL51" s="23" t="s">
        <v>348</v>
      </c>
      <c r="AM51" s="23" t="s">
        <v>349</v>
      </c>
      <c r="AN51" s="23" t="s">
        <v>350</v>
      </c>
      <c r="AO51" s="23" t="s">
        <v>351</v>
      </c>
      <c r="AP51" s="23" t="s">
        <v>352</v>
      </c>
      <c r="AQ51" s="23" t="s">
        <v>353</v>
      </c>
      <c r="AR51" s="23" t="s">
        <v>354</v>
      </c>
      <c r="AS51" s="23" t="s">
        <v>355</v>
      </c>
      <c r="AT51" s="23" t="s">
        <v>356</v>
      </c>
      <c r="AU51" s="23" t="s">
        <v>357</v>
      </c>
      <c r="AV51" s="23" t="s">
        <v>358</v>
      </c>
      <c r="AW51" s="23" t="s">
        <v>359</v>
      </c>
      <c r="AX51" s="23" t="s">
        <v>360</v>
      </c>
      <c r="AY51" s="23" t="s">
        <v>361</v>
      </c>
      <c r="AZ51" s="23" t="s">
        <v>362</v>
      </c>
      <c r="BA51" s="23" t="s">
        <v>363</v>
      </c>
      <c r="BB51" s="23" t="s">
        <v>364</v>
      </c>
      <c r="BC51" s="23" t="s">
        <v>365</v>
      </c>
    </row>
    <row r="52" spans="1:55" s="2" customFormat="1" ht="75" customHeight="1" x14ac:dyDescent="0.15">
      <c r="A52" s="9"/>
      <c r="B52" s="10"/>
      <c r="C52" s="35"/>
      <c r="D52" s="36"/>
      <c r="E52" s="83" t="str">
        <f>IF(OR(R51="",R51=$AM$3),"",
IF(R52=R37,$AA$52,IF(R52&lt;R37,$AB$52,"")))</f>
        <v/>
      </c>
      <c r="F52" s="38"/>
      <c r="G52" s="38"/>
      <c r="H52" s="36"/>
      <c r="I52" s="38"/>
      <c r="J52" s="38"/>
      <c r="K52" s="38"/>
      <c r="L52" s="38"/>
      <c r="M52" s="258"/>
      <c r="N52" s="258"/>
      <c r="O52" s="258"/>
      <c r="P52" s="38"/>
      <c r="Q52" s="36"/>
      <c r="R52" s="339" t="e">
        <f>IF(R51="",0,VALUE(R51))</f>
        <v>#VALUE!</v>
      </c>
      <c r="S52" s="40"/>
      <c r="T52" s="237"/>
      <c r="U52" s="240"/>
      <c r="V52" s="241"/>
      <c r="W52" s="241"/>
      <c r="X52" s="87"/>
      <c r="Y52" s="241"/>
      <c r="Z52" s="241"/>
      <c r="AA52" s="88" t="s">
        <v>728</v>
      </c>
      <c r="AB52" s="88" t="s">
        <v>729</v>
      </c>
      <c r="AC52" s="89"/>
      <c r="AD52" s="89"/>
      <c r="AE52" s="87"/>
      <c r="AF52" s="23" t="str">
        <f>$AM$3</f>
        <v>無記号</v>
      </c>
      <c r="AG52" s="239" t="s">
        <v>366</v>
      </c>
      <c r="AH52" s="239" t="s">
        <v>367</v>
      </c>
      <c r="AI52" s="239" t="s">
        <v>368</v>
      </c>
      <c r="AJ52" s="239" t="s">
        <v>369</v>
      </c>
      <c r="AK52" s="239" t="s">
        <v>370</v>
      </c>
      <c r="AL52" s="239" t="s">
        <v>371</v>
      </c>
      <c r="AM52" s="239" t="s">
        <v>372</v>
      </c>
      <c r="AN52" s="239" t="s">
        <v>373</v>
      </c>
      <c r="AO52" s="239" t="s">
        <v>8</v>
      </c>
      <c r="AP52" s="239" t="s">
        <v>9</v>
      </c>
      <c r="AQ52" s="239" t="s">
        <v>10</v>
      </c>
      <c r="AR52" s="239" t="s">
        <v>11</v>
      </c>
      <c r="AS52" s="239" t="s">
        <v>12</v>
      </c>
      <c r="AT52" s="239" t="s">
        <v>13</v>
      </c>
      <c r="AU52" s="239" t="s">
        <v>14</v>
      </c>
      <c r="AV52" s="239" t="s">
        <v>15</v>
      </c>
      <c r="AW52" s="239" t="s">
        <v>16</v>
      </c>
      <c r="AX52" s="239" t="s">
        <v>17</v>
      </c>
      <c r="AY52" s="239" t="s">
        <v>18</v>
      </c>
      <c r="AZ52" s="239" t="s">
        <v>320</v>
      </c>
      <c r="BA52" s="239" t="s">
        <v>321</v>
      </c>
      <c r="BB52" s="239" t="s">
        <v>322</v>
      </c>
      <c r="BC52" s="239" t="s">
        <v>323</v>
      </c>
    </row>
    <row r="53" spans="1:55" s="2" customFormat="1" ht="16.5" customHeight="1" x14ac:dyDescent="0.15">
      <c r="A53" s="9"/>
      <c r="B53" s="10"/>
      <c r="C53" s="23"/>
      <c r="E53" s="41"/>
      <c r="R53" s="12"/>
      <c r="S53" s="12"/>
      <c r="V53" s="87"/>
      <c r="W53" s="87"/>
      <c r="X53" s="87"/>
      <c r="Y53" s="87"/>
      <c r="Z53" s="87"/>
      <c r="AB53" s="88"/>
      <c r="AC53" s="89"/>
      <c r="AD53" s="89"/>
      <c r="AE53" s="87"/>
      <c r="AF53" s="23"/>
      <c r="AG53" s="23"/>
      <c r="AH53" s="23"/>
      <c r="AI53" s="23"/>
      <c r="AJ53" s="23"/>
      <c r="AK53" s="23"/>
      <c r="AL53" s="23"/>
      <c r="AM53" s="23"/>
      <c r="AN53" s="23"/>
      <c r="AO53" s="23"/>
      <c r="AP53" s="23"/>
      <c r="AQ53" s="23"/>
      <c r="AR53" s="23"/>
      <c r="AS53" s="23"/>
      <c r="AT53" s="23"/>
      <c r="AU53" s="23"/>
      <c r="AV53" s="23"/>
      <c r="AW53" s="23"/>
      <c r="AX53" s="23"/>
      <c r="AY53" s="23"/>
      <c r="AZ53" s="23"/>
    </row>
    <row r="54" spans="1:55" s="2" customFormat="1" ht="16.5" customHeight="1" x14ac:dyDescent="0.15">
      <c r="A54" s="9"/>
      <c r="B54" s="10"/>
      <c r="C54" s="23"/>
      <c r="E54" s="41"/>
      <c r="R54" s="12"/>
      <c r="S54" s="12"/>
      <c r="V54" s="87"/>
      <c r="W54" s="87"/>
      <c r="X54" s="87"/>
      <c r="Y54" s="87"/>
      <c r="Z54" s="87"/>
      <c r="AA54" s="88"/>
      <c r="AB54" s="88"/>
      <c r="AC54" s="89"/>
      <c r="AD54" s="89"/>
      <c r="AE54" s="87"/>
      <c r="AF54" s="23"/>
      <c r="AG54" s="23"/>
      <c r="AH54" s="23"/>
      <c r="AI54" s="23"/>
      <c r="AJ54" s="23"/>
      <c r="AK54" s="23"/>
      <c r="AL54" s="23"/>
      <c r="AM54" s="23"/>
      <c r="AN54" s="23"/>
      <c r="AO54" s="23"/>
      <c r="AP54" s="23"/>
      <c r="AQ54" s="23"/>
      <c r="AR54" s="23"/>
      <c r="AS54" s="23"/>
      <c r="AT54" s="23"/>
      <c r="AU54" s="23"/>
      <c r="AV54" s="23"/>
      <c r="AW54" s="23"/>
      <c r="AX54" s="23"/>
      <c r="AY54" s="23"/>
      <c r="AZ54" s="23"/>
    </row>
    <row r="55" spans="1:55" s="2" customFormat="1" ht="16.5" customHeight="1" x14ac:dyDescent="0.15">
      <c r="A55" s="9"/>
      <c r="B55" s="10"/>
      <c r="C55" s="23"/>
      <c r="E55" s="41"/>
      <c r="R55" s="12"/>
      <c r="S55" s="12"/>
      <c r="V55" s="87"/>
      <c r="W55" s="87"/>
      <c r="X55" s="87"/>
      <c r="Y55" s="87"/>
      <c r="Z55" s="87"/>
      <c r="AA55" s="88"/>
      <c r="AB55" s="88"/>
      <c r="AC55" s="89"/>
      <c r="AD55" s="89"/>
      <c r="AE55" s="87"/>
      <c r="AF55" s="23"/>
      <c r="AG55" s="23"/>
      <c r="AH55" s="23"/>
      <c r="AI55" s="23"/>
      <c r="AJ55" s="23"/>
      <c r="AK55" s="23"/>
      <c r="AL55" s="23"/>
      <c r="AM55" s="23"/>
      <c r="AN55" s="23"/>
      <c r="AO55" s="23"/>
      <c r="AP55" s="23"/>
      <c r="AQ55" s="23"/>
      <c r="AR55" s="23"/>
      <c r="AS55" s="23"/>
      <c r="AT55" s="23"/>
      <c r="AU55" s="23"/>
      <c r="AV55" s="23"/>
      <c r="AW55" s="23"/>
      <c r="AX55" s="23"/>
      <c r="AY55" s="23"/>
      <c r="AZ55" s="23"/>
    </row>
  </sheetData>
  <sheetProtection password="CC67" sheet="1" objects="1" selectLockedCells="1"/>
  <mergeCells count="9">
    <mergeCell ref="H28:I28"/>
    <mergeCell ref="H8:P8"/>
    <mergeCell ref="K1:O1"/>
    <mergeCell ref="K3:O3"/>
    <mergeCell ref="E3:I3"/>
    <mergeCell ref="I5:O5"/>
    <mergeCell ref="K2:O2"/>
    <mergeCell ref="H7:P7"/>
    <mergeCell ref="J28:L28"/>
  </mergeCells>
  <phoneticPr fontId="2"/>
  <conditionalFormatting sqref="E41">
    <cfRule type="expression" dxfId="32" priority="1" stopIfTrue="1">
      <formula>$R$39&lt;&gt;"M"</formula>
    </cfRule>
  </conditionalFormatting>
  <conditionalFormatting sqref="E42">
    <cfRule type="expression" dxfId="31" priority="2" stopIfTrue="1">
      <formula>$R$39&lt;&gt;"M"</formula>
    </cfRule>
  </conditionalFormatting>
  <conditionalFormatting sqref="E3:I3">
    <cfRule type="cellIs" dxfId="30" priority="3" stopIfTrue="1" operator="equal">
      <formula>$AA$3</formula>
    </cfRule>
    <cfRule type="cellIs" dxfId="29" priority="4" stopIfTrue="1" operator="equal">
      <formula>$AB$3</formula>
    </cfRule>
    <cfRule type="cellIs" dxfId="28" priority="5" stopIfTrue="1" operator="equal">
      <formula>$AC$3</formula>
    </cfRule>
  </conditionalFormatting>
  <dataValidations count="12">
    <dataValidation type="list" allowBlank="1" showInputMessage="1" showErrorMessage="1" sqref="E24" xr:uid="{00000000-0002-0000-0100-000000000000}">
      <formula1>$AF$24:$AJ$24</formula1>
    </dataValidation>
    <dataValidation type="list" allowBlank="1" showInputMessage="1" showErrorMessage="1" sqref="E7" xr:uid="{00000000-0002-0000-0100-000001000000}">
      <formula1>$AF$7:$AG$7</formula1>
    </dataValidation>
    <dataValidation type="list" allowBlank="1" showInputMessage="1" showErrorMessage="1" sqref="E30" xr:uid="{00000000-0002-0000-0100-000002000000}">
      <formula1>$AF$30:$AG$30</formula1>
    </dataValidation>
    <dataValidation type="list" allowBlank="1" showInputMessage="1" showErrorMessage="1" sqref="E27" xr:uid="{00000000-0002-0000-0100-000003000000}">
      <formula1>$AF$27:$AI$27</formula1>
    </dataValidation>
    <dataValidation type="list" allowBlank="1" showInputMessage="1" showErrorMessage="1" sqref="E36" xr:uid="{00000000-0002-0000-0100-000004000000}">
      <formula1>IF($R$24="PG",$AG$36:$AX$36,IF($R$24="PH",$AG$36:$AN$36,IF($R$24="J",$AG$36:$AV$36,$AG$36:$BD$36)))</formula1>
    </dataValidation>
    <dataValidation type="list" allowBlank="1" showInputMessage="1" showErrorMessage="1" sqref="E39" xr:uid="{00000000-0002-0000-0100-000005000000}">
      <formula1>$AF$39:$AI$39</formula1>
    </dataValidation>
    <dataValidation type="list" allowBlank="1" showInputMessage="1" showErrorMessage="1" sqref="E45" xr:uid="{00000000-0002-0000-0100-000006000000}">
      <formula1>$AF$45:$AI$45</formula1>
    </dataValidation>
    <dataValidation type="list" allowBlank="1" showInputMessage="1" showErrorMessage="1" sqref="E48" xr:uid="{00000000-0002-0000-0100-000007000000}">
      <formula1>$AF$48:$AH$48</formula1>
    </dataValidation>
    <dataValidation type="list" allowBlank="1" showInputMessage="1" showErrorMessage="1" sqref="E51" xr:uid="{00000000-0002-0000-0100-000008000000}">
      <formula1>$AF$51:$BC$51</formula1>
    </dataValidation>
    <dataValidation type="list" allowBlank="1" showInputMessage="1" showErrorMessage="1" sqref="E42" xr:uid="{00000000-0002-0000-0100-000009000000}">
      <formula1>$AF$42:$AZ$42</formula1>
    </dataValidation>
    <dataValidation type="list" allowBlank="1" showInputMessage="1" showErrorMessage="1" sqref="E13" xr:uid="{00000000-0002-0000-0100-00000A000000}">
      <formula1>$AF$13:$AG$13</formula1>
    </dataValidation>
    <dataValidation type="list" allowBlank="1" showInputMessage="1" showErrorMessage="1" sqref="E17" xr:uid="{00000000-0002-0000-0100-00000B000000}">
      <formula1>$AF$17:$AG$17</formula1>
    </dataValidation>
  </dataValidations>
  <pageMargins left="0.47244094488188981" right="0.39370078740157483" top="0.98425196850393704" bottom="0.98425196850393704" header="0.51181102362204722" footer="0.51181102362204722"/>
  <pageSetup paperSize="8" scale="92"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1"/>
  <sheetViews>
    <sheetView showGridLines="0" showRowColHeaders="0" workbookViewId="0">
      <pane ySplit="5" topLeftCell="A6" activePane="bottomLeft" state="frozen"/>
      <selection activeCell="AJ24" sqref="AJ24"/>
      <selection pane="bottomLeft" activeCell="E34" sqref="E34"/>
    </sheetView>
  </sheetViews>
  <sheetFormatPr defaultColWidth="5.125" defaultRowHeight="16.5" customHeight="1" x14ac:dyDescent="0.15"/>
  <cols>
    <col min="1" max="1" width="2.125" style="16" customWidth="1"/>
    <col min="2" max="2" width="3.5" style="45"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5" customWidth="1"/>
    <col min="19" max="19" width="0.625" style="45" customWidth="1"/>
    <col min="20" max="21" width="5.125" style="45" hidden="1" customWidth="1"/>
    <col min="22" max="22" width="5.125" style="1" hidden="1" customWidth="1"/>
    <col min="23" max="26" width="2" style="1" hidden="1" customWidth="1"/>
    <col min="27" max="28" width="25.125" style="88" hidden="1" customWidth="1"/>
    <col min="29" max="29" width="19.625" style="88"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62" width="5.5" style="23" hidden="1" customWidth="1"/>
    <col min="63" max="65" width="5.5" style="23" customWidth="1"/>
    <col min="66" max="87" width="5.125" style="1" customWidth="1"/>
    <col min="88" max="16384" width="5.125" style="1"/>
  </cols>
  <sheetData>
    <row r="1" spans="1:65" s="10" customFormat="1" ht="16.5" customHeight="1" x14ac:dyDescent="0.15">
      <c r="A1" s="47"/>
      <c r="C1" s="67" t="str">
        <f>Basic_info!J1</f>
        <v>Dサブコネクタ／フラットケーブル／PCワイヤリング対応</v>
      </c>
      <c r="D1" s="68"/>
      <c r="E1" s="69"/>
      <c r="K1" s="465" t="s">
        <v>75</v>
      </c>
      <c r="L1" s="466"/>
      <c r="M1" s="466"/>
      <c r="N1" s="466"/>
      <c r="O1" s="466"/>
      <c r="P1" s="467"/>
      <c r="R1" s="48"/>
      <c r="S1" s="48"/>
      <c r="AA1" s="88"/>
      <c r="AB1" s="88"/>
      <c r="AC1" s="88"/>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7"/>
      <c r="C2" s="348" t="str">
        <f>Basic_info!J2</f>
        <v>SJ2000/3000バルブ混合取付タイプ</v>
      </c>
      <c r="E2" s="49"/>
      <c r="K2" s="469" t="s">
        <v>103</v>
      </c>
      <c r="L2" s="469"/>
      <c r="M2" s="469"/>
      <c r="N2" s="469"/>
      <c r="O2" s="469"/>
      <c r="P2" s="469"/>
      <c r="Q2" s="45"/>
      <c r="R2" s="45"/>
      <c r="S2" s="45"/>
      <c r="AA2" s="88"/>
      <c r="AB2" s="88"/>
      <c r="AC2" s="88"/>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7"/>
      <c r="C3" s="14" t="s">
        <v>73</v>
      </c>
      <c r="D3" s="15"/>
      <c r="E3" s="451" t="str">
        <f>IF(OR(E7="",E13="",E34="",E37="",E40="",E43="",E49="",E55="",E70=""),$AA$3,
IF(OR(E8&lt;&gt;"",E14&lt;&gt;"",E38&lt;&gt;"",E41&lt;&gt;"",E44&lt;&gt;"",E56&lt;&gt;""),$AB$3,
CONCATENATE(T7,T10,T13,T19,T16,T22,T25,T28,T31,T34,T37,T40,T43,T46,T49,T52,T55,T58,T61,T64,T67,T70)))</f>
        <v>※選択項目に空欄があります。</v>
      </c>
      <c r="F3" s="451"/>
      <c r="G3" s="451"/>
      <c r="H3" s="451"/>
      <c r="I3" s="452"/>
      <c r="J3" s="16"/>
      <c r="K3" s="460"/>
      <c r="L3" s="460"/>
      <c r="M3" s="460"/>
      <c r="N3" s="460"/>
      <c r="O3" s="460"/>
      <c r="P3" s="460"/>
      <c r="Q3" s="16"/>
      <c r="AA3" s="88" t="s">
        <v>190</v>
      </c>
      <c r="AB3" s="88" t="s">
        <v>93</v>
      </c>
      <c r="AC3" s="88"/>
      <c r="AP3" s="11"/>
      <c r="AQ3" s="11"/>
      <c r="AR3" s="11"/>
      <c r="AS3" s="11"/>
      <c r="AT3" s="11"/>
      <c r="AU3" s="11"/>
      <c r="AV3" s="11"/>
      <c r="AW3" s="11" t="s">
        <v>272</v>
      </c>
      <c r="AX3" s="11" t="s">
        <v>273</v>
      </c>
      <c r="AY3" s="11" t="s">
        <v>274</v>
      </c>
      <c r="AZ3" s="11"/>
      <c r="BA3" s="11"/>
      <c r="BB3" s="11"/>
      <c r="BC3" s="11"/>
      <c r="BD3" s="11"/>
      <c r="BE3" s="11"/>
      <c r="BF3" s="11"/>
      <c r="BG3" s="11"/>
      <c r="BH3" s="11"/>
      <c r="BI3" s="11"/>
      <c r="BJ3" s="11"/>
      <c r="BK3" s="11"/>
      <c r="BL3" s="11"/>
      <c r="BM3" s="11"/>
    </row>
    <row r="4" spans="1:65" s="10" customFormat="1" ht="9.75" customHeight="1" x14ac:dyDescent="0.15">
      <c r="A4" s="47"/>
      <c r="C4" s="11"/>
      <c r="E4" s="16"/>
      <c r="F4" s="16"/>
      <c r="G4" s="16"/>
      <c r="H4" s="16"/>
      <c r="I4" s="16"/>
      <c r="J4" s="16"/>
      <c r="K4" s="16"/>
      <c r="L4" s="16"/>
      <c r="M4" s="16"/>
      <c r="N4" s="16"/>
      <c r="O4" s="16"/>
      <c r="P4" s="16"/>
      <c r="Q4" s="16"/>
      <c r="AA4" s="88"/>
      <c r="AB4" s="88"/>
      <c r="AC4" s="88"/>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7"/>
      <c r="B5" s="10"/>
      <c r="C5" s="18" t="s">
        <v>71</v>
      </c>
      <c r="D5" s="19"/>
      <c r="E5" s="20" t="s">
        <v>70</v>
      </c>
      <c r="F5" s="50"/>
      <c r="G5" s="50"/>
      <c r="H5" s="51"/>
      <c r="I5" s="453" t="s">
        <v>72</v>
      </c>
      <c r="J5" s="453"/>
      <c r="K5" s="453"/>
      <c r="L5" s="453"/>
      <c r="M5" s="453"/>
      <c r="N5" s="453"/>
      <c r="O5" s="453"/>
      <c r="P5" s="52"/>
      <c r="Q5" s="50"/>
      <c r="R5" s="20" t="s">
        <v>68</v>
      </c>
      <c r="S5" s="21"/>
      <c r="AA5" s="88"/>
      <c r="AB5" s="88"/>
      <c r="AC5" s="88"/>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64" t="s">
        <v>374</v>
      </c>
      <c r="D6" s="25"/>
      <c r="E6" s="461"/>
      <c r="F6" s="461"/>
      <c r="G6" s="462"/>
      <c r="H6" s="25"/>
      <c r="I6" s="27"/>
      <c r="J6" s="27"/>
      <c r="K6" s="27"/>
      <c r="L6" s="27"/>
      <c r="M6" s="27"/>
      <c r="N6" s="27"/>
      <c r="O6" s="27"/>
      <c r="P6" s="28"/>
      <c r="Q6" s="27"/>
      <c r="R6" s="53"/>
      <c r="S6" s="54"/>
      <c r="T6" s="10"/>
      <c r="U6" s="10"/>
      <c r="AA6" s="88"/>
      <c r="AB6" s="88"/>
      <c r="AC6" s="88"/>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5" t="s">
        <v>98</v>
      </c>
      <c r="B7" s="15" t="s">
        <v>167</v>
      </c>
      <c r="C7" s="31" t="s">
        <v>65</v>
      </c>
      <c r="D7" s="32"/>
      <c r="E7" s="159" t="s">
        <v>78</v>
      </c>
      <c r="F7" s="2">
        <f>IF(E7="","",MATCH(E7,AP7:BL7,0))</f>
        <v>1</v>
      </c>
      <c r="H7" s="455" t="s">
        <v>285</v>
      </c>
      <c r="I7" s="456"/>
      <c r="J7" s="456"/>
      <c r="K7" s="456"/>
      <c r="L7" s="456"/>
      <c r="M7" s="456"/>
      <c r="N7" s="456"/>
      <c r="O7" s="456"/>
      <c r="P7" s="464"/>
      <c r="R7" s="18" t="str">
        <f>IF(F7="","",INDEX(AP8:AQ8,1,F7))</f>
        <v>無記号</v>
      </c>
      <c r="S7" s="34"/>
      <c r="T7" s="2" t="str">
        <f>IF(R7="","",IF(R7=$AW$3,"",R7))</f>
        <v/>
      </c>
      <c r="AA7" s="88" t="str">
        <f>$AW$3</f>
        <v>無記号</v>
      </c>
      <c r="AB7" s="88"/>
      <c r="AC7" s="88"/>
      <c r="AP7" s="23" t="s">
        <v>78</v>
      </c>
      <c r="AQ7" s="23" t="s">
        <v>271</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7"/>
      <c r="B8" s="10"/>
      <c r="C8" s="35"/>
      <c r="D8" s="36"/>
      <c r="E8" s="105" t="str">
        <f>IF(AND(R7="10-",Base!R7=$AW$3),$AA$8,
IF(AND(R7=$AW$3,Base!R7="10-"),$AB$8,
""))</f>
        <v/>
      </c>
      <c r="F8" s="38"/>
      <c r="G8" s="38"/>
      <c r="H8" s="447" t="str">
        <f>IF(AND(R7="10-",Base!R7=$AW$3),$AC$8,
IF(AND(R7=$AW$3,Base!R7="10-"),$AD$8,
""))</f>
        <v/>
      </c>
      <c r="I8" s="448"/>
      <c r="J8" s="448"/>
      <c r="K8" s="448"/>
      <c r="L8" s="448"/>
      <c r="M8" s="448"/>
      <c r="N8" s="448"/>
      <c r="O8" s="448"/>
      <c r="P8" s="463"/>
      <c r="Q8" s="38"/>
      <c r="R8" s="56"/>
      <c r="S8" s="57"/>
      <c r="T8" s="149"/>
      <c r="U8" s="10"/>
      <c r="AA8" s="88" t="s">
        <v>135</v>
      </c>
      <c r="AB8" s="88" t="s">
        <v>275</v>
      </c>
      <c r="AC8" s="88" t="s">
        <v>136</v>
      </c>
      <c r="AD8" s="88" t="s">
        <v>276</v>
      </c>
      <c r="AF8" s="88"/>
      <c r="AG8" s="88"/>
      <c r="AH8" s="88"/>
      <c r="AI8" s="88"/>
      <c r="AJ8" s="88"/>
      <c r="AK8" s="88"/>
      <c r="AL8" s="88"/>
      <c r="AM8" s="88"/>
      <c r="AN8" s="88"/>
      <c r="AP8" s="23" t="str">
        <f>$AW$3</f>
        <v>無記号</v>
      </c>
      <c r="AQ8" s="239" t="s">
        <v>277</v>
      </c>
      <c r="AR8" s="239"/>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7"/>
      <c r="B9" s="10"/>
      <c r="C9" s="375"/>
      <c r="D9" s="364"/>
      <c r="E9" s="378"/>
      <c r="F9" s="364"/>
      <c r="G9" s="364"/>
      <c r="H9" s="364"/>
      <c r="I9" s="364"/>
      <c r="J9" s="364"/>
      <c r="K9" s="364"/>
      <c r="L9" s="364"/>
      <c r="M9" s="364"/>
      <c r="N9" s="364"/>
      <c r="O9" s="364"/>
      <c r="P9" s="364"/>
      <c r="Q9" s="364"/>
      <c r="R9" s="379"/>
      <c r="S9" s="379"/>
      <c r="T9" s="10"/>
      <c r="U9" s="10"/>
      <c r="AA9" s="88"/>
      <c r="AB9" s="88"/>
      <c r="AC9" s="88"/>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7"/>
      <c r="B10" s="42" t="s">
        <v>168</v>
      </c>
      <c r="C10" s="375" t="s">
        <v>154</v>
      </c>
      <c r="D10" s="364"/>
      <c r="E10" s="378"/>
      <c r="F10" s="364"/>
      <c r="G10" s="364"/>
      <c r="H10" s="364"/>
      <c r="I10" s="364"/>
      <c r="J10" s="364"/>
      <c r="K10" s="364"/>
      <c r="L10" s="364"/>
      <c r="M10" s="364"/>
      <c r="N10" s="364"/>
      <c r="O10" s="364"/>
      <c r="P10" s="364"/>
      <c r="Q10" s="364"/>
      <c r="R10" s="380" t="s">
        <v>375</v>
      </c>
      <c r="S10" s="379"/>
      <c r="T10" s="2" t="str">
        <f>IF(R10="","",IF(R10=$AW$3,"",R10))</f>
        <v>SJ</v>
      </c>
      <c r="U10" s="10"/>
      <c r="AA10" s="88"/>
      <c r="AB10" s="88"/>
      <c r="AC10" s="88"/>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7"/>
      <c r="B11" s="10"/>
      <c r="C11" s="375"/>
      <c r="D11" s="364"/>
      <c r="E11" s="378"/>
      <c r="F11" s="364"/>
      <c r="G11" s="364"/>
      <c r="H11" s="364"/>
      <c r="I11" s="364"/>
      <c r="J11" s="364"/>
      <c r="K11" s="364"/>
      <c r="L11" s="364"/>
      <c r="M11" s="364"/>
      <c r="N11" s="364"/>
      <c r="O11" s="364"/>
      <c r="P11" s="364"/>
      <c r="Q11" s="364"/>
      <c r="R11" s="379"/>
      <c r="S11" s="379"/>
      <c r="T11" s="10"/>
      <c r="U11" s="10"/>
      <c r="V11" s="10"/>
      <c r="AA11" s="88"/>
      <c r="AB11" s="88"/>
      <c r="AC11" s="88"/>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x14ac:dyDescent="0.15">
      <c r="A12" s="47"/>
      <c r="B12" s="10"/>
      <c r="C12" s="355"/>
      <c r="D12" s="356"/>
      <c r="E12" s="381"/>
      <c r="F12" s="358"/>
      <c r="G12" s="359"/>
      <c r="H12" s="356"/>
      <c r="I12" s="358"/>
      <c r="J12" s="358"/>
      <c r="K12" s="358"/>
      <c r="L12" s="358"/>
      <c r="M12" s="358"/>
      <c r="N12" s="358"/>
      <c r="O12" s="358"/>
      <c r="P12" s="359"/>
      <c r="Q12" s="358"/>
      <c r="R12" s="382"/>
      <c r="S12" s="383"/>
      <c r="T12" s="10"/>
      <c r="U12" s="10"/>
      <c r="AA12" s="88"/>
      <c r="AB12" s="88"/>
      <c r="AC12" s="88"/>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x14ac:dyDescent="0.15">
      <c r="A13" s="47"/>
      <c r="B13" s="15" t="s">
        <v>169</v>
      </c>
      <c r="C13" s="361" t="s">
        <v>104</v>
      </c>
      <c r="D13" s="362"/>
      <c r="E13" s="384" t="s">
        <v>789</v>
      </c>
      <c r="F13" s="364">
        <f>IF(E13="","",MATCH(E13,AP13:BL13,0))</f>
        <v>3</v>
      </c>
      <c r="G13" s="365"/>
      <c r="H13" s="362"/>
      <c r="I13" s="364"/>
      <c r="J13" s="364"/>
      <c r="K13" s="364"/>
      <c r="L13" s="364"/>
      <c r="M13" s="364"/>
      <c r="N13" s="364"/>
      <c r="O13" s="364"/>
      <c r="P13" s="365"/>
      <c r="Q13" s="364"/>
      <c r="R13" s="385" t="str">
        <f>IF(F13="","",INDEX(AP14:AR14,1,F13))</f>
        <v>■</v>
      </c>
      <c r="S13" s="386"/>
      <c r="T13" s="10" t="str">
        <f>IF(R13="","",IF(R13=$AW$3,"",R13))</f>
        <v>■</v>
      </c>
      <c r="U13" s="10"/>
      <c r="V13" s="10"/>
      <c r="AA13" s="88"/>
      <c r="AB13" s="88"/>
      <c r="AC13" s="88"/>
      <c r="AP13" s="23" t="s">
        <v>791</v>
      </c>
      <c r="AQ13" s="23" t="s">
        <v>792</v>
      </c>
      <c r="AR13" s="23" t="s">
        <v>789</v>
      </c>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109.5" hidden="1" customHeight="1" x14ac:dyDescent="0.15">
      <c r="A14" s="47"/>
      <c r="B14" s="10"/>
      <c r="C14" s="368"/>
      <c r="D14" s="369"/>
      <c r="E14" s="387" t="str">
        <f>IF(AND(Base!S13=2,T13&lt;&gt;2),Valve!AA14,
IF(AND(Base!S13=3,Base!R17="",Valve!T13&lt;&gt;3),Valve!AB14,
IF(AND(Base!S13=3,Base!R17="M",Valve!T13&lt;&gt;Valve!AR14),Valve!AC14,"")))</f>
        <v/>
      </c>
      <c r="F14" s="371"/>
      <c r="G14" s="372"/>
      <c r="H14" s="369"/>
      <c r="I14" s="371"/>
      <c r="J14" s="371"/>
      <c r="K14" s="371"/>
      <c r="L14" s="371"/>
      <c r="M14" s="371"/>
      <c r="N14" s="371"/>
      <c r="O14" s="371"/>
      <c r="P14" s="372"/>
      <c r="Q14" s="371"/>
      <c r="R14" s="388"/>
      <c r="S14" s="389"/>
      <c r="T14" s="10"/>
      <c r="U14" s="10"/>
      <c r="V14" s="10"/>
      <c r="AA14" s="88" t="s">
        <v>793</v>
      </c>
      <c r="AB14" s="88" t="s">
        <v>801</v>
      </c>
      <c r="AC14" s="88" t="s">
        <v>802</v>
      </c>
      <c r="AP14" s="23">
        <v>2</v>
      </c>
      <c r="AQ14" s="23">
        <v>3</v>
      </c>
      <c r="AR14" s="23" t="s">
        <v>790</v>
      </c>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7"/>
      <c r="B15" s="10"/>
      <c r="C15" s="375"/>
      <c r="D15" s="364"/>
      <c r="E15" s="378"/>
      <c r="F15" s="364"/>
      <c r="G15" s="364"/>
      <c r="H15" s="364"/>
      <c r="I15" s="364"/>
      <c r="J15" s="364"/>
      <c r="K15" s="364"/>
      <c r="L15" s="364"/>
      <c r="M15" s="364"/>
      <c r="N15" s="364"/>
      <c r="O15" s="364"/>
      <c r="P15" s="364"/>
      <c r="Q15" s="364"/>
      <c r="R15" s="379"/>
      <c r="S15" s="379"/>
      <c r="T15" s="10"/>
      <c r="U15" s="10"/>
      <c r="V15" s="10"/>
      <c r="AA15" s="88"/>
      <c r="AB15" s="88"/>
      <c r="AC15" s="88"/>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thickBot="1" x14ac:dyDescent="0.2">
      <c r="A16" s="47"/>
      <c r="B16" s="42" t="s">
        <v>401</v>
      </c>
      <c r="C16" s="375" t="s">
        <v>145</v>
      </c>
      <c r="D16" s="364"/>
      <c r="E16" s="378"/>
      <c r="F16" s="364"/>
      <c r="G16" s="364"/>
      <c r="H16" s="364"/>
      <c r="I16" s="364"/>
      <c r="J16" s="364"/>
      <c r="K16" s="364"/>
      <c r="L16" s="364"/>
      <c r="M16" s="364"/>
      <c r="N16" s="364"/>
      <c r="O16" s="364"/>
      <c r="P16" s="364"/>
      <c r="Q16" s="364"/>
      <c r="R16" s="380">
        <v>60</v>
      </c>
      <c r="S16" s="379"/>
      <c r="T16" s="10">
        <f>IF(R16="","",IF(R16=$AW$3,"",R16))</f>
        <v>60</v>
      </c>
      <c r="U16" s="10"/>
      <c r="V16" s="10"/>
      <c r="AA16" s="88"/>
      <c r="AB16" s="88"/>
      <c r="AC16" s="88"/>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6.5" hidden="1" customHeight="1" x14ac:dyDescent="0.15">
      <c r="A17" s="47"/>
      <c r="B17" s="10"/>
      <c r="C17" s="375"/>
      <c r="D17" s="364"/>
      <c r="E17" s="378"/>
      <c r="F17" s="364"/>
      <c r="G17" s="364"/>
      <c r="H17" s="364"/>
      <c r="I17" s="364"/>
      <c r="J17" s="364"/>
      <c r="K17" s="364"/>
      <c r="L17" s="364"/>
      <c r="M17" s="364"/>
      <c r="N17" s="364"/>
      <c r="O17" s="364"/>
      <c r="P17" s="364"/>
      <c r="Q17" s="364"/>
      <c r="R17" s="379"/>
      <c r="S17" s="379"/>
      <c r="T17" s="10"/>
      <c r="U17" s="10"/>
      <c r="V17" s="10"/>
      <c r="AA17" s="88"/>
      <c r="AB17" s="88"/>
      <c r="AC17" s="88"/>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2.75" customHeight="1" x14ac:dyDescent="0.15">
      <c r="A18" s="2">
        <v>1</v>
      </c>
      <c r="B18" s="10"/>
      <c r="C18" s="84" t="s">
        <v>80</v>
      </c>
      <c r="D18" s="25"/>
      <c r="E18" s="60"/>
      <c r="F18" s="27"/>
      <c r="G18" s="27"/>
      <c r="H18" s="25"/>
      <c r="I18" s="27"/>
      <c r="J18" s="27"/>
      <c r="K18" s="27"/>
      <c r="L18" s="27"/>
      <c r="M18" s="27"/>
      <c r="N18" s="27"/>
      <c r="O18" s="27"/>
      <c r="P18" s="28"/>
      <c r="Q18" s="27"/>
      <c r="R18" s="53"/>
      <c r="S18" s="54"/>
      <c r="T18" s="10"/>
      <c r="U18" s="10"/>
      <c r="V18" s="10"/>
      <c r="AA18" s="88"/>
      <c r="AB18" s="88"/>
      <c r="AC18" s="88"/>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16.5" customHeight="1" x14ac:dyDescent="0.15">
      <c r="A19" s="55" t="s">
        <v>74</v>
      </c>
      <c r="B19" s="15" t="s">
        <v>395</v>
      </c>
      <c r="C19" s="31" t="s">
        <v>66</v>
      </c>
      <c r="D19" s="32"/>
      <c r="E19" s="133"/>
      <c r="H19" s="32"/>
      <c r="P19" s="34"/>
      <c r="R19" s="18" t="str">
        <f>$AX$3</f>
        <v>□</v>
      </c>
      <c r="S19" s="34"/>
      <c r="T19" s="2" t="str">
        <f>$AX$3</f>
        <v>□</v>
      </c>
      <c r="AA19" s="88"/>
      <c r="AB19" s="88"/>
      <c r="AC19" s="88"/>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67.5" customHeight="1" x14ac:dyDescent="0.15">
      <c r="A20" s="47"/>
      <c r="B20" s="10"/>
      <c r="C20" s="35"/>
      <c r="D20" s="36"/>
      <c r="E20" s="61"/>
      <c r="F20" s="38"/>
      <c r="G20" s="38"/>
      <c r="H20" s="36"/>
      <c r="I20" s="38"/>
      <c r="J20" s="38"/>
      <c r="K20" s="38"/>
      <c r="L20" s="38"/>
      <c r="M20" s="38"/>
      <c r="N20" s="38"/>
      <c r="O20" s="38"/>
      <c r="P20" s="39"/>
      <c r="Q20" s="38"/>
      <c r="R20" s="56"/>
      <c r="S20" s="57"/>
      <c r="T20" s="149"/>
      <c r="U20" s="10"/>
      <c r="V20" s="10"/>
      <c r="AA20" s="88"/>
      <c r="AB20" s="88"/>
      <c r="AC20" s="88"/>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2.75" customHeight="1" x14ac:dyDescent="0.15">
      <c r="A21" s="2">
        <v>2</v>
      </c>
      <c r="B21" s="10"/>
      <c r="C21" s="84" t="s">
        <v>376</v>
      </c>
      <c r="D21" s="25"/>
      <c r="E21" s="60"/>
      <c r="F21" s="27"/>
      <c r="G21" s="27"/>
      <c r="H21" s="25"/>
      <c r="I21" s="27"/>
      <c r="J21" s="27"/>
      <c r="K21" s="27"/>
      <c r="L21" s="27"/>
      <c r="M21" s="27"/>
      <c r="N21" s="27"/>
      <c r="O21" s="27"/>
      <c r="P21" s="28"/>
      <c r="Q21" s="27"/>
      <c r="R21" s="53"/>
      <c r="S21" s="54"/>
      <c r="T21" s="10"/>
      <c r="U21" s="10"/>
      <c r="V21" s="10"/>
      <c r="AA21" s="88"/>
      <c r="AB21" s="88"/>
      <c r="AC21" s="88"/>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16.5" customHeight="1" x14ac:dyDescent="0.15">
      <c r="A22" s="55" t="s">
        <v>74</v>
      </c>
      <c r="B22" s="15" t="s">
        <v>164</v>
      </c>
      <c r="C22" s="31" t="s">
        <v>329</v>
      </c>
      <c r="D22" s="32"/>
      <c r="E22" s="133"/>
      <c r="H22" s="32"/>
      <c r="P22" s="34"/>
      <c r="R22" s="18" t="str">
        <f>$AX$3</f>
        <v>□</v>
      </c>
      <c r="S22" s="34"/>
      <c r="T22" s="2" t="str">
        <f>$AX$3</f>
        <v>□</v>
      </c>
      <c r="AA22" s="88"/>
      <c r="AB22" s="88"/>
      <c r="AC22" s="88"/>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7.5" customHeight="1" x14ac:dyDescent="0.15">
      <c r="A23" s="47"/>
      <c r="B23" s="10"/>
      <c r="C23" s="35"/>
      <c r="D23" s="36"/>
      <c r="E23" s="61"/>
      <c r="F23" s="38"/>
      <c r="G23" s="38"/>
      <c r="H23" s="36"/>
      <c r="I23" s="38"/>
      <c r="J23" s="38"/>
      <c r="K23" s="38"/>
      <c r="L23" s="38"/>
      <c r="M23" s="38"/>
      <c r="N23" s="38"/>
      <c r="O23" s="38"/>
      <c r="P23" s="39"/>
      <c r="Q23" s="38"/>
      <c r="R23" s="56"/>
      <c r="S23" s="57"/>
      <c r="T23" s="149"/>
      <c r="U23" s="10"/>
      <c r="V23" s="10"/>
      <c r="AA23" s="88"/>
      <c r="AB23" s="88"/>
      <c r="AC23" s="88"/>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2.75" customHeight="1" x14ac:dyDescent="0.15">
      <c r="A24" s="2">
        <v>3</v>
      </c>
      <c r="B24" s="10"/>
      <c r="C24" s="281" t="s">
        <v>575</v>
      </c>
      <c r="D24" s="25"/>
      <c r="E24" s="62"/>
      <c r="F24" s="27"/>
      <c r="G24" s="28"/>
      <c r="H24" s="25"/>
      <c r="I24" s="27"/>
      <c r="J24" s="27"/>
      <c r="K24" s="27"/>
      <c r="L24" s="119"/>
      <c r="M24" s="120"/>
      <c r="N24" s="27"/>
      <c r="O24" s="27"/>
      <c r="P24" s="28"/>
      <c r="Q24" s="27"/>
      <c r="R24" s="53"/>
      <c r="S24" s="54"/>
      <c r="T24" s="10"/>
      <c r="U24" s="10"/>
      <c r="V24" s="10"/>
      <c r="W24" s="240"/>
      <c r="AA24" s="242"/>
      <c r="AB24" s="88"/>
      <c r="AC24" s="88"/>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16.5" customHeight="1" x14ac:dyDescent="0.15">
      <c r="A25" s="55" t="s">
        <v>105</v>
      </c>
      <c r="B25" s="15" t="s">
        <v>386</v>
      </c>
      <c r="C25" s="31" t="s">
        <v>377</v>
      </c>
      <c r="D25" s="32"/>
      <c r="E25" s="137"/>
      <c r="G25" s="34"/>
      <c r="H25" s="32"/>
      <c r="P25" s="34"/>
      <c r="R25" s="18" t="str">
        <f>$AX$3</f>
        <v>□</v>
      </c>
      <c r="S25" s="34"/>
      <c r="T25" s="2" t="str">
        <f>$AX$3</f>
        <v>□</v>
      </c>
      <c r="W25" s="240"/>
      <c r="Y25" s="240"/>
      <c r="Z25" s="240"/>
      <c r="AA25" s="242"/>
      <c r="AB25" s="88"/>
      <c r="AC25" s="88"/>
      <c r="AP25" s="23"/>
      <c r="AQ25" s="23"/>
      <c r="AR25" s="23"/>
      <c r="AS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6.75" customHeight="1" x14ac:dyDescent="0.15">
      <c r="A26" s="47"/>
      <c r="B26" s="10"/>
      <c r="C26" s="35"/>
      <c r="D26" s="36"/>
      <c r="E26" s="59"/>
      <c r="F26" s="38"/>
      <c r="G26" s="39"/>
      <c r="H26" s="36"/>
      <c r="I26" s="38"/>
      <c r="J26" s="38"/>
      <c r="K26" s="38"/>
      <c r="L26" s="38"/>
      <c r="M26" s="38"/>
      <c r="N26" s="38"/>
      <c r="O26" s="38"/>
      <c r="P26" s="39"/>
      <c r="Q26" s="38"/>
      <c r="R26" s="56"/>
      <c r="S26" s="57"/>
      <c r="T26" s="149"/>
      <c r="U26" s="10"/>
      <c r="V26" s="10"/>
      <c r="W26" s="240"/>
      <c r="Y26" s="240"/>
      <c r="Z26" s="240"/>
      <c r="AA26" s="242"/>
      <c r="AB26" s="88"/>
      <c r="AC26" s="88"/>
      <c r="AP26" s="23"/>
      <c r="AQ26" s="23"/>
      <c r="AR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2.75" customHeight="1" x14ac:dyDescent="0.15">
      <c r="A27" s="2">
        <v>4</v>
      </c>
      <c r="B27" s="10"/>
      <c r="C27" s="84" t="s">
        <v>376</v>
      </c>
      <c r="D27" s="25"/>
      <c r="E27" s="60"/>
      <c r="F27" s="27"/>
      <c r="G27" s="27"/>
      <c r="H27" s="25"/>
      <c r="I27" s="27"/>
      <c r="J27" s="27"/>
      <c r="K27" s="27"/>
      <c r="L27" s="27"/>
      <c r="M27" s="27"/>
      <c r="N27" s="27"/>
      <c r="O27" s="27"/>
      <c r="P27" s="28"/>
      <c r="Q27" s="27"/>
      <c r="R27" s="53"/>
      <c r="S27" s="54"/>
      <c r="T27" s="10"/>
      <c r="U27" s="10"/>
      <c r="V27" s="10"/>
      <c r="AA27" s="88"/>
      <c r="AB27" s="88"/>
      <c r="AC27" s="88"/>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6.5" customHeight="1" x14ac:dyDescent="0.15">
      <c r="A28" s="55" t="s">
        <v>74</v>
      </c>
      <c r="B28" s="15" t="s">
        <v>387</v>
      </c>
      <c r="C28" s="31" t="s">
        <v>146</v>
      </c>
      <c r="D28" s="32"/>
      <c r="E28" s="133"/>
      <c r="H28" s="32"/>
      <c r="P28" s="34"/>
      <c r="R28" s="18" t="str">
        <f>$AX$3</f>
        <v>□</v>
      </c>
      <c r="S28" s="34"/>
      <c r="T28" s="2" t="str">
        <f>$AX$3</f>
        <v>□</v>
      </c>
      <c r="AA28" s="88"/>
      <c r="AB28" s="88"/>
      <c r="AC28" s="88"/>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5" customHeight="1" x14ac:dyDescent="0.15">
      <c r="A29" s="47"/>
      <c r="B29" s="10"/>
      <c r="C29" s="35"/>
      <c r="D29" s="36"/>
      <c r="E29" s="61"/>
      <c r="F29" s="38"/>
      <c r="G29" s="38"/>
      <c r="H29" s="36"/>
      <c r="I29" s="38"/>
      <c r="J29" s="38"/>
      <c r="K29" s="38"/>
      <c r="L29" s="38"/>
      <c r="M29" s="38"/>
      <c r="N29" s="38"/>
      <c r="O29" s="38"/>
      <c r="P29" s="39"/>
      <c r="Q29" s="38"/>
      <c r="R29" s="56"/>
      <c r="S29" s="57"/>
      <c r="T29" s="149"/>
      <c r="U29" s="10"/>
      <c r="V29" s="10"/>
      <c r="AA29" s="88"/>
      <c r="AB29" s="88"/>
      <c r="AC29" s="88"/>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7"/>
      <c r="B30" s="10"/>
      <c r="C30" s="23"/>
      <c r="E30" s="1"/>
      <c r="R30" s="10"/>
      <c r="S30" s="10"/>
      <c r="T30" s="10"/>
      <c r="U30" s="10"/>
      <c r="AA30" s="88"/>
      <c r="AB30" s="88"/>
      <c r="AC30" s="88"/>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7"/>
      <c r="B31" s="10"/>
      <c r="C31" s="23"/>
      <c r="E31" s="1"/>
      <c r="R31" s="10" t="s">
        <v>147</v>
      </c>
      <c r="S31" s="10"/>
      <c r="T31" s="10" t="str">
        <f>IF(R31="","",IF(R31=$AW$3,"",R31))</f>
        <v>-</v>
      </c>
      <c r="U31" s="10"/>
      <c r="V31" s="10"/>
      <c r="AA31" s="88"/>
      <c r="AB31" s="88"/>
      <c r="AC31" s="88"/>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6.5" hidden="1" customHeight="1" x14ac:dyDescent="0.15">
      <c r="A32" s="47"/>
      <c r="B32" s="10"/>
      <c r="C32" s="23"/>
      <c r="E32" s="1"/>
      <c r="R32" s="10"/>
      <c r="S32" s="10"/>
      <c r="T32" s="10"/>
      <c r="U32" s="10"/>
      <c r="V32" s="10"/>
      <c r="AA32" s="88"/>
      <c r="AB32" s="88"/>
      <c r="AC32" s="88"/>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2.75" customHeight="1" x14ac:dyDescent="0.15">
      <c r="A33" s="2">
        <v>5</v>
      </c>
      <c r="B33" s="10"/>
      <c r="C33" s="84" t="s">
        <v>80</v>
      </c>
      <c r="D33" s="25"/>
      <c r="E33" s="458"/>
      <c r="F33" s="458"/>
      <c r="G33" s="459"/>
      <c r="H33" s="25"/>
      <c r="I33" s="27"/>
      <c r="J33" s="27"/>
      <c r="K33" s="27"/>
      <c r="L33" s="27"/>
      <c r="M33" s="27"/>
      <c r="N33" s="27"/>
      <c r="O33" s="27"/>
      <c r="P33" s="28"/>
      <c r="Q33" s="27"/>
      <c r="R33" s="53"/>
      <c r="S33" s="54"/>
      <c r="T33" s="10"/>
      <c r="U33" s="10"/>
      <c r="V33" s="10"/>
      <c r="W33" s="240"/>
      <c r="Y33" s="240"/>
      <c r="Z33" s="240"/>
      <c r="AA33" s="242"/>
      <c r="AB33" s="88"/>
      <c r="AC33" s="88"/>
      <c r="AP33" s="23"/>
      <c r="AQ33" s="23"/>
      <c r="AR33" s="23"/>
      <c r="AS33" s="23"/>
      <c r="AT33" s="23"/>
      <c r="AU33" s="23"/>
      <c r="AV33" s="23"/>
      <c r="AW33" s="23"/>
      <c r="AX33" s="23"/>
      <c r="AY33" s="23"/>
      <c r="AZ33" s="23"/>
      <c r="BA33" s="23"/>
      <c r="BB33" s="23"/>
      <c r="BC33" s="23"/>
      <c r="BD33" s="23"/>
      <c r="BE33" s="23"/>
      <c r="BF33" s="23"/>
      <c r="BG33" s="23"/>
      <c r="BH33" s="23"/>
      <c r="BI33" s="23"/>
      <c r="BJ33" s="23"/>
      <c r="BK33" s="23"/>
      <c r="BL33" s="23"/>
      <c r="BM33" s="23"/>
    </row>
    <row r="34" spans="1:86" s="2" customFormat="1" ht="16.5" customHeight="1" x14ac:dyDescent="0.15">
      <c r="A34" s="55" t="s">
        <v>116</v>
      </c>
      <c r="B34" s="15" t="s">
        <v>388</v>
      </c>
      <c r="C34" s="31" t="s">
        <v>148</v>
      </c>
      <c r="D34" s="32"/>
      <c r="E34" s="159"/>
      <c r="F34" s="2" t="str">
        <f>IF(E34="","",MATCH(E34,AP34:BL34,0))</f>
        <v/>
      </c>
      <c r="H34" s="32"/>
      <c r="P34" s="34"/>
      <c r="R34" s="18" t="str">
        <f>IF(F34="","",INDEX(AP35:AX35,1,F34))</f>
        <v/>
      </c>
      <c r="S34" s="34"/>
      <c r="T34" s="2" t="str">
        <f>IF(R34="","",IF(R34=$AW$3,"",R34))</f>
        <v/>
      </c>
      <c r="W34" s="240"/>
      <c r="Y34" s="240"/>
      <c r="Z34" s="240"/>
      <c r="AA34" s="242"/>
      <c r="AB34" s="88"/>
      <c r="AC34" s="88"/>
      <c r="AP34" s="23" t="s">
        <v>378</v>
      </c>
      <c r="AQ34" s="23" t="s">
        <v>379</v>
      </c>
      <c r="AR34" s="23"/>
      <c r="AS34" s="23"/>
      <c r="AT34" s="23"/>
      <c r="AU34" s="23"/>
      <c r="AV34" s="23"/>
      <c r="AW34" s="23"/>
      <c r="AX34" s="23"/>
      <c r="BA34" s="23"/>
      <c r="BG34" s="23"/>
      <c r="BH34" s="23"/>
      <c r="BI34" s="23"/>
      <c r="BJ34" s="23"/>
      <c r="BK34" s="23"/>
      <c r="BL34" s="23"/>
      <c r="BM34" s="23"/>
    </row>
    <row r="35" spans="1:86" s="2" customFormat="1" ht="7.5" customHeight="1" x14ac:dyDescent="0.15">
      <c r="A35" s="47"/>
      <c r="B35" s="10"/>
      <c r="C35" s="106"/>
      <c r="D35" s="36"/>
      <c r="E35" s="59"/>
      <c r="F35" s="38"/>
      <c r="G35" s="38"/>
      <c r="H35" s="36"/>
      <c r="I35" s="38"/>
      <c r="J35" s="38"/>
      <c r="K35" s="38"/>
      <c r="L35" s="38"/>
      <c r="M35" s="38"/>
      <c r="N35" s="38"/>
      <c r="O35" s="38"/>
      <c r="P35" s="39"/>
      <c r="Q35" s="38"/>
      <c r="R35" s="220" t="str">
        <f>IF(R34="","",IF(R34=1,1,IF(R34=2,2,IF(OR(R34=3,R34=4),3,4))))</f>
        <v/>
      </c>
      <c r="S35" s="57"/>
      <c r="T35" s="149"/>
      <c r="U35" s="10"/>
      <c r="V35" s="10"/>
      <c r="W35" s="240"/>
      <c r="Y35" s="240"/>
      <c r="Z35" s="240"/>
      <c r="AA35" s="242"/>
      <c r="AB35" s="242"/>
      <c r="AC35" s="242"/>
      <c r="AE35" s="243"/>
      <c r="AP35" s="244">
        <v>5</v>
      </c>
      <c r="AQ35" s="244">
        <v>6</v>
      </c>
      <c r="AR35" s="244"/>
      <c r="AS35" s="244"/>
      <c r="AT35" s="244"/>
      <c r="AU35" s="244"/>
      <c r="AV35" s="244"/>
      <c r="AW35" s="244"/>
      <c r="AX35" s="244"/>
      <c r="BD35" s="239"/>
      <c r="BE35" s="239"/>
      <c r="BF35" s="239"/>
      <c r="BG35" s="239"/>
      <c r="BH35" s="239"/>
      <c r="BI35" s="239"/>
      <c r="BJ35" s="239"/>
      <c r="BK35" s="239"/>
      <c r="BL35" s="239"/>
      <c r="BM35" s="23"/>
    </row>
    <row r="36" spans="1:86" s="2" customFormat="1" ht="12.75" customHeight="1" x14ac:dyDescent="0.15">
      <c r="A36" s="2">
        <v>6</v>
      </c>
      <c r="B36" s="10"/>
      <c r="C36" s="84" t="s">
        <v>376</v>
      </c>
      <c r="D36" s="25"/>
      <c r="E36" s="263"/>
      <c r="F36" s="27"/>
      <c r="G36" s="28"/>
      <c r="H36" s="217"/>
      <c r="I36" s="27"/>
      <c r="J36" s="27"/>
      <c r="K36" s="27"/>
      <c r="L36" s="27"/>
      <c r="M36" s="27"/>
      <c r="N36" s="27"/>
      <c r="O36" s="27"/>
      <c r="P36" s="28"/>
      <c r="Q36" s="25"/>
      <c r="R36" s="53"/>
      <c r="S36" s="54"/>
      <c r="T36" s="10"/>
      <c r="U36" s="10"/>
      <c r="V36" s="10"/>
      <c r="W36" s="240"/>
      <c r="Y36" s="240"/>
      <c r="Z36" s="240"/>
      <c r="AA36" s="242"/>
      <c r="AC36" s="88"/>
      <c r="AP36" s="23"/>
      <c r="AQ36" s="239"/>
      <c r="AR36" s="239"/>
      <c r="AS36" s="23"/>
      <c r="AT36" s="23"/>
      <c r="AU36" s="23"/>
      <c r="AV36" s="23"/>
      <c r="AW36" s="23"/>
      <c r="AX36" s="23"/>
      <c r="AY36" s="23"/>
      <c r="AZ36" s="23"/>
      <c r="BA36" s="23"/>
      <c r="BB36" s="23"/>
      <c r="BC36" s="23"/>
      <c r="BD36" s="23"/>
      <c r="BE36" s="23"/>
      <c r="BF36" s="23"/>
      <c r="BG36" s="23"/>
      <c r="BH36" s="23"/>
      <c r="BI36" s="23"/>
      <c r="BJ36" s="23"/>
      <c r="BK36" s="23"/>
      <c r="BL36" s="23"/>
      <c r="BM36" s="23"/>
      <c r="BN36" s="23"/>
      <c r="BO36" s="23"/>
      <c r="BP36" s="23"/>
      <c r="BY36" s="173"/>
      <c r="BZ36" s="173"/>
      <c r="CA36" s="173"/>
      <c r="CB36" s="173"/>
      <c r="CC36" s="173"/>
      <c r="CD36" s="173"/>
      <c r="CE36" s="173"/>
      <c r="CF36" s="173"/>
      <c r="CG36" s="173"/>
      <c r="CH36" s="173"/>
    </row>
    <row r="37" spans="1:86" s="2" customFormat="1" ht="18" customHeight="1" x14ac:dyDescent="0.15">
      <c r="A37" s="55" t="s">
        <v>74</v>
      </c>
      <c r="B37" s="15" t="s">
        <v>389</v>
      </c>
      <c r="C37" s="213" t="s">
        <v>380</v>
      </c>
      <c r="D37" s="32"/>
      <c r="E37" s="159" t="s">
        <v>823</v>
      </c>
      <c r="F37" s="2">
        <f>IF(E37="","",MATCH(E37,AP37:BL37,0))</f>
        <v>1</v>
      </c>
      <c r="G37" s="34"/>
      <c r="H37" s="218"/>
      <c r="P37" s="34"/>
      <c r="Q37" s="32"/>
      <c r="R37" s="18" t="str">
        <f>IF(F37="","",INDEX(AP38:AQ38,1,F37))</f>
        <v/>
      </c>
      <c r="S37" s="34"/>
      <c r="T37" s="2" t="str">
        <f>IF(R37="","",IF(R37=$AW$3,"",R37))</f>
        <v/>
      </c>
      <c r="W37" s="240"/>
      <c r="Y37" s="240"/>
      <c r="Z37" s="240"/>
      <c r="AA37" s="242"/>
      <c r="AC37" s="88"/>
      <c r="AP37" s="2" t="s">
        <v>759</v>
      </c>
      <c r="AQ37" s="1" t="s">
        <v>760</v>
      </c>
      <c r="AR37" s="1"/>
      <c r="AS37" s="1"/>
      <c r="AT37" s="1"/>
      <c r="AU37" s="1"/>
      <c r="AV37" s="1"/>
      <c r="AW37" s="1"/>
      <c r="AX37" s="1"/>
      <c r="AY37" s="1"/>
      <c r="AZ37" s="1"/>
      <c r="BA37" s="1"/>
      <c r="BB37" s="1"/>
      <c r="BC37" s="1"/>
      <c r="BD37" s="1"/>
      <c r="BE37" s="1"/>
      <c r="BH37" s="23"/>
      <c r="BI37" s="23"/>
      <c r="BJ37" s="23"/>
      <c r="BK37" s="23"/>
      <c r="BL37" s="23"/>
      <c r="BM37" s="23"/>
      <c r="BN37" s="23"/>
      <c r="BO37" s="23"/>
      <c r="BP37" s="23"/>
      <c r="BY37" s="173"/>
      <c r="BZ37" s="173"/>
      <c r="CA37" s="173"/>
      <c r="CB37" s="173"/>
      <c r="CC37" s="173"/>
      <c r="CD37" s="173"/>
      <c r="CE37" s="173"/>
      <c r="CF37" s="173"/>
      <c r="CG37" s="173"/>
      <c r="CH37" s="173"/>
    </row>
    <row r="38" spans="1:86" s="2" customFormat="1" ht="36" customHeight="1" x14ac:dyDescent="0.15">
      <c r="A38" s="47"/>
      <c r="B38" s="10"/>
      <c r="C38" s="213"/>
      <c r="D38" s="36"/>
      <c r="E38" s="59" t="str">
        <f>IF(AND(T43="U",T37="N"),AP39,"")</f>
        <v/>
      </c>
      <c r="F38" s="38"/>
      <c r="G38" s="39"/>
      <c r="H38" s="445" t="s">
        <v>231</v>
      </c>
      <c r="I38" s="446"/>
      <c r="J38" s="468"/>
      <c r="K38" s="468"/>
      <c r="L38" s="468"/>
      <c r="M38" s="446" t="str">
        <f>IF(J38="","",IF(AND(F37&lt;9,R34=1),AB38,IF(AND(F37&lt;9,R34=2),AC38,IF(AND(F37&lt;9,OR(R34=3,R34=4)),AD38,IF(AND(F37&lt;9,OR(R34=5,R34=6,R34="V",R34="S",R34="R")),AE38,"")))))</f>
        <v/>
      </c>
      <c r="N38" s="446"/>
      <c r="O38" s="446"/>
      <c r="P38" s="219">
        <f>AA38</f>
        <v>0</v>
      </c>
      <c r="Q38" s="36"/>
      <c r="R38" s="56"/>
      <c r="S38" s="57"/>
      <c r="T38" s="10"/>
      <c r="U38" s="10"/>
      <c r="V38" s="10"/>
      <c r="W38" s="240"/>
      <c r="Y38" s="240"/>
      <c r="Z38" s="240"/>
      <c r="AA38" s="242"/>
      <c r="AC38" s="88"/>
      <c r="AP38" s="2" t="str">
        <f>""</f>
        <v/>
      </c>
      <c r="AQ38" s="2" t="s">
        <v>397</v>
      </c>
      <c r="AR38" s="239"/>
      <c r="AS38" s="239"/>
      <c r="AT38" s="23"/>
      <c r="AU38" s="23"/>
      <c r="AV38" s="23"/>
      <c r="AW38" s="23"/>
      <c r="AX38" s="23"/>
      <c r="AY38" s="23"/>
      <c r="AZ38" s="23"/>
      <c r="BA38" s="23"/>
      <c r="BB38" s="23"/>
      <c r="BD38" s="23"/>
      <c r="BE38" s="23"/>
      <c r="BF38" s="23"/>
      <c r="BG38" s="23"/>
      <c r="BH38" s="23"/>
      <c r="BI38" s="23"/>
      <c r="BJ38" s="23"/>
      <c r="BK38" s="23"/>
      <c r="BL38" s="23"/>
      <c r="BM38" s="23"/>
      <c r="BN38" s="23"/>
      <c r="BO38" s="23"/>
      <c r="BP38" s="23"/>
      <c r="BY38" s="173"/>
      <c r="BZ38" s="173"/>
      <c r="CA38" s="173"/>
      <c r="CB38" s="173"/>
      <c r="CC38" s="173"/>
      <c r="CD38" s="173"/>
      <c r="CE38" s="173"/>
      <c r="CF38" s="173"/>
      <c r="CG38" s="173"/>
      <c r="CH38" s="173"/>
    </row>
    <row r="39" spans="1:86" s="2" customFormat="1" ht="12.75" customHeight="1" x14ac:dyDescent="0.15">
      <c r="A39" s="2">
        <v>7</v>
      </c>
      <c r="B39" s="10"/>
      <c r="C39" s="84" t="s">
        <v>80</v>
      </c>
      <c r="D39" s="32"/>
      <c r="E39" s="216"/>
      <c r="H39" s="217"/>
      <c r="I39" s="27"/>
      <c r="J39" s="27"/>
      <c r="K39" s="27"/>
      <c r="L39" s="27"/>
      <c r="M39" s="27"/>
      <c r="N39" s="27"/>
      <c r="O39" s="27"/>
      <c r="P39" s="28"/>
      <c r="R39" s="10"/>
      <c r="S39" s="215"/>
      <c r="T39" s="10"/>
      <c r="U39" s="10"/>
      <c r="V39" s="10"/>
      <c r="W39" s="240"/>
      <c r="Y39" s="240"/>
      <c r="Z39" s="240"/>
      <c r="AA39" s="242"/>
      <c r="AC39" s="88"/>
      <c r="AP39" s="23" t="s">
        <v>764</v>
      </c>
      <c r="AQ39" s="239"/>
      <c r="AR39" s="239"/>
      <c r="AS39" s="23"/>
      <c r="AT39" s="23"/>
      <c r="AU39" s="23"/>
      <c r="AV39" s="23"/>
      <c r="AW39" s="23"/>
      <c r="AX39" s="23"/>
      <c r="AY39" s="23"/>
      <c r="AZ39" s="23"/>
      <c r="BA39" s="23"/>
      <c r="BB39" s="23"/>
      <c r="BC39" s="23"/>
      <c r="BD39" s="23"/>
      <c r="BE39" s="23"/>
      <c r="BF39" s="23"/>
      <c r="BG39" s="23"/>
      <c r="BH39" s="23"/>
      <c r="BI39" s="23"/>
      <c r="BJ39" s="23"/>
      <c r="BK39" s="23"/>
      <c r="BL39" s="23"/>
      <c r="BM39" s="23"/>
      <c r="BN39" s="23"/>
      <c r="BO39" s="23"/>
      <c r="BP39" s="23"/>
      <c r="BY39" s="173"/>
      <c r="BZ39" s="173"/>
      <c r="CA39" s="173"/>
      <c r="CB39" s="173"/>
      <c r="CC39" s="173"/>
      <c r="CD39" s="173"/>
      <c r="CE39" s="173"/>
      <c r="CF39" s="173"/>
      <c r="CG39" s="173"/>
      <c r="CH39" s="173"/>
    </row>
    <row r="40" spans="1:86" s="2" customFormat="1" ht="18" customHeight="1" x14ac:dyDescent="0.15">
      <c r="A40" s="55" t="s">
        <v>74</v>
      </c>
      <c r="B40" s="15" t="s">
        <v>390</v>
      </c>
      <c r="C40" s="213" t="s">
        <v>381</v>
      </c>
      <c r="D40" s="32"/>
      <c r="E40" s="159"/>
      <c r="F40" s="2" t="str">
        <f>IF(E40="","",MATCH(E40,AP40:BL40,0))</f>
        <v/>
      </c>
      <c r="H40" s="218"/>
      <c r="P40" s="34"/>
      <c r="R40" s="18" t="str">
        <f>IF(F40="","",INDEX(AP41:AQ41,1,F40))</f>
        <v/>
      </c>
      <c r="S40" s="34"/>
      <c r="T40" s="2" t="str">
        <f>IF(R40="","",IF(R40=$AW$3,"",R40))</f>
        <v/>
      </c>
      <c r="W40" s="240"/>
      <c r="Y40" s="240"/>
      <c r="Z40" s="240"/>
      <c r="AA40" s="242"/>
      <c r="AC40" s="88"/>
      <c r="AP40" s="2" t="s">
        <v>761</v>
      </c>
      <c r="AQ40" s="1" t="s">
        <v>762</v>
      </c>
      <c r="AR40" s="1"/>
      <c r="AS40" s="1"/>
      <c r="AT40" s="1"/>
      <c r="AU40" s="1"/>
      <c r="AV40" s="1"/>
      <c r="AW40" s="1"/>
      <c r="AX40" s="1"/>
      <c r="AY40" s="1"/>
      <c r="AZ40" s="1"/>
      <c r="BA40" s="1"/>
      <c r="BB40" s="1"/>
      <c r="BC40" s="1"/>
      <c r="BD40" s="1"/>
      <c r="BE40" s="1"/>
      <c r="BH40" s="23"/>
      <c r="BI40" s="23"/>
      <c r="BJ40" s="23"/>
      <c r="BK40" s="23"/>
      <c r="BL40" s="23"/>
      <c r="BM40" s="23"/>
      <c r="BN40" s="23"/>
      <c r="BO40" s="23"/>
      <c r="BP40" s="23"/>
      <c r="BY40" s="173"/>
      <c r="BZ40" s="173"/>
      <c r="CA40" s="173"/>
      <c r="CB40" s="173"/>
      <c r="CC40" s="173"/>
      <c r="CD40" s="173"/>
      <c r="CE40" s="173"/>
      <c r="CF40" s="173"/>
      <c r="CG40" s="173"/>
      <c r="CH40" s="173"/>
    </row>
    <row r="41" spans="1:86" s="2" customFormat="1" ht="96.75" customHeight="1" x14ac:dyDescent="0.15">
      <c r="A41" s="47"/>
      <c r="B41" s="10"/>
      <c r="C41" s="58"/>
      <c r="D41" s="36"/>
      <c r="E41" s="59" t="str">
        <f>IF(AND(T43="U",T40=AY3),AP42,"")</f>
        <v/>
      </c>
      <c r="F41" s="38"/>
      <c r="G41" s="38"/>
      <c r="H41" s="445" t="s">
        <v>231</v>
      </c>
      <c r="I41" s="446"/>
      <c r="J41" s="468"/>
      <c r="K41" s="468"/>
      <c r="L41" s="468"/>
      <c r="M41" s="446" t="str">
        <f>IF(J41="","",IF(AND(F40&lt;9,R37=1),AB41,IF(AND(F40&lt;9,R37=2),AC41,IF(AND(F40&lt;9,OR(R37=3,R37=4)),AD41,IF(AND(F40&lt;9,OR(R37=5,R37=6,R37="V",R37="S",R37="R")),AE41,"")))))</f>
        <v/>
      </c>
      <c r="N41" s="446"/>
      <c r="O41" s="446"/>
      <c r="P41" s="219">
        <f>AA41</f>
        <v>0</v>
      </c>
      <c r="Q41" s="38"/>
      <c r="R41" s="56"/>
      <c r="S41" s="57"/>
      <c r="T41" s="10"/>
      <c r="U41" s="10"/>
      <c r="V41" s="10"/>
      <c r="W41" s="240"/>
      <c r="Y41" s="240"/>
      <c r="Z41" s="240"/>
      <c r="AA41" s="242"/>
      <c r="AC41" s="88"/>
      <c r="AP41" s="2" t="s">
        <v>763</v>
      </c>
      <c r="AQ41" s="2" t="str">
        <f>AY3</f>
        <v>■</v>
      </c>
      <c r="AR41" s="239"/>
      <c r="AS41" s="239"/>
      <c r="AT41" s="23"/>
      <c r="AU41" s="23"/>
      <c r="AV41" s="23"/>
      <c r="AW41" s="23"/>
      <c r="AX41" s="23"/>
      <c r="AY41" s="23"/>
      <c r="AZ41" s="23"/>
      <c r="BA41" s="23"/>
      <c r="BB41" s="23"/>
      <c r="BD41" s="23"/>
      <c r="BE41" s="23"/>
      <c r="BF41" s="23"/>
      <c r="BG41" s="23"/>
      <c r="BH41" s="23"/>
      <c r="BI41" s="23"/>
      <c r="BJ41" s="23"/>
      <c r="BK41" s="23"/>
      <c r="BL41" s="23"/>
      <c r="BM41" s="23"/>
      <c r="BN41" s="23"/>
      <c r="BO41" s="23"/>
      <c r="BP41" s="23"/>
      <c r="BY41" s="173"/>
      <c r="BZ41" s="173"/>
      <c r="CA41" s="173"/>
      <c r="CB41" s="173"/>
      <c r="CC41" s="173"/>
      <c r="CD41" s="173"/>
      <c r="CE41" s="173"/>
      <c r="CF41" s="173"/>
      <c r="CG41" s="173"/>
      <c r="CH41" s="173"/>
    </row>
    <row r="42" spans="1:86" s="2" customFormat="1" ht="12.75" customHeight="1" x14ac:dyDescent="0.15">
      <c r="A42" s="2">
        <v>8</v>
      </c>
      <c r="B42" s="10"/>
      <c r="C42" s="84" t="s">
        <v>80</v>
      </c>
      <c r="D42" s="25"/>
      <c r="E42" s="263"/>
      <c r="F42" s="27"/>
      <c r="G42" s="27"/>
      <c r="H42" s="217"/>
      <c r="I42" s="27"/>
      <c r="J42" s="27"/>
      <c r="K42" s="27"/>
      <c r="L42" s="27"/>
      <c r="M42" s="27"/>
      <c r="N42" s="27"/>
      <c r="O42" s="27"/>
      <c r="P42" s="28"/>
      <c r="Q42" s="27"/>
      <c r="R42" s="53"/>
      <c r="S42" s="54"/>
      <c r="T42" s="10"/>
      <c r="U42" s="10"/>
      <c r="V42" s="10"/>
      <c r="W42" s="240"/>
      <c r="Y42" s="240"/>
      <c r="Z42" s="240"/>
      <c r="AA42" s="242"/>
      <c r="AC42" s="88"/>
      <c r="AP42" s="23" t="s">
        <v>765</v>
      </c>
      <c r="AQ42" s="239"/>
      <c r="AR42" s="239"/>
      <c r="AS42" s="23"/>
      <c r="AT42" s="23"/>
      <c r="AU42" s="23"/>
      <c r="AV42" s="23"/>
      <c r="AW42" s="23"/>
      <c r="AX42" s="23"/>
      <c r="AY42" s="23"/>
      <c r="AZ42" s="23"/>
      <c r="BA42" s="23"/>
      <c r="BB42" s="23"/>
      <c r="BC42" s="23"/>
      <c r="BD42" s="23"/>
      <c r="BE42" s="23"/>
      <c r="BF42" s="23"/>
      <c r="BG42" s="23"/>
      <c r="BH42" s="23"/>
      <c r="BI42" s="23"/>
      <c r="BJ42" s="23"/>
      <c r="BK42" s="23"/>
      <c r="BL42" s="23"/>
      <c r="BM42" s="23"/>
      <c r="BN42" s="23"/>
      <c r="BO42" s="23"/>
      <c r="BP42" s="23"/>
      <c r="BY42" s="173"/>
      <c r="BZ42" s="173"/>
      <c r="CA42" s="173"/>
      <c r="CB42" s="173"/>
      <c r="CC42" s="173"/>
      <c r="CD42" s="173"/>
      <c r="CE42" s="173"/>
      <c r="CF42" s="173"/>
      <c r="CG42" s="173"/>
      <c r="CH42" s="173"/>
    </row>
    <row r="43" spans="1:86" s="2" customFormat="1" ht="18" customHeight="1" x14ac:dyDescent="0.15">
      <c r="A43" s="55" t="s">
        <v>74</v>
      </c>
      <c r="B43" s="15" t="s">
        <v>391</v>
      </c>
      <c r="C43" s="213" t="s">
        <v>67</v>
      </c>
      <c r="D43" s="32"/>
      <c r="E43" s="159"/>
      <c r="F43" s="2" t="str">
        <f>IF(E43="","",MATCH(E43,AP43:AQ43,0))</f>
        <v/>
      </c>
      <c r="H43" s="218"/>
      <c r="P43" s="34"/>
      <c r="R43" s="18" t="str">
        <f>IF(F43="","",INDEX(AP44:AX44,1,F43))</f>
        <v/>
      </c>
      <c r="S43" s="34"/>
      <c r="T43" s="2" t="str">
        <f>IF(R43="","",IF(R43=$AW$3,"",R43))</f>
        <v/>
      </c>
      <c r="W43" s="240"/>
      <c r="Y43" s="240"/>
      <c r="Z43" s="240"/>
      <c r="AA43" s="242"/>
      <c r="AC43" s="88"/>
      <c r="AP43" s="2" t="s">
        <v>463</v>
      </c>
      <c r="AQ43" s="1" t="s">
        <v>464</v>
      </c>
      <c r="AR43" s="1"/>
      <c r="AS43" s="1"/>
      <c r="AT43" s="1"/>
      <c r="AU43" s="1"/>
      <c r="AV43" s="1"/>
      <c r="AW43" s="1"/>
      <c r="AX43" s="1"/>
      <c r="AY43" s="1"/>
      <c r="AZ43" s="1"/>
      <c r="BA43" s="1"/>
      <c r="BB43" s="1"/>
      <c r="BC43" s="1"/>
      <c r="BD43" s="1"/>
      <c r="BE43" s="1"/>
      <c r="BH43" s="23"/>
      <c r="BI43" s="23"/>
      <c r="BJ43" s="23"/>
      <c r="BK43" s="23"/>
      <c r="BL43" s="23"/>
      <c r="BM43" s="23"/>
      <c r="BN43" s="23"/>
      <c r="BO43" s="23"/>
      <c r="BP43" s="23"/>
      <c r="BY43" s="173"/>
      <c r="BZ43" s="173"/>
      <c r="CA43" s="173"/>
      <c r="CB43" s="173"/>
      <c r="CC43" s="173"/>
      <c r="CD43" s="173"/>
      <c r="CE43" s="173"/>
      <c r="CF43" s="173"/>
      <c r="CG43" s="173"/>
      <c r="CH43" s="173"/>
    </row>
    <row r="44" spans="1:86" s="2" customFormat="1" ht="37.5" customHeight="1" x14ac:dyDescent="0.15">
      <c r="A44" s="47"/>
      <c r="B44" s="10"/>
      <c r="C44" s="58"/>
      <c r="D44" s="36"/>
      <c r="E44" s="59" t="str">
        <f>IF(AND(T37="N",T43="U"),AP45,
IF(AND(T40=AY3,T43="U"),AQ45,""))</f>
        <v/>
      </c>
      <c r="F44" s="38"/>
      <c r="G44" s="38"/>
      <c r="H44" s="259"/>
      <c r="I44" s="61"/>
      <c r="J44" s="264"/>
      <c r="K44" s="264"/>
      <c r="L44" s="264"/>
      <c r="M44" s="61"/>
      <c r="N44" s="61"/>
      <c r="O44" s="61"/>
      <c r="P44" s="219"/>
      <c r="Q44" s="38"/>
      <c r="R44" s="56"/>
      <c r="S44" s="57"/>
      <c r="T44" s="10"/>
      <c r="U44" s="10"/>
      <c r="V44" s="10"/>
      <c r="W44" s="240"/>
      <c r="Y44" s="240"/>
      <c r="Z44" s="240"/>
      <c r="AA44" s="242"/>
      <c r="AC44" s="88"/>
      <c r="AP44" s="2" t="s">
        <v>465</v>
      </c>
      <c r="AQ44" s="2" t="s">
        <v>466</v>
      </c>
      <c r="AR44" s="239"/>
      <c r="AS44" s="239"/>
      <c r="AT44" s="23"/>
      <c r="AU44" s="23"/>
      <c r="AV44" s="23"/>
      <c r="AW44" s="23"/>
      <c r="AX44" s="23"/>
      <c r="AY44" s="23"/>
      <c r="AZ44" s="23"/>
      <c r="BA44" s="23"/>
      <c r="BB44" s="23"/>
      <c r="BD44" s="23"/>
      <c r="BE44" s="23"/>
      <c r="BF44" s="23"/>
      <c r="BG44" s="23"/>
      <c r="BH44" s="23"/>
      <c r="BI44" s="23"/>
      <c r="BJ44" s="23"/>
      <c r="BK44" s="23"/>
      <c r="BL44" s="23"/>
      <c r="BM44" s="23"/>
      <c r="BN44" s="23"/>
      <c r="BO44" s="23"/>
      <c r="BP44" s="23"/>
      <c r="BY44" s="173"/>
      <c r="BZ44" s="173"/>
      <c r="CA44" s="173"/>
      <c r="CB44" s="173"/>
      <c r="CC44" s="173"/>
      <c r="CD44" s="173"/>
      <c r="CE44" s="173"/>
      <c r="CF44" s="173"/>
      <c r="CG44" s="173"/>
      <c r="CH44" s="173"/>
    </row>
    <row r="45" spans="1:86" s="2" customFormat="1" ht="12.75" customHeight="1" x14ac:dyDescent="0.15">
      <c r="A45" s="2">
        <v>9</v>
      </c>
      <c r="B45" s="10"/>
      <c r="C45" s="265" t="s">
        <v>376</v>
      </c>
      <c r="D45" s="32"/>
      <c r="E45" s="216"/>
      <c r="H45" s="266"/>
      <c r="P45" s="34"/>
      <c r="R45" s="10"/>
      <c r="S45" s="215"/>
      <c r="T45" s="10"/>
      <c r="U45" s="10"/>
      <c r="V45" s="10"/>
      <c r="W45" s="240"/>
      <c r="Y45" s="240"/>
      <c r="Z45" s="240"/>
      <c r="AA45" s="242"/>
      <c r="AC45" s="88"/>
      <c r="AP45" s="23" t="s">
        <v>766</v>
      </c>
      <c r="AQ45" s="342" t="s">
        <v>767</v>
      </c>
      <c r="AR45" s="239"/>
      <c r="AS45" s="23"/>
      <c r="AT45" s="23"/>
      <c r="AU45" s="23"/>
      <c r="AV45" s="23"/>
      <c r="AW45" s="23"/>
      <c r="AX45" s="23"/>
      <c r="AY45" s="23"/>
      <c r="AZ45" s="23"/>
      <c r="BA45" s="23"/>
      <c r="BB45" s="23"/>
      <c r="BC45" s="23"/>
      <c r="BD45" s="23"/>
      <c r="BE45" s="23"/>
      <c r="BF45" s="23"/>
      <c r="BG45" s="23"/>
      <c r="BH45" s="23"/>
      <c r="BI45" s="23"/>
      <c r="BJ45" s="23"/>
      <c r="BK45" s="23"/>
      <c r="BL45" s="23"/>
      <c r="BM45" s="23"/>
      <c r="BN45" s="23"/>
      <c r="BO45" s="23"/>
      <c r="BP45" s="23"/>
      <c r="BY45" s="173"/>
      <c r="BZ45" s="173"/>
      <c r="CA45" s="173"/>
      <c r="CB45" s="173"/>
      <c r="CC45" s="173"/>
      <c r="CD45" s="173"/>
      <c r="CE45" s="173"/>
      <c r="CF45" s="173"/>
      <c r="CG45" s="173"/>
      <c r="CH45" s="173"/>
    </row>
    <row r="46" spans="1:86" s="2" customFormat="1" ht="18" customHeight="1" x14ac:dyDescent="0.15">
      <c r="A46" s="55" t="s">
        <v>74</v>
      </c>
      <c r="B46" s="15" t="s">
        <v>396</v>
      </c>
      <c r="C46" s="213" t="s">
        <v>382</v>
      </c>
      <c r="D46" s="32"/>
      <c r="E46" s="216"/>
      <c r="F46" s="2" t="str">
        <f>IF(E46="","",MATCH(E46,AP46:BL46,0))</f>
        <v/>
      </c>
      <c r="H46" s="218"/>
      <c r="P46" s="34"/>
      <c r="R46" s="18" t="str">
        <f>$AX$3</f>
        <v>□</v>
      </c>
      <c r="S46" s="34"/>
      <c r="T46" s="2" t="str">
        <f>IF(R46="","",IF(R46=$AW$3,"",R46))</f>
        <v>□</v>
      </c>
      <c r="W46" s="240"/>
      <c r="Y46" s="240"/>
      <c r="Z46" s="240"/>
      <c r="AA46" s="242"/>
      <c r="AC46" s="88"/>
      <c r="AP46" s="2" t="s">
        <v>215</v>
      </c>
      <c r="AQ46" s="1" t="s">
        <v>216</v>
      </c>
      <c r="AR46" s="1" t="s">
        <v>217</v>
      </c>
      <c r="AS46" s="1" t="s">
        <v>218</v>
      </c>
      <c r="AT46" s="1" t="s">
        <v>219</v>
      </c>
      <c r="AU46" s="1" t="s">
        <v>220</v>
      </c>
      <c r="AV46" s="1" t="s">
        <v>221</v>
      </c>
      <c r="AW46" s="1" t="s">
        <v>222</v>
      </c>
      <c r="AX46" s="1" t="s">
        <v>223</v>
      </c>
      <c r="AY46" s="1" t="s">
        <v>224</v>
      </c>
      <c r="AZ46" s="1" t="s">
        <v>225</v>
      </c>
      <c r="BA46" s="1" t="s">
        <v>226</v>
      </c>
      <c r="BB46" s="1" t="s">
        <v>227</v>
      </c>
      <c r="BC46" s="1" t="s">
        <v>228</v>
      </c>
      <c r="BD46" s="1" t="s">
        <v>229</v>
      </c>
      <c r="BE46" s="1" t="s">
        <v>230</v>
      </c>
      <c r="BH46" s="23"/>
      <c r="BI46" s="23"/>
      <c r="BJ46" s="23"/>
      <c r="BK46" s="23"/>
      <c r="BL46" s="23"/>
      <c r="BM46" s="23"/>
      <c r="BN46" s="23"/>
      <c r="BO46" s="23"/>
      <c r="BP46" s="23"/>
      <c r="BY46" s="173"/>
      <c r="BZ46" s="173"/>
      <c r="CA46" s="173"/>
      <c r="CB46" s="173"/>
      <c r="CC46" s="173"/>
      <c r="CD46" s="173"/>
      <c r="CE46" s="173"/>
      <c r="CF46" s="173"/>
      <c r="CG46" s="173"/>
      <c r="CH46" s="173"/>
    </row>
    <row r="47" spans="1:86" s="2" customFormat="1" ht="69.75" customHeight="1" x14ac:dyDescent="0.15">
      <c r="A47" s="47"/>
      <c r="B47" s="10"/>
      <c r="C47" s="213"/>
      <c r="D47" s="32"/>
      <c r="E47" s="214"/>
      <c r="H47" s="259"/>
      <c r="I47" s="61"/>
      <c r="J47" s="264"/>
      <c r="K47" s="264"/>
      <c r="L47" s="264"/>
      <c r="M47" s="61"/>
      <c r="N47" s="61"/>
      <c r="O47" s="61"/>
      <c r="P47" s="219"/>
      <c r="R47" s="10"/>
      <c r="S47" s="215"/>
      <c r="T47" s="10"/>
      <c r="U47" s="10"/>
      <c r="V47" s="10"/>
      <c r="W47" s="240"/>
      <c r="Y47" s="240"/>
      <c r="Z47" s="240"/>
      <c r="AA47" s="242"/>
      <c r="AC47" s="88"/>
      <c r="AQ47" s="2" t="s">
        <v>232</v>
      </c>
      <c r="AR47" s="239" t="s">
        <v>233</v>
      </c>
      <c r="AS47" s="239" t="s">
        <v>234</v>
      </c>
      <c r="AT47" s="23" t="s">
        <v>235</v>
      </c>
      <c r="AU47" s="23" t="s">
        <v>236</v>
      </c>
      <c r="AV47" s="23" t="s">
        <v>237</v>
      </c>
      <c r="AW47" s="23" t="s">
        <v>238</v>
      </c>
      <c r="AX47" s="23" t="s">
        <v>239</v>
      </c>
      <c r="AY47" s="23" t="s">
        <v>240</v>
      </c>
      <c r="AZ47" s="23" t="s">
        <v>241</v>
      </c>
      <c r="BA47" s="23" t="s">
        <v>242</v>
      </c>
      <c r="BB47" s="23" t="s">
        <v>243</v>
      </c>
      <c r="BC47" s="2" t="s">
        <v>244</v>
      </c>
      <c r="BD47" s="23" t="s">
        <v>245</v>
      </c>
      <c r="BE47" s="23" t="s">
        <v>246</v>
      </c>
      <c r="BF47" s="23"/>
      <c r="BG47" s="23"/>
      <c r="BH47" s="23"/>
      <c r="BI47" s="23"/>
      <c r="BJ47" s="23"/>
      <c r="BK47" s="23"/>
      <c r="BL47" s="23"/>
      <c r="BM47" s="23"/>
      <c r="BN47" s="23"/>
      <c r="BO47" s="23"/>
      <c r="BP47" s="23"/>
      <c r="BY47" s="173"/>
      <c r="BZ47" s="173"/>
      <c r="CA47" s="173"/>
      <c r="CB47" s="173"/>
      <c r="CC47" s="173"/>
      <c r="CD47" s="173"/>
      <c r="CE47" s="173"/>
      <c r="CF47" s="173"/>
      <c r="CG47" s="173"/>
      <c r="CH47" s="173"/>
    </row>
    <row r="48" spans="1:86" s="2" customFormat="1" ht="12.75" customHeight="1" x14ac:dyDescent="0.15">
      <c r="A48" s="2">
        <v>10</v>
      </c>
      <c r="B48" s="10"/>
      <c r="C48" s="84" t="s">
        <v>80</v>
      </c>
      <c r="D48" s="25"/>
      <c r="E48" s="62"/>
      <c r="F48" s="27"/>
      <c r="G48" s="28"/>
      <c r="H48" s="25"/>
      <c r="I48" s="27"/>
      <c r="J48" s="27"/>
      <c r="K48" s="27"/>
      <c r="L48" s="27"/>
      <c r="M48" s="27"/>
      <c r="N48" s="27"/>
      <c r="O48" s="27"/>
      <c r="P48" s="28"/>
      <c r="Q48" s="27"/>
      <c r="R48" s="53"/>
      <c r="S48" s="54"/>
      <c r="T48" s="10"/>
      <c r="U48" s="10"/>
      <c r="V48" s="10"/>
      <c r="AA48" s="88"/>
      <c r="AB48" s="88"/>
      <c r="AC48" s="88"/>
      <c r="AP48" s="23"/>
      <c r="AQ48" s="23"/>
      <c r="AR48" s="23"/>
      <c r="AS48" s="23"/>
      <c r="AT48" s="23"/>
      <c r="AU48" s="23"/>
      <c r="AV48" s="23"/>
      <c r="AW48" s="23"/>
      <c r="AX48" s="23"/>
      <c r="AY48" s="23"/>
      <c r="AZ48" s="23"/>
      <c r="BA48" s="23"/>
      <c r="BB48" s="23"/>
      <c r="BC48" s="23"/>
      <c r="BD48" s="23"/>
      <c r="BE48" s="23"/>
      <c r="BF48" s="23"/>
      <c r="BG48" s="23"/>
      <c r="BH48" s="23"/>
      <c r="BI48" s="23"/>
      <c r="BJ48" s="23"/>
      <c r="BK48" s="23"/>
      <c r="BL48" s="23"/>
      <c r="BM48" s="23"/>
      <c r="BY48" s="173"/>
      <c r="BZ48" s="173"/>
      <c r="CA48" s="173"/>
      <c r="CB48" s="173"/>
      <c r="CC48" s="173"/>
      <c r="CD48" s="173"/>
      <c r="CE48" s="173"/>
      <c r="CF48" s="173"/>
      <c r="CG48" s="173"/>
      <c r="CH48" s="173"/>
    </row>
    <row r="49" spans="1:86" s="2" customFormat="1" ht="16.5" customHeight="1" x14ac:dyDescent="0.15">
      <c r="A49" s="55" t="s">
        <v>74</v>
      </c>
      <c r="B49" s="15" t="s">
        <v>397</v>
      </c>
      <c r="C49" s="31" t="s">
        <v>383</v>
      </c>
      <c r="D49" s="32"/>
      <c r="E49" s="267" t="s">
        <v>819</v>
      </c>
      <c r="F49" s="2">
        <f>IF(E49="","",MATCH(E49,AP49:BL49,0))</f>
        <v>1</v>
      </c>
      <c r="G49" s="34"/>
      <c r="H49" s="32"/>
      <c r="L49" s="41"/>
      <c r="P49" s="34"/>
      <c r="R49" s="18" t="str">
        <f>IF(F49="","",INDEX(AP50:BL50,1,F49))</f>
        <v>無記号</v>
      </c>
      <c r="S49" s="34"/>
      <c r="T49" s="2" t="str">
        <f>IF(R49="","",IF(R49=$AW$3,"",R49))</f>
        <v/>
      </c>
      <c r="AA49" s="88"/>
      <c r="AB49" s="88"/>
      <c r="AC49" s="88"/>
      <c r="AP49" s="23" t="s">
        <v>819</v>
      </c>
      <c r="AQ49" s="23" t="s">
        <v>384</v>
      </c>
      <c r="AR49" s="23" t="s">
        <v>385</v>
      </c>
      <c r="AS49" s="23" t="s">
        <v>161</v>
      </c>
      <c r="AT49" s="23"/>
      <c r="AU49" s="23"/>
      <c r="AV49" s="23"/>
      <c r="AW49" s="23"/>
      <c r="AX49" s="23"/>
      <c r="AY49" s="23"/>
      <c r="AZ49" s="23"/>
      <c r="BA49" s="23"/>
      <c r="BB49" s="23"/>
      <c r="BC49" s="23"/>
      <c r="BD49" s="23"/>
      <c r="BE49" s="23"/>
      <c r="BF49" s="23"/>
      <c r="BG49" s="23"/>
      <c r="BH49" s="23"/>
      <c r="BI49" s="23"/>
      <c r="BJ49" s="23"/>
      <c r="BK49" s="23"/>
      <c r="BL49" s="23"/>
      <c r="BM49" s="23"/>
      <c r="BY49" s="173"/>
      <c r="BZ49" s="173"/>
      <c r="CA49" s="173"/>
      <c r="CB49" s="173"/>
      <c r="CC49" s="173"/>
      <c r="CD49" s="173"/>
      <c r="CE49" s="173"/>
      <c r="CF49" s="173"/>
      <c r="CG49" s="173"/>
      <c r="CH49" s="173"/>
    </row>
    <row r="50" spans="1:86" s="2" customFormat="1" ht="99" customHeight="1" x14ac:dyDescent="0.15">
      <c r="A50" s="271"/>
      <c r="B50" s="56"/>
      <c r="C50" s="35"/>
      <c r="D50" s="36"/>
      <c r="E50" s="59"/>
      <c r="F50" s="38"/>
      <c r="G50" s="39"/>
      <c r="H50" s="36"/>
      <c r="I50" s="38"/>
      <c r="J50" s="38"/>
      <c r="K50" s="38"/>
      <c r="L50" s="63"/>
      <c r="M50" s="38"/>
      <c r="N50" s="38"/>
      <c r="O50" s="38"/>
      <c r="P50" s="39"/>
      <c r="Q50" s="38"/>
      <c r="R50" s="56"/>
      <c r="S50" s="57"/>
      <c r="T50" s="149"/>
      <c r="U50" s="10"/>
      <c r="V50" s="10"/>
      <c r="AA50" s="88"/>
      <c r="AB50" s="88"/>
      <c r="AP50" s="245" t="str">
        <f>$AW$3</f>
        <v>無記号</v>
      </c>
      <c r="AQ50" s="23" t="s">
        <v>119</v>
      </c>
      <c r="AR50" s="2" t="s">
        <v>164</v>
      </c>
      <c r="AS50" s="23" t="s">
        <v>730</v>
      </c>
      <c r="AV50" s="23"/>
      <c r="AW50" s="23"/>
      <c r="AX50" s="23"/>
      <c r="AY50" s="23"/>
      <c r="AZ50" s="23"/>
      <c r="BA50" s="23"/>
      <c r="BB50" s="23"/>
      <c r="BC50" s="23"/>
      <c r="BD50" s="23"/>
      <c r="BE50" s="23"/>
      <c r="BF50" s="23"/>
      <c r="BG50" s="23"/>
      <c r="BH50" s="23"/>
      <c r="BI50" s="23"/>
      <c r="BJ50" s="23"/>
      <c r="BK50" s="23"/>
      <c r="BL50" s="23"/>
      <c r="BM50" s="23"/>
      <c r="BY50" s="173"/>
      <c r="BZ50" s="173"/>
      <c r="CA50" s="173"/>
      <c r="CB50" s="173"/>
      <c r="CC50" s="173"/>
      <c r="CD50" s="173"/>
      <c r="CE50" s="173"/>
      <c r="CF50" s="173"/>
      <c r="CG50" s="173"/>
      <c r="CH50" s="173"/>
    </row>
    <row r="51" spans="1:86" s="2" customFormat="1" ht="16.5" hidden="1" customHeight="1" x14ac:dyDescent="0.15">
      <c r="A51" s="47"/>
      <c r="B51" s="10"/>
      <c r="C51" s="23"/>
      <c r="E51" s="1"/>
      <c r="R51" s="10"/>
      <c r="S51" s="10"/>
      <c r="T51" s="10"/>
      <c r="U51" s="10"/>
      <c r="AA51" s="88"/>
      <c r="AB51" s="88"/>
      <c r="AC51" s="88"/>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row>
    <row r="52" spans="1:86" s="2" customFormat="1" ht="16.5" hidden="1" customHeight="1" x14ac:dyDescent="0.15">
      <c r="A52" s="47"/>
      <c r="B52" s="10"/>
      <c r="C52" s="23"/>
      <c r="E52" s="1"/>
      <c r="R52" s="10" t="s">
        <v>38</v>
      </c>
      <c r="S52" s="10"/>
      <c r="T52" s="10" t="str">
        <f>IF(R52="","",IF(R52=$AW$3,"",R52))</f>
        <v>-</v>
      </c>
      <c r="U52" s="10"/>
      <c r="V52" s="10"/>
      <c r="AA52" s="88"/>
      <c r="AB52" s="88"/>
      <c r="AC52" s="88"/>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row>
    <row r="53" spans="1:86" s="2" customFormat="1" ht="16.5" hidden="1" customHeight="1" x14ac:dyDescent="0.15">
      <c r="A53" s="47"/>
      <c r="B53" s="10"/>
      <c r="C53" s="23"/>
      <c r="E53" s="61"/>
      <c r="F53" s="38"/>
      <c r="G53" s="38"/>
      <c r="R53" s="10"/>
      <c r="S53" s="10"/>
      <c r="T53" s="10"/>
      <c r="U53" s="10"/>
      <c r="V53" s="10"/>
      <c r="AA53" s="88"/>
      <c r="AB53" s="88"/>
      <c r="AC53" s="88"/>
      <c r="AP53" s="23"/>
      <c r="AQ53" s="23"/>
      <c r="AR53" s="23"/>
      <c r="AS53" s="23"/>
      <c r="AT53" s="23"/>
      <c r="AU53" s="23"/>
      <c r="AV53" s="23"/>
      <c r="AW53" s="23"/>
      <c r="AX53" s="23"/>
      <c r="AY53" s="23"/>
      <c r="AZ53" s="23"/>
      <c r="BA53" s="23"/>
      <c r="BB53" s="23"/>
      <c r="BC53" s="23"/>
      <c r="BD53" s="23"/>
      <c r="BE53" s="23"/>
      <c r="BF53" s="23"/>
      <c r="BG53" s="23"/>
      <c r="BH53" s="23"/>
      <c r="BI53" s="23"/>
      <c r="BJ53" s="23"/>
      <c r="BK53" s="23"/>
      <c r="BL53" s="23"/>
      <c r="BM53" s="23"/>
    </row>
    <row r="54" spans="1:86" s="2" customFormat="1" ht="12.75" customHeight="1" x14ac:dyDescent="0.15">
      <c r="A54" s="2">
        <v>11</v>
      </c>
      <c r="B54" s="10"/>
      <c r="C54" s="84" t="s">
        <v>80</v>
      </c>
      <c r="D54" s="25"/>
      <c r="E54" s="268"/>
      <c r="F54" s="268"/>
      <c r="G54" s="269"/>
      <c r="H54" s="25"/>
      <c r="I54" s="27"/>
      <c r="J54" s="27"/>
      <c r="K54" s="27"/>
      <c r="L54" s="27"/>
      <c r="M54" s="27"/>
      <c r="N54" s="27"/>
      <c r="O54" s="27"/>
      <c r="P54" s="28"/>
      <c r="Q54" s="27"/>
      <c r="R54" s="53"/>
      <c r="S54" s="54"/>
      <c r="T54" s="10"/>
      <c r="U54" s="10"/>
      <c r="V54" s="10"/>
      <c r="W54" s="240"/>
      <c r="Y54" s="240"/>
      <c r="Z54" s="240"/>
      <c r="AA54" s="242"/>
      <c r="AB54" s="88"/>
      <c r="AC54" s="88"/>
      <c r="AP54" s="239"/>
      <c r="AQ54" s="239"/>
      <c r="AR54" s="239"/>
      <c r="AT54" s="239"/>
      <c r="AU54" s="239"/>
      <c r="AV54" s="239"/>
      <c r="AW54" s="239"/>
      <c r="AX54" s="239"/>
      <c r="AY54" s="239"/>
      <c r="AZ54" s="239"/>
      <c r="BA54" s="239"/>
      <c r="BB54" s="239"/>
      <c r="BC54" s="239"/>
      <c r="BD54" s="239"/>
      <c r="BE54" s="239"/>
      <c r="BF54" s="239"/>
      <c r="BG54" s="239"/>
      <c r="BH54" s="239"/>
      <c r="BI54" s="239"/>
      <c r="BJ54" s="239"/>
      <c r="BK54" s="239"/>
      <c r="BL54" s="239"/>
      <c r="BM54" s="23"/>
    </row>
    <row r="55" spans="1:86" s="2" customFormat="1" ht="16.5" customHeight="1" x14ac:dyDescent="0.15">
      <c r="A55" s="55" t="s">
        <v>74</v>
      </c>
      <c r="B55" s="15" t="s">
        <v>398</v>
      </c>
      <c r="C55" s="31" t="s">
        <v>392</v>
      </c>
      <c r="D55" s="32"/>
      <c r="E55" s="267"/>
      <c r="F55" s="2" t="str">
        <f>IF(E55="","",MATCH(E55,AP55:BM55,0))</f>
        <v/>
      </c>
      <c r="H55" s="32"/>
      <c r="L55" s="135"/>
      <c r="M55" s="136"/>
      <c r="P55" s="34"/>
      <c r="R55" s="18" t="str">
        <f>IF(F55="","",INDEX(AP56:BL59,1,F55))</f>
        <v/>
      </c>
      <c r="S55" s="34"/>
      <c r="T55" s="2" t="str">
        <f>IF(R55="","",IF(R55=$AW$3,"",R55))</f>
        <v/>
      </c>
      <c r="W55" s="240"/>
      <c r="Y55" s="240"/>
      <c r="Z55" s="240"/>
      <c r="AA55" s="242"/>
      <c r="AB55" s="88"/>
      <c r="AC55" s="88"/>
      <c r="AP55" s="23" t="s">
        <v>493</v>
      </c>
      <c r="AQ55" s="23" t="s">
        <v>494</v>
      </c>
      <c r="AR55" s="2" t="s">
        <v>495</v>
      </c>
      <c r="AS55" s="23" t="s">
        <v>496</v>
      </c>
      <c r="AT55" s="23" t="s">
        <v>491</v>
      </c>
      <c r="AU55" s="23" t="s">
        <v>492</v>
      </c>
      <c r="AV55" s="23" t="s">
        <v>499</v>
      </c>
      <c r="AW55" s="23" t="s">
        <v>498</v>
      </c>
      <c r="AX55" s="23" t="s">
        <v>497</v>
      </c>
      <c r="AY55" s="23" t="s">
        <v>500</v>
      </c>
      <c r="AZ55" s="23" t="s">
        <v>501</v>
      </c>
      <c r="BA55" s="23" t="s">
        <v>502</v>
      </c>
      <c r="BB55" s="23" t="s">
        <v>161</v>
      </c>
      <c r="BC55" s="23"/>
      <c r="BF55" s="23"/>
      <c r="BI55" s="23"/>
      <c r="BL55" s="23"/>
      <c r="BM55" s="23"/>
      <c r="BN55" s="23"/>
    </row>
    <row r="56" spans="1:86" s="2" customFormat="1" ht="197.25" customHeight="1" x14ac:dyDescent="0.15">
      <c r="A56" s="47"/>
      <c r="B56" s="10"/>
      <c r="C56" s="58"/>
      <c r="D56" s="36"/>
      <c r="E56" s="59" t="str">
        <f>IF(AND(OR(F13=1,F13=3),OR(T55="C6",T55="N7",T55="M5",T55="L6",T55="LN7",T55="B6",T55="BN7")),AA56,
IF(AND(OR(F13=2,F13=3),T55="M3"),AB56,""))</f>
        <v/>
      </c>
      <c r="F56" s="38"/>
      <c r="G56" s="38"/>
      <c r="H56" s="36"/>
      <c r="I56" s="38"/>
      <c r="J56" s="38"/>
      <c r="K56" s="38"/>
      <c r="L56" s="38"/>
      <c r="M56" s="38"/>
      <c r="N56" s="38"/>
      <c r="O56" s="38"/>
      <c r="P56" s="39"/>
      <c r="Q56" s="38"/>
      <c r="R56" s="56"/>
      <c r="S56" s="57"/>
      <c r="T56" s="149"/>
      <c r="U56" s="10"/>
      <c r="V56" s="10"/>
      <c r="W56" s="240"/>
      <c r="Y56" s="240"/>
      <c r="Z56" s="240"/>
      <c r="AA56" s="242" t="s">
        <v>799</v>
      </c>
      <c r="AB56" s="88" t="s">
        <v>800</v>
      </c>
      <c r="AC56" s="88"/>
      <c r="AP56" s="23" t="s">
        <v>482</v>
      </c>
      <c r="AQ56" s="23" t="s">
        <v>150</v>
      </c>
      <c r="AR56" s="2" t="s">
        <v>483</v>
      </c>
      <c r="AS56" s="23" t="s">
        <v>125</v>
      </c>
      <c r="AT56" s="23" t="s">
        <v>484</v>
      </c>
      <c r="AU56" s="23" t="s">
        <v>485</v>
      </c>
      <c r="AV56" s="23" t="s">
        <v>453</v>
      </c>
      <c r="AW56" s="23" t="s">
        <v>486</v>
      </c>
      <c r="AX56" s="23" t="s">
        <v>487</v>
      </c>
      <c r="AY56" s="23" t="s">
        <v>488</v>
      </c>
      <c r="AZ56" s="23" t="s">
        <v>489</v>
      </c>
      <c r="BA56" s="23" t="s">
        <v>490</v>
      </c>
      <c r="BB56" s="23" t="str">
        <f>$AY$3</f>
        <v>■</v>
      </c>
      <c r="BC56" s="23"/>
      <c r="BF56" s="23"/>
      <c r="BI56" s="23"/>
      <c r="BL56" s="23"/>
      <c r="BM56" s="23"/>
      <c r="BN56" s="23"/>
    </row>
    <row r="57" spans="1:86" s="2" customFormat="1" ht="16.5" hidden="1" customHeight="1" x14ac:dyDescent="0.15">
      <c r="A57" s="47"/>
      <c r="B57" s="10"/>
      <c r="C57" s="23"/>
      <c r="E57" s="1"/>
      <c r="R57" s="10"/>
      <c r="S57" s="10"/>
      <c r="T57" s="10"/>
      <c r="U57" s="10"/>
      <c r="AA57" s="88"/>
      <c r="AB57" s="88"/>
      <c r="AC57" s="88"/>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7"/>
      <c r="B58" s="10"/>
      <c r="C58" s="23"/>
      <c r="E58" s="1"/>
      <c r="R58" s="10" t="s">
        <v>147</v>
      </c>
      <c r="S58" s="10"/>
      <c r="T58" s="10" t="str">
        <f>IF(R58="","",IF(R58=$AW$3,"",R58))</f>
        <v>-</v>
      </c>
      <c r="U58" s="10"/>
      <c r="V58" s="10"/>
      <c r="AA58" s="88"/>
      <c r="AB58" s="88"/>
      <c r="AC58" s="88"/>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6.5" hidden="1" customHeight="1" x14ac:dyDescent="0.15">
      <c r="A59" s="47"/>
      <c r="B59" s="10"/>
      <c r="C59" s="23"/>
      <c r="E59" s="61"/>
      <c r="F59" s="38"/>
      <c r="G59" s="38"/>
      <c r="R59" s="10"/>
      <c r="S59" s="10"/>
      <c r="T59" s="10"/>
      <c r="U59" s="10"/>
      <c r="V59" s="10"/>
      <c r="AA59" s="88"/>
      <c r="AB59" s="88"/>
      <c r="AC59" s="88"/>
      <c r="AP59" s="23"/>
      <c r="AQ59" s="23"/>
      <c r="AR59" s="23"/>
      <c r="AS59" s="23"/>
      <c r="AT59" s="23"/>
      <c r="AU59" s="23"/>
      <c r="AV59" s="23"/>
      <c r="AW59" s="23"/>
      <c r="AX59" s="23"/>
      <c r="AY59" s="23"/>
      <c r="AZ59" s="23"/>
      <c r="BA59" s="23"/>
      <c r="BB59" s="23"/>
      <c r="BC59" s="23"/>
      <c r="BD59" s="23"/>
      <c r="BE59" s="23"/>
      <c r="BF59" s="23"/>
      <c r="BG59" s="23"/>
      <c r="BH59" s="23"/>
      <c r="BI59" s="23"/>
      <c r="BJ59" s="23"/>
      <c r="BK59" s="23"/>
      <c r="BL59" s="23"/>
      <c r="BM59" s="23"/>
    </row>
    <row r="60" spans="1:86" s="2" customFormat="1" ht="12.75" customHeight="1" x14ac:dyDescent="0.15">
      <c r="A60" s="2">
        <v>12</v>
      </c>
      <c r="B60" s="10"/>
      <c r="C60" s="84" t="s">
        <v>376</v>
      </c>
      <c r="D60" s="25"/>
      <c r="E60" s="268"/>
      <c r="F60" s="268"/>
      <c r="G60" s="269"/>
      <c r="H60" s="25"/>
      <c r="I60" s="27"/>
      <c r="J60" s="27"/>
      <c r="K60" s="27"/>
      <c r="L60" s="27"/>
      <c r="M60" s="27"/>
      <c r="N60" s="27"/>
      <c r="O60" s="27"/>
      <c r="P60" s="28"/>
      <c r="Q60" s="27"/>
      <c r="R60" s="53"/>
      <c r="S60" s="54"/>
      <c r="T60" s="10"/>
      <c r="U60" s="10"/>
      <c r="V60" s="10"/>
      <c r="W60" s="240"/>
      <c r="Y60" s="240"/>
      <c r="Z60" s="240"/>
      <c r="AA60" s="242"/>
      <c r="AB60" s="88"/>
      <c r="AC60" s="88"/>
      <c r="AP60" s="239"/>
      <c r="AQ60" s="239"/>
      <c r="AR60" s="239"/>
      <c r="AS60" s="239"/>
      <c r="AT60" s="239"/>
      <c r="AU60" s="239"/>
      <c r="AV60" s="239"/>
      <c r="AW60" s="239"/>
      <c r="AX60" s="239"/>
      <c r="AY60" s="239"/>
      <c r="AZ60" s="239"/>
      <c r="BA60" s="239"/>
      <c r="BB60" s="239"/>
      <c r="BC60" s="239"/>
      <c r="BD60" s="239"/>
      <c r="BE60" s="239"/>
      <c r="BF60" s="239"/>
      <c r="BG60" s="239"/>
      <c r="BH60" s="239"/>
      <c r="BI60" s="239"/>
      <c r="BJ60" s="239"/>
      <c r="BK60" s="239"/>
      <c r="BL60" s="239"/>
      <c r="BM60" s="23"/>
    </row>
    <row r="61" spans="1:86" s="2" customFormat="1" ht="16.5" customHeight="1" x14ac:dyDescent="0.15">
      <c r="A61" s="55" t="s">
        <v>74</v>
      </c>
      <c r="B61" s="15" t="s">
        <v>293</v>
      </c>
      <c r="C61" s="31" t="s">
        <v>393</v>
      </c>
      <c r="D61" s="32"/>
      <c r="E61" s="270"/>
      <c r="F61" s="2" t="str">
        <f>IF(E61="","",MATCH(E61,AP61:BL61,0))</f>
        <v/>
      </c>
      <c r="H61" s="32"/>
      <c r="P61" s="34"/>
      <c r="R61" s="18" t="str">
        <f>$AX$3</f>
        <v>□</v>
      </c>
      <c r="S61" s="34"/>
      <c r="T61" s="2" t="str">
        <f>IF(R61="","",IF(R61=$AW$3,"",R61))</f>
        <v>□</v>
      </c>
      <c r="W61" s="240"/>
      <c r="Y61" s="240"/>
      <c r="Z61" s="240"/>
      <c r="AA61" s="242"/>
      <c r="AB61" s="88"/>
      <c r="AC61" s="88"/>
      <c r="AP61" s="23" t="s">
        <v>155</v>
      </c>
      <c r="AQ61" s="23" t="s">
        <v>156</v>
      </c>
      <c r="AR61" s="23" t="s">
        <v>158</v>
      </c>
      <c r="AS61" s="23" t="s">
        <v>159</v>
      </c>
      <c r="AT61" s="23" t="s">
        <v>157</v>
      </c>
      <c r="AU61" s="23" t="s">
        <v>161</v>
      </c>
      <c r="AV61" s="23"/>
      <c r="AW61" s="23"/>
      <c r="AX61" s="23"/>
      <c r="AZ61" s="23"/>
      <c r="BA61" s="23"/>
      <c r="BB61" s="23"/>
      <c r="BC61" s="23"/>
      <c r="BD61" s="23"/>
      <c r="BE61" s="23"/>
      <c r="BF61" s="23"/>
      <c r="BG61" s="23"/>
      <c r="BH61" s="23"/>
      <c r="BI61" s="23"/>
      <c r="BJ61" s="23"/>
      <c r="BK61" s="23"/>
      <c r="BL61" s="23"/>
      <c r="BM61" s="23"/>
    </row>
    <row r="62" spans="1:86" s="2" customFormat="1" ht="19.5" customHeight="1" x14ac:dyDescent="0.15">
      <c r="A62" s="47"/>
      <c r="B62" s="10"/>
      <c r="C62" s="58"/>
      <c r="D62" s="36"/>
      <c r="E62" s="59"/>
      <c r="F62" s="38"/>
      <c r="G62" s="38"/>
      <c r="H62" s="36"/>
      <c r="I62" s="38"/>
      <c r="J62" s="38"/>
      <c r="K62" s="38"/>
      <c r="L62" s="38"/>
      <c r="M62" s="38"/>
      <c r="N62" s="38"/>
      <c r="O62" s="38"/>
      <c r="P62" s="39"/>
      <c r="Q62" s="38"/>
      <c r="R62" s="56"/>
      <c r="S62" s="57"/>
      <c r="T62" s="149"/>
      <c r="U62" s="10"/>
      <c r="V62" s="10"/>
      <c r="W62" s="240"/>
      <c r="Y62" s="240"/>
      <c r="Z62" s="240"/>
      <c r="AA62" s="242"/>
      <c r="AB62" s="88"/>
      <c r="AC62" s="88"/>
      <c r="AP62" s="23" t="s">
        <v>149</v>
      </c>
      <c r="AQ62" s="239" t="s">
        <v>150</v>
      </c>
      <c r="AR62" s="239" t="s">
        <v>151</v>
      </c>
      <c r="AS62" s="23" t="s">
        <v>125</v>
      </c>
      <c r="AT62" s="23" t="s">
        <v>126</v>
      </c>
      <c r="AU62" s="23" t="str">
        <f>AY3</f>
        <v>■</v>
      </c>
      <c r="AV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7"/>
      <c r="B63" s="10"/>
      <c r="C63" s="23"/>
      <c r="E63" s="1"/>
      <c r="R63" s="10"/>
      <c r="S63" s="10"/>
      <c r="T63" s="10"/>
      <c r="U63" s="10"/>
      <c r="AA63" s="88"/>
      <c r="AB63" s="88"/>
      <c r="AC63" s="88"/>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7"/>
      <c r="B64" s="10"/>
      <c r="C64" s="23"/>
      <c r="E64" s="1"/>
      <c r="R64" s="10" t="s">
        <v>38</v>
      </c>
      <c r="S64" s="10"/>
      <c r="T64" s="10" t="str">
        <f>IF(R64="","",IF(R64=$AW$3,"",R64))</f>
        <v>-</v>
      </c>
      <c r="U64" s="10"/>
      <c r="V64" s="10"/>
      <c r="AA64" s="88"/>
      <c r="AB64" s="88"/>
      <c r="AC64" s="88"/>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6.5" hidden="1" customHeight="1" x14ac:dyDescent="0.15">
      <c r="A65" s="47"/>
      <c r="B65" s="10"/>
      <c r="C65" s="23"/>
      <c r="E65" s="61"/>
      <c r="F65" s="38"/>
      <c r="G65" s="38"/>
      <c r="R65" s="10"/>
      <c r="S65" s="10"/>
      <c r="T65" s="10"/>
      <c r="U65" s="10"/>
      <c r="V65" s="10"/>
      <c r="AA65" s="88"/>
      <c r="AB65" s="88"/>
      <c r="AC65" s="88"/>
      <c r="AP65" s="23"/>
      <c r="AQ65" s="23"/>
      <c r="AR65" s="23"/>
      <c r="AS65" s="23"/>
      <c r="AT65" s="23"/>
      <c r="AU65" s="23"/>
      <c r="AV65" s="23"/>
      <c r="AW65" s="23"/>
      <c r="AX65" s="23"/>
      <c r="AY65" s="23"/>
      <c r="AZ65" s="23"/>
      <c r="BA65" s="23"/>
      <c r="BB65" s="23"/>
      <c r="BC65" s="23"/>
      <c r="BD65" s="23"/>
      <c r="BE65" s="23"/>
      <c r="BF65" s="23"/>
      <c r="BG65" s="23"/>
      <c r="BH65" s="23"/>
      <c r="BI65" s="23"/>
      <c r="BJ65" s="23"/>
      <c r="BK65" s="23"/>
      <c r="BL65" s="23"/>
      <c r="BM65" s="23"/>
    </row>
    <row r="66" spans="1:65" s="2" customFormat="1" ht="12.75" customHeight="1" x14ac:dyDescent="0.15">
      <c r="A66" s="2">
        <v>13</v>
      </c>
      <c r="B66" s="10"/>
      <c r="C66" s="84" t="s">
        <v>376</v>
      </c>
      <c r="D66" s="25"/>
      <c r="E66" s="268"/>
      <c r="F66" s="268"/>
      <c r="G66" s="269"/>
      <c r="H66" s="25"/>
      <c r="I66" s="27"/>
      <c r="J66" s="27"/>
      <c r="K66" s="27"/>
      <c r="L66" s="27"/>
      <c r="M66" s="27"/>
      <c r="N66" s="27"/>
      <c r="O66" s="27"/>
      <c r="P66" s="28"/>
      <c r="Q66" s="27"/>
      <c r="R66" s="53"/>
      <c r="S66" s="54"/>
      <c r="T66" s="10"/>
      <c r="U66" s="10"/>
      <c r="V66" s="10"/>
      <c r="W66" s="240"/>
      <c r="Y66" s="240"/>
      <c r="Z66" s="240"/>
      <c r="AA66" s="242"/>
      <c r="AB66" s="88"/>
      <c r="AC66" s="88"/>
      <c r="AP66" s="239"/>
      <c r="AQ66" s="239"/>
      <c r="AR66" s="239"/>
      <c r="AS66" s="239"/>
      <c r="AT66" s="239"/>
      <c r="AU66" s="239"/>
      <c r="AV66" s="239"/>
      <c r="AW66" s="239"/>
      <c r="AX66" s="239"/>
      <c r="AY66" s="239"/>
      <c r="AZ66" s="239"/>
      <c r="BA66" s="239"/>
      <c r="BB66" s="239"/>
      <c r="BC66" s="239"/>
      <c r="BD66" s="239"/>
      <c r="BE66" s="239"/>
      <c r="BF66" s="239"/>
      <c r="BG66" s="239"/>
      <c r="BH66" s="239"/>
      <c r="BI66" s="239"/>
      <c r="BJ66" s="239"/>
      <c r="BK66" s="239"/>
      <c r="BL66" s="239"/>
      <c r="BM66" s="23"/>
    </row>
    <row r="67" spans="1:65" s="2" customFormat="1" ht="16.5" customHeight="1" x14ac:dyDescent="0.15">
      <c r="A67" s="55" t="s">
        <v>74</v>
      </c>
      <c r="B67" s="15" t="s">
        <v>399</v>
      </c>
      <c r="C67" s="31" t="s">
        <v>576</v>
      </c>
      <c r="D67" s="32"/>
      <c r="E67" s="270"/>
      <c r="F67" s="2" t="str">
        <f>IF(E67="","",MATCH(E67,AP67:BL67,0))</f>
        <v/>
      </c>
      <c r="H67" s="32"/>
      <c r="P67" s="34"/>
      <c r="R67" s="18" t="str">
        <f>$AX$3</f>
        <v>□</v>
      </c>
      <c r="S67" s="34"/>
      <c r="T67" s="2" t="str">
        <f>IF(R67="","",IF(R67=$AW$3,"",R67))</f>
        <v>□</v>
      </c>
      <c r="W67" s="240"/>
      <c r="Y67" s="240"/>
      <c r="Z67" s="240"/>
      <c r="AA67" s="242"/>
      <c r="AB67" s="88"/>
      <c r="AC67" s="88"/>
      <c r="AP67" s="23" t="s">
        <v>155</v>
      </c>
      <c r="AQ67" s="23" t="s">
        <v>156</v>
      </c>
      <c r="AR67" s="23" t="s">
        <v>158</v>
      </c>
      <c r="AS67" s="23" t="s">
        <v>159</v>
      </c>
      <c r="AT67" s="23" t="s">
        <v>157</v>
      </c>
      <c r="AU67" s="23" t="s">
        <v>161</v>
      </c>
      <c r="AV67" s="23"/>
      <c r="AW67" s="23"/>
      <c r="AX67" s="23"/>
      <c r="AZ67" s="23"/>
      <c r="BA67" s="23"/>
      <c r="BB67" s="23"/>
      <c r="BC67" s="23"/>
      <c r="BD67" s="23"/>
      <c r="BE67" s="23"/>
      <c r="BF67" s="23"/>
      <c r="BG67" s="23"/>
      <c r="BH67" s="23"/>
      <c r="BI67" s="23"/>
      <c r="BJ67" s="23"/>
      <c r="BK67" s="23"/>
      <c r="BL67" s="23"/>
      <c r="BM67" s="23"/>
    </row>
    <row r="68" spans="1:65" s="2" customFormat="1" ht="8.25" customHeight="1" x14ac:dyDescent="0.15">
      <c r="A68" s="47"/>
      <c r="B68" s="10"/>
      <c r="C68" s="58"/>
      <c r="D68" s="36"/>
      <c r="E68" s="59"/>
      <c r="F68" s="38"/>
      <c r="G68" s="38"/>
      <c r="H68" s="36"/>
      <c r="I68" s="38"/>
      <c r="J68" s="38"/>
      <c r="K68" s="38"/>
      <c r="L68" s="38"/>
      <c r="M68" s="38"/>
      <c r="N68" s="38"/>
      <c r="O68" s="38"/>
      <c r="P68" s="39"/>
      <c r="Q68" s="38"/>
      <c r="R68" s="56"/>
      <c r="S68" s="57"/>
      <c r="T68" s="149"/>
      <c r="U68" s="10"/>
      <c r="V68" s="10"/>
      <c r="W68" s="240"/>
      <c r="Y68" s="240"/>
      <c r="Z68" s="240"/>
      <c r="AA68" s="242"/>
      <c r="AB68" s="88"/>
      <c r="AC68" s="88"/>
      <c r="AP68" s="23" t="s">
        <v>149</v>
      </c>
      <c r="AQ68" s="239" t="s">
        <v>150</v>
      </c>
      <c r="AR68" s="239" t="s">
        <v>151</v>
      </c>
      <c r="AS68" s="23" t="s">
        <v>125</v>
      </c>
      <c r="AT68" s="23" t="s">
        <v>126</v>
      </c>
      <c r="AU68" s="23">
        <f>AY6</f>
        <v>0</v>
      </c>
      <c r="AV68" s="23"/>
      <c r="AX68" s="23"/>
      <c r="AY68" s="23"/>
      <c r="AZ68" s="23"/>
      <c r="BA68" s="23"/>
      <c r="BB68" s="23"/>
      <c r="BC68" s="23"/>
      <c r="BD68" s="23"/>
      <c r="BE68" s="23"/>
      <c r="BF68" s="23"/>
      <c r="BG68" s="23"/>
      <c r="BH68" s="23"/>
      <c r="BI68" s="23"/>
      <c r="BJ68" s="23"/>
      <c r="BK68" s="23"/>
      <c r="BL68" s="23"/>
      <c r="BM68" s="23"/>
    </row>
    <row r="69" spans="1:65" s="2" customFormat="1" ht="12.75" customHeight="1" x14ac:dyDescent="0.15">
      <c r="A69" s="2">
        <v>14</v>
      </c>
      <c r="B69" s="10"/>
      <c r="C69" s="84" t="s">
        <v>376</v>
      </c>
      <c r="D69" s="25"/>
      <c r="E69" s="268"/>
      <c r="F69" s="268"/>
      <c r="G69" s="269"/>
      <c r="H69" s="25"/>
      <c r="I69" s="27"/>
      <c r="J69" s="27"/>
      <c r="K69" s="27"/>
      <c r="L69" s="27"/>
      <c r="M69" s="27"/>
      <c r="N69" s="27"/>
      <c r="O69" s="27"/>
      <c r="P69" s="28"/>
      <c r="Q69" s="27"/>
      <c r="R69" s="53"/>
      <c r="S69" s="54"/>
      <c r="T69" s="10"/>
      <c r="U69" s="10"/>
      <c r="V69" s="10"/>
      <c r="W69" s="240"/>
      <c r="Y69" s="240"/>
      <c r="Z69" s="240"/>
      <c r="AA69" s="242"/>
      <c r="AB69" s="88"/>
      <c r="AC69" s="88"/>
      <c r="AP69" s="239"/>
      <c r="AQ69" s="239"/>
      <c r="AR69" s="239"/>
      <c r="AS69" s="239"/>
      <c r="AT69" s="239"/>
      <c r="AU69" s="239"/>
      <c r="AV69" s="239"/>
      <c r="AW69" s="239"/>
      <c r="AX69" s="239"/>
      <c r="AY69" s="239"/>
      <c r="AZ69" s="239"/>
      <c r="BA69" s="239"/>
      <c r="BB69" s="239"/>
      <c r="BC69" s="239"/>
      <c r="BD69" s="239"/>
      <c r="BE69" s="239"/>
      <c r="BF69" s="239"/>
      <c r="BG69" s="239"/>
      <c r="BH69" s="239"/>
      <c r="BI69" s="239"/>
      <c r="BJ69" s="239"/>
      <c r="BK69" s="239"/>
      <c r="BL69" s="239"/>
      <c r="BM69" s="23"/>
    </row>
    <row r="70" spans="1:65" s="2" customFormat="1" ht="16.5" customHeight="1" x14ac:dyDescent="0.15">
      <c r="A70" s="55" t="s">
        <v>74</v>
      </c>
      <c r="B70" s="15" t="s">
        <v>402</v>
      </c>
      <c r="C70" s="31" t="s">
        <v>286</v>
      </c>
      <c r="D70" s="32"/>
      <c r="E70" s="267" t="s">
        <v>820</v>
      </c>
      <c r="F70" s="2">
        <f>IF(E70="","",MATCH(E70,AP70:AQ70,0))</f>
        <v>1</v>
      </c>
      <c r="H70" s="32"/>
      <c r="P70" s="34"/>
      <c r="R70" s="18" t="str">
        <f>IF(F70=1,"",INDEX(AP71:BL71,1,F70))</f>
        <v/>
      </c>
      <c r="S70" s="34"/>
      <c r="T70" s="2" t="str">
        <f>IF(R70="","",IF(R70=$AW$3,"",R70))</f>
        <v/>
      </c>
      <c r="W70" s="240"/>
      <c r="Y70" s="240"/>
      <c r="Z70" s="240"/>
      <c r="AA70" s="242"/>
      <c r="AB70" s="88"/>
      <c r="AC70" s="88"/>
      <c r="AP70" s="23" t="s">
        <v>820</v>
      </c>
      <c r="AQ70" s="23" t="s">
        <v>394</v>
      </c>
      <c r="AR70" s="23"/>
      <c r="AS70" s="23"/>
      <c r="AT70" s="23"/>
      <c r="AU70" s="23"/>
      <c r="AV70" s="23"/>
      <c r="AW70" s="23"/>
      <c r="AX70" s="23"/>
      <c r="AZ70" s="23"/>
      <c r="BA70" s="23"/>
      <c r="BB70" s="23"/>
      <c r="BC70" s="23"/>
      <c r="BD70" s="23"/>
      <c r="BE70" s="23"/>
      <c r="BF70" s="23"/>
      <c r="BG70" s="23"/>
      <c r="BH70" s="23"/>
      <c r="BI70" s="23"/>
      <c r="BJ70" s="23"/>
      <c r="BK70" s="23"/>
      <c r="BL70" s="23"/>
      <c r="BM70" s="23"/>
    </row>
    <row r="71" spans="1:65" s="2" customFormat="1" ht="9.75" customHeight="1" x14ac:dyDescent="0.15">
      <c r="A71" s="47"/>
      <c r="B71" s="10"/>
      <c r="C71" s="58"/>
      <c r="D71" s="36"/>
      <c r="E71" s="59"/>
      <c r="F71" s="38"/>
      <c r="G71" s="38"/>
      <c r="H71" s="36"/>
      <c r="I71" s="38"/>
      <c r="J71" s="38"/>
      <c r="K71" s="38"/>
      <c r="L71" s="38"/>
      <c r="M71" s="38"/>
      <c r="N71" s="38"/>
      <c r="O71" s="38"/>
      <c r="P71" s="39"/>
      <c r="Q71" s="38"/>
      <c r="R71" s="56"/>
      <c r="S71" s="57"/>
      <c r="T71" s="149"/>
      <c r="U71" s="10"/>
      <c r="V71" s="10"/>
      <c r="W71" s="240"/>
      <c r="Y71" s="240"/>
      <c r="Z71" s="240"/>
      <c r="AA71" s="242"/>
      <c r="AB71" s="88"/>
      <c r="AC71" s="88"/>
      <c r="AP71" s="23"/>
      <c r="AQ71" s="239" t="s">
        <v>400</v>
      </c>
      <c r="AR71" s="239"/>
      <c r="AS71" s="23"/>
      <c r="AT71" s="23"/>
      <c r="AU71" s="23"/>
      <c r="AV71" s="23"/>
      <c r="AX71" s="23"/>
      <c r="AY71" s="23"/>
      <c r="AZ71" s="23"/>
      <c r="BA71" s="23"/>
      <c r="BB71" s="23"/>
      <c r="BC71" s="23"/>
      <c r="BD71" s="23"/>
      <c r="BE71" s="23"/>
      <c r="BF71" s="23"/>
      <c r="BG71" s="23"/>
      <c r="BH71" s="23"/>
      <c r="BI71" s="23"/>
      <c r="BJ71" s="23"/>
      <c r="BK71" s="23"/>
      <c r="BL71" s="23"/>
      <c r="BM71" s="23"/>
    </row>
  </sheetData>
  <sheetProtection password="CC67" sheet="1" objects="1" selectLockedCells="1"/>
  <mergeCells count="15">
    <mergeCell ref="K1:P1"/>
    <mergeCell ref="M38:O38"/>
    <mergeCell ref="H38:I38"/>
    <mergeCell ref="J38:L38"/>
    <mergeCell ref="H41:I41"/>
    <mergeCell ref="J41:L41"/>
    <mergeCell ref="M41:O41"/>
    <mergeCell ref="K2:P2"/>
    <mergeCell ref="E33:G33"/>
    <mergeCell ref="K3:P3"/>
    <mergeCell ref="I5:O5"/>
    <mergeCell ref="E3:I3"/>
    <mergeCell ref="E6:G6"/>
    <mergeCell ref="H8:P8"/>
    <mergeCell ref="H7:P7"/>
  </mergeCells>
  <phoneticPr fontId="2"/>
  <conditionalFormatting sqref="E3:I3">
    <cfRule type="cellIs" dxfId="27" priority="7" stopIfTrue="1" operator="equal">
      <formula>$AA$3</formula>
    </cfRule>
    <cfRule type="cellIs" dxfId="26" priority="8" stopIfTrue="1" operator="equal">
      <formula>$AB$3</formula>
    </cfRule>
  </conditionalFormatting>
  <conditionalFormatting sqref="H38:I38">
    <cfRule type="expression" dxfId="25" priority="11" stopIfTrue="1">
      <formula>$J$38=""</formula>
    </cfRule>
  </conditionalFormatting>
  <conditionalFormatting sqref="H41:I41">
    <cfRule type="expression" dxfId="24" priority="5" stopIfTrue="1">
      <formula>$J$38=""</formula>
    </cfRule>
  </conditionalFormatting>
  <conditionalFormatting sqref="H44:I44">
    <cfRule type="expression" dxfId="23" priority="3" stopIfTrue="1">
      <formula>$J$38=""</formula>
    </cfRule>
  </conditionalFormatting>
  <conditionalFormatting sqref="H47:I47">
    <cfRule type="expression" dxfId="22" priority="1" stopIfTrue="1">
      <formula>$J$38=""</formula>
    </cfRule>
  </conditionalFormatting>
  <conditionalFormatting sqref="P38">
    <cfRule type="expression" dxfId="21" priority="12" stopIfTrue="1">
      <formula>$M$38=""</formula>
    </cfRule>
  </conditionalFormatting>
  <conditionalFormatting sqref="P41">
    <cfRule type="expression" dxfId="20" priority="6" stopIfTrue="1">
      <formula>$M$38=""</formula>
    </cfRule>
  </conditionalFormatting>
  <conditionalFormatting sqref="P44">
    <cfRule type="expression" dxfId="19" priority="4" stopIfTrue="1">
      <formula>$M$38=""</formula>
    </cfRule>
  </conditionalFormatting>
  <conditionalFormatting sqref="P47">
    <cfRule type="expression" dxfId="18" priority="2" stopIfTrue="1">
      <formula>$M$38=""</formula>
    </cfRule>
  </conditionalFormatting>
  <dataValidations count="9">
    <dataValidation type="list" showInputMessage="1" showErrorMessage="1" sqref="E34" xr:uid="{00000000-0002-0000-0200-000000000000}">
      <formula1>$AP$34:$AQ$34</formula1>
    </dataValidation>
    <dataValidation type="list" showInputMessage="1" showErrorMessage="1" sqref="E49" xr:uid="{00000000-0002-0000-0200-000001000000}">
      <formula1>$AP$49:$AS$49</formula1>
    </dataValidation>
    <dataValidation type="list" allowBlank="1" showInputMessage="1" showErrorMessage="1" sqref="E7" xr:uid="{00000000-0002-0000-0200-000002000000}">
      <formula1>$AP$7:$AQ$7</formula1>
    </dataValidation>
    <dataValidation type="list" showInputMessage="1" showErrorMessage="1" sqref="E70" xr:uid="{00000000-0002-0000-0200-000003000000}">
      <formula1>$AP$70:$AQ$70</formula1>
    </dataValidation>
    <dataValidation type="list" showInputMessage="1" showErrorMessage="1" sqref="E43" xr:uid="{00000000-0002-0000-0200-000004000000}">
      <formula1>$AP$43:$AQ$43</formula1>
    </dataValidation>
    <dataValidation type="list" showInputMessage="1" showErrorMessage="1" sqref="E37" xr:uid="{00000000-0002-0000-0200-000005000000}">
      <formula1>$AP$37:$AQ$37</formula1>
    </dataValidation>
    <dataValidation type="list" showInputMessage="1" showErrorMessage="1" sqref="E40" xr:uid="{00000000-0002-0000-0200-000006000000}">
      <formula1>$AP$40:$AQ$40</formula1>
    </dataValidation>
    <dataValidation type="list" allowBlank="1" showInputMessage="1" showErrorMessage="1" sqref="E13" xr:uid="{00000000-0002-0000-0200-000007000000}">
      <formula1>$AP$13:$AR$13</formula1>
    </dataValidation>
    <dataValidation type="list" showInputMessage="1" showErrorMessage="1" sqref="E55" xr:uid="{00000000-0002-0000-0200-000008000000}">
      <formula1>$AP$55:$BB$55</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FZ311"/>
  <sheetViews>
    <sheetView showGridLines="0" showRowColHeaders="0" workbookViewId="0">
      <selection activeCell="AP13" sqref="AP13"/>
    </sheetView>
  </sheetViews>
  <sheetFormatPr defaultColWidth="3.125" defaultRowHeight="13.5" x14ac:dyDescent="0.15"/>
  <cols>
    <col min="1" max="1" width="1.5" style="74" customWidth="1"/>
    <col min="2" max="9" width="3.625" style="74" customWidth="1"/>
    <col min="10" max="50" width="3.125" style="74" customWidth="1"/>
    <col min="51" max="51" width="7.125" style="74" hidden="1" customWidth="1"/>
    <col min="52" max="57" width="3.125" style="74" hidden="1" customWidth="1"/>
    <col min="58" max="58" width="16.75" style="1" hidden="1" customWidth="1"/>
    <col min="59" max="59" width="43" style="1" hidden="1" customWidth="1"/>
    <col min="60" max="60" width="46.5" style="1" hidden="1" customWidth="1"/>
    <col min="61" max="61" width="52.875" style="1" hidden="1" customWidth="1"/>
    <col min="62" max="62" width="46.625" style="1" hidden="1" customWidth="1"/>
    <col min="63" max="182" width="3.125" style="74" hidden="1" customWidth="1"/>
    <col min="183" max="186" width="3.125" style="74" customWidth="1"/>
    <col min="187" max="16384" width="3.125" style="74"/>
  </cols>
  <sheetData>
    <row r="1" spans="1:138" s="65" customFormat="1" ht="12.75" customHeight="1" x14ac:dyDescent="0.15">
      <c r="B1" s="1" t="s">
        <v>821</v>
      </c>
      <c r="K1" s="100"/>
      <c r="L1" s="100"/>
      <c r="M1" s="100"/>
      <c r="N1" s="100"/>
      <c r="O1" s="100"/>
      <c r="P1" s="100"/>
      <c r="Q1" s="100"/>
      <c r="R1" s="100"/>
      <c r="S1" s="100"/>
      <c r="T1" s="100"/>
      <c r="U1" s="100"/>
      <c r="V1" s="100"/>
      <c r="W1" s="100"/>
      <c r="X1" s="100"/>
      <c r="Y1" s="100"/>
      <c r="Z1" s="100"/>
      <c r="AX1" s="86"/>
      <c r="BF1" s="1"/>
      <c r="BG1" s="1"/>
      <c r="BH1" s="1"/>
      <c r="BI1" s="1"/>
      <c r="BJ1" s="1"/>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row>
    <row r="2" spans="1:138" s="65" customFormat="1" ht="11.25" customHeight="1" x14ac:dyDescent="0.15">
      <c r="B2" s="521" t="str">
        <f>IF(Basic_info!C4="","",Basic_info!C4)</f>
        <v>貴 社 名</v>
      </c>
      <c r="C2" s="522"/>
      <c r="D2" s="522"/>
      <c r="E2" s="491" t="str">
        <f>IF(Basic_info!E4="","",Basic_info!E4&amp;$BF$2)</f>
        <v/>
      </c>
      <c r="F2" s="491"/>
      <c r="G2" s="491"/>
      <c r="H2" s="491"/>
      <c r="I2" s="491"/>
      <c r="J2" s="492"/>
      <c r="K2" s="517" t="str">
        <f>IF(Basic_info!K4="","",Basic_info!K4)</f>
        <v>貴部署名</v>
      </c>
      <c r="L2" s="518"/>
      <c r="M2" s="518"/>
      <c r="N2" s="519" t="str">
        <f>IF(Basic_info!M4="","",Basic_info!M4)</f>
        <v/>
      </c>
      <c r="O2" s="519"/>
      <c r="P2" s="519"/>
      <c r="Q2" s="519"/>
      <c r="R2" s="519"/>
      <c r="S2" s="520"/>
      <c r="T2" s="521" t="str">
        <f>IF(Basic_info!S4="","",Basic_info!S4)</f>
        <v>ご担当者名</v>
      </c>
      <c r="U2" s="522"/>
      <c r="V2" s="522"/>
      <c r="W2" s="491" t="str">
        <f>IF(Basic_info!U4="","",Basic_info!U4&amp;$BG$2)</f>
        <v/>
      </c>
      <c r="X2" s="491"/>
      <c r="Y2" s="491"/>
      <c r="Z2" s="491"/>
      <c r="AA2" s="492"/>
      <c r="AB2" s="290"/>
      <c r="AC2" s="290"/>
      <c r="AD2" s="290"/>
      <c r="AE2" s="290"/>
      <c r="AF2" s="290"/>
      <c r="AG2" s="290"/>
      <c r="AH2" s="290"/>
      <c r="AI2" s="290"/>
      <c r="AJ2" s="23"/>
      <c r="AK2" s="2"/>
      <c r="AL2" s="2"/>
      <c r="AY2" s="74"/>
      <c r="AZ2" s="74"/>
      <c r="BA2" s="74"/>
      <c r="BB2" s="74"/>
      <c r="BC2" s="74"/>
      <c r="BD2" s="74"/>
      <c r="BE2" s="74"/>
      <c r="BF2" s="1" t="s">
        <v>278</v>
      </c>
      <c r="BG2" s="1" t="s">
        <v>279</v>
      </c>
      <c r="BH2" s="1"/>
      <c r="BI2" s="1"/>
      <c r="BJ2" s="1"/>
      <c r="BK2" s="74"/>
      <c r="BL2" s="74"/>
      <c r="BM2" s="74"/>
      <c r="BN2" s="74"/>
      <c r="BO2" s="74"/>
      <c r="BP2" s="74"/>
      <c r="BQ2" s="74"/>
      <c r="BR2" s="74"/>
      <c r="BS2" s="74"/>
      <c r="BT2" s="74"/>
      <c r="BU2" s="74"/>
      <c r="BV2" s="74"/>
      <c r="BW2" s="74"/>
      <c r="BX2" s="74"/>
      <c r="BY2" s="74"/>
      <c r="BZ2" s="74"/>
      <c r="CA2" s="74"/>
      <c r="CB2" s="74"/>
      <c r="CC2" s="74"/>
      <c r="CD2" s="74"/>
      <c r="CE2" s="74"/>
      <c r="CF2" s="74"/>
      <c r="CG2" s="74"/>
      <c r="CH2" s="74"/>
      <c r="CI2" s="74"/>
      <c r="CJ2" s="74"/>
      <c r="CK2" s="74"/>
      <c r="CL2" s="74"/>
      <c r="CM2" s="74"/>
      <c r="CN2" s="74"/>
      <c r="CO2" s="74"/>
      <c r="CP2" s="74"/>
      <c r="CQ2" s="74"/>
      <c r="CR2" s="74"/>
      <c r="CS2" s="74"/>
      <c r="CT2" s="74"/>
      <c r="CU2" s="74"/>
      <c r="CV2" s="74"/>
      <c r="CW2" s="74"/>
      <c r="CX2" s="74"/>
      <c r="CY2" s="74"/>
      <c r="CZ2" s="74"/>
      <c r="DA2" s="74"/>
      <c r="DB2" s="74"/>
      <c r="DC2" s="74"/>
      <c r="DD2" s="74"/>
      <c r="DE2" s="74"/>
      <c r="DF2" s="74"/>
      <c r="DG2" s="74"/>
      <c r="DH2" s="74"/>
      <c r="DI2" s="74"/>
      <c r="DJ2" s="74"/>
      <c r="DK2" s="74"/>
      <c r="DL2" s="74"/>
      <c r="DM2" s="74"/>
      <c r="DN2" s="74"/>
      <c r="DO2" s="74"/>
      <c r="DP2" s="74"/>
      <c r="DQ2" s="74"/>
      <c r="DR2" s="74"/>
      <c r="DS2" s="74"/>
      <c r="DT2" s="74"/>
      <c r="DU2" s="74"/>
      <c r="DV2" s="74"/>
      <c r="DW2" s="74"/>
      <c r="DX2" s="74"/>
      <c r="DY2" s="74"/>
      <c r="DZ2" s="74"/>
      <c r="EA2" s="74"/>
      <c r="EB2" s="74"/>
      <c r="EC2" s="74"/>
      <c r="ED2" s="74"/>
      <c r="EE2" s="74"/>
      <c r="EF2" s="74"/>
      <c r="EG2" s="74"/>
      <c r="EH2" s="74"/>
    </row>
    <row r="3" spans="1:138" s="65" customFormat="1" ht="9" customHeight="1" x14ac:dyDescent="0.15">
      <c r="N3" s="102"/>
      <c r="O3" s="102"/>
      <c r="P3" s="102"/>
      <c r="Q3" s="102"/>
      <c r="R3" s="102"/>
      <c r="S3" s="102"/>
      <c r="AM3" s="70"/>
      <c r="AN3" s="70"/>
      <c r="AS3" s="70"/>
      <c r="AT3" s="70"/>
      <c r="AU3" s="70"/>
      <c r="AV3" s="70"/>
      <c r="AW3" s="70"/>
      <c r="AX3" s="70"/>
      <c r="AY3" s="246">
        <f>IF(G10="",0,VALUE(G10)+VALUE(Base!S42))</f>
        <v>0</v>
      </c>
      <c r="AZ3" s="74"/>
      <c r="BA3" s="74"/>
      <c r="BB3" s="74"/>
      <c r="BC3" s="74"/>
      <c r="BD3" s="74"/>
      <c r="BE3" s="74"/>
      <c r="BF3" s="340" t="str">
        <f>Base!F36</f>
        <v/>
      </c>
      <c r="BG3" s="341">
        <f>IF(Base!F42="",0,Base!F42-1)</f>
        <v>0</v>
      </c>
      <c r="BH3" s="1"/>
      <c r="BI3" s="1"/>
      <c r="BJ3" s="1"/>
      <c r="BK3" s="74"/>
      <c r="BL3" s="74"/>
      <c r="BM3" s="74"/>
      <c r="BN3" s="74"/>
      <c r="BO3" s="74"/>
      <c r="BP3" s="74"/>
      <c r="BQ3" s="74"/>
      <c r="BR3" s="74"/>
      <c r="BS3" s="74"/>
      <c r="BT3" s="74"/>
      <c r="BU3" s="74"/>
      <c r="BV3" s="74"/>
      <c r="BW3" s="74"/>
      <c r="BX3" s="74"/>
      <c r="BY3" s="74"/>
      <c r="BZ3" s="74"/>
      <c r="CA3" s="74"/>
      <c r="CB3" s="74"/>
      <c r="CC3" s="74"/>
      <c r="CD3" s="74"/>
      <c r="CE3" s="74"/>
      <c r="CF3" s="74"/>
      <c r="CG3" s="74"/>
      <c r="CH3" s="74"/>
      <c r="CI3" s="74"/>
      <c r="CJ3" s="74"/>
      <c r="CK3" s="74"/>
      <c r="CL3" s="74"/>
      <c r="CM3" s="74"/>
      <c r="CN3" s="74"/>
      <c r="CO3" s="74"/>
      <c r="CP3" s="74"/>
      <c r="CQ3" s="74"/>
      <c r="CR3" s="74"/>
      <c r="CS3" s="74"/>
      <c r="CT3" s="74"/>
      <c r="CU3" s="74"/>
      <c r="CV3" s="74"/>
      <c r="CW3" s="74"/>
      <c r="CX3" s="74"/>
      <c r="CY3" s="74"/>
      <c r="CZ3" s="74"/>
      <c r="DA3" s="74"/>
      <c r="DB3" s="74"/>
      <c r="DC3" s="74"/>
      <c r="DD3" s="74"/>
      <c r="DE3" s="74"/>
      <c r="DF3" s="74"/>
      <c r="DG3" s="74"/>
      <c r="DH3" s="74"/>
      <c r="DI3" s="74"/>
      <c r="DJ3" s="74"/>
      <c r="DK3" s="74"/>
      <c r="DL3" s="74"/>
      <c r="DM3" s="74"/>
      <c r="DN3" s="74"/>
      <c r="DO3" s="74"/>
      <c r="DP3" s="74"/>
      <c r="DQ3" s="74"/>
      <c r="DR3" s="74"/>
      <c r="DS3" s="74"/>
      <c r="DT3" s="74"/>
      <c r="DU3" s="74"/>
      <c r="DV3" s="74"/>
      <c r="DW3" s="74"/>
      <c r="DX3" s="74"/>
      <c r="DY3" s="74"/>
      <c r="DZ3" s="74"/>
      <c r="EA3" s="74"/>
      <c r="EB3" s="74"/>
      <c r="EC3" s="74"/>
      <c r="ED3" s="74"/>
      <c r="EE3" s="74"/>
      <c r="EF3" s="74"/>
      <c r="EG3" s="74"/>
      <c r="EH3" s="74"/>
    </row>
    <row r="4" spans="1:138" s="65" customFormat="1" ht="9.75" hidden="1" customHeight="1" x14ac:dyDescent="0.15">
      <c r="K4" s="95"/>
      <c r="L4" s="95"/>
      <c r="M4" s="95"/>
      <c r="N4" s="95"/>
      <c r="O4" s="95"/>
      <c r="P4" s="95"/>
      <c r="Q4" s="95"/>
      <c r="R4" s="95"/>
      <c r="S4" s="95"/>
      <c r="T4" s="95"/>
      <c r="U4" s="95"/>
      <c r="V4" s="95"/>
      <c r="W4" s="95"/>
      <c r="X4" s="95"/>
      <c r="Y4" s="95"/>
      <c r="Z4" s="95"/>
      <c r="AA4" s="95"/>
      <c r="AB4" s="95"/>
      <c r="AC4" s="95"/>
      <c r="AD4" s="95"/>
      <c r="AE4" s="95"/>
      <c r="AF4" s="95"/>
      <c r="AG4" s="95"/>
      <c r="AH4" s="95"/>
      <c r="AI4" s="95"/>
      <c r="AJ4" s="95"/>
      <c r="AK4" s="95"/>
      <c r="AL4" s="95"/>
      <c r="AM4" s="70"/>
      <c r="AN4" s="70"/>
      <c r="AS4" s="70"/>
      <c r="AT4" s="70"/>
      <c r="AU4" s="70"/>
      <c r="AV4" s="70"/>
      <c r="AW4" s="70"/>
      <c r="AX4" s="70"/>
      <c r="AY4" s="74"/>
      <c r="AZ4" s="74"/>
      <c r="BA4" s="74"/>
      <c r="BB4" s="74"/>
      <c r="BC4" s="74"/>
      <c r="BD4" s="74"/>
      <c r="BE4" s="74"/>
      <c r="BF4" s="1"/>
      <c r="BG4" s="1"/>
      <c r="BH4" s="1"/>
      <c r="BI4" s="1"/>
      <c r="BJ4" s="1"/>
      <c r="BK4" s="74"/>
      <c r="BL4" s="74"/>
      <c r="BM4" s="74"/>
      <c r="BN4" s="74"/>
      <c r="BO4" s="74"/>
      <c r="BP4" s="74"/>
      <c r="BQ4" s="74"/>
      <c r="BR4" s="74"/>
      <c r="BS4" s="74"/>
      <c r="BT4" s="74"/>
      <c r="BU4" s="74"/>
      <c r="BV4" s="74"/>
      <c r="BW4" s="74"/>
      <c r="BX4" s="74"/>
      <c r="BY4" s="74"/>
      <c r="BZ4" s="74"/>
      <c r="CA4" s="74"/>
      <c r="CB4" s="74"/>
      <c r="CC4" s="74"/>
      <c r="CD4" s="74"/>
      <c r="CE4" s="74"/>
      <c r="CF4" s="74"/>
      <c r="CG4" s="74"/>
      <c r="CH4" s="74"/>
      <c r="CI4" s="74"/>
      <c r="CJ4" s="74"/>
      <c r="CK4" s="74"/>
      <c r="CL4" s="74"/>
      <c r="CM4" s="74"/>
      <c r="CN4" s="74"/>
      <c r="CO4" s="74"/>
      <c r="CP4" s="74"/>
      <c r="CQ4" s="74"/>
      <c r="CR4" s="74"/>
      <c r="CS4" s="74"/>
      <c r="CT4" s="74"/>
      <c r="CU4" s="74"/>
      <c r="CV4" s="74"/>
      <c r="CW4" s="74"/>
      <c r="CX4" s="74"/>
      <c r="CY4" s="74"/>
      <c r="CZ4" s="74"/>
      <c r="DA4" s="74"/>
      <c r="DB4" s="74"/>
      <c r="DC4" s="74"/>
      <c r="DD4" s="74"/>
      <c r="DE4" s="74"/>
      <c r="DF4" s="74"/>
      <c r="DG4" s="74"/>
      <c r="DH4" s="74"/>
      <c r="DI4" s="74"/>
      <c r="DJ4" s="74"/>
      <c r="DK4" s="74"/>
      <c r="DL4" s="74"/>
      <c r="DM4" s="74"/>
      <c r="DN4" s="74"/>
      <c r="DO4" s="74"/>
      <c r="DP4" s="74"/>
      <c r="DQ4" s="74"/>
      <c r="DR4" s="74"/>
      <c r="DS4" s="74"/>
      <c r="DT4" s="74"/>
      <c r="DU4" s="74"/>
      <c r="DV4" s="74"/>
      <c r="DW4" s="74"/>
      <c r="DX4" s="74"/>
      <c r="DY4" s="74"/>
      <c r="DZ4" s="74"/>
      <c r="EA4" s="74"/>
      <c r="EB4" s="74"/>
      <c r="EC4" s="74"/>
      <c r="ED4" s="74"/>
      <c r="EE4" s="74"/>
      <c r="EF4" s="74"/>
      <c r="EG4" s="74"/>
      <c r="EH4" s="74"/>
    </row>
    <row r="5" spans="1:138" s="65" customFormat="1" ht="12" hidden="1" customHeight="1" x14ac:dyDescent="0.15">
      <c r="AY5" s="74"/>
      <c r="AZ5" s="74"/>
      <c r="BA5" s="74"/>
      <c r="BB5" s="74"/>
      <c r="BC5" s="74"/>
      <c r="BD5" s="74"/>
      <c r="BE5" s="74"/>
      <c r="BF5" s="1"/>
      <c r="BG5" s="1"/>
      <c r="BH5" s="1"/>
      <c r="BI5" s="1"/>
      <c r="BJ5" s="1"/>
      <c r="BK5" s="74"/>
      <c r="BL5" s="74"/>
      <c r="BM5" s="74"/>
      <c r="BN5" s="74"/>
      <c r="BO5" s="74"/>
      <c r="BP5" s="74"/>
      <c r="BQ5" s="74"/>
      <c r="BR5" s="74"/>
      <c r="BS5" s="74"/>
      <c r="BT5" s="74"/>
      <c r="BU5" s="74"/>
      <c r="BV5" s="74"/>
      <c r="BW5" s="74"/>
      <c r="BX5" s="74"/>
      <c r="BY5" s="74"/>
      <c r="BZ5" s="74"/>
      <c r="CA5" s="74"/>
      <c r="CB5" s="74"/>
      <c r="CC5" s="74"/>
      <c r="CD5" s="74"/>
      <c r="CE5" s="74"/>
      <c r="CF5" s="74"/>
      <c r="CG5" s="74"/>
      <c r="CH5" s="74"/>
      <c r="CI5" s="74"/>
      <c r="CJ5" s="74"/>
      <c r="CK5" s="74"/>
      <c r="CL5" s="74"/>
      <c r="CM5" s="74"/>
      <c r="CN5" s="74"/>
      <c r="CO5" s="74"/>
      <c r="CP5" s="74"/>
      <c r="CQ5" s="74"/>
      <c r="CR5" s="74"/>
      <c r="CS5" s="74"/>
      <c r="CT5" s="74"/>
      <c r="CU5" s="74"/>
      <c r="CV5" s="74"/>
      <c r="CW5" s="74"/>
      <c r="CX5" s="74"/>
      <c r="CY5" s="74"/>
      <c r="CZ5" s="74"/>
      <c r="DA5" s="74"/>
      <c r="DB5" s="74"/>
      <c r="DC5" s="74"/>
      <c r="DD5" s="74"/>
      <c r="DE5" s="74"/>
      <c r="DF5" s="74"/>
      <c r="DG5" s="74"/>
      <c r="DH5" s="74"/>
      <c r="DI5" s="74"/>
      <c r="DJ5" s="74"/>
      <c r="DK5" s="74"/>
      <c r="DL5" s="74"/>
      <c r="DM5" s="74"/>
      <c r="DN5" s="74"/>
      <c r="DO5" s="74"/>
      <c r="DP5" s="74"/>
      <c r="DQ5" s="74"/>
      <c r="DR5" s="74"/>
      <c r="DS5" s="74"/>
      <c r="DT5" s="74"/>
      <c r="DU5" s="74"/>
      <c r="DV5" s="74"/>
      <c r="DW5" s="74"/>
      <c r="DX5" s="74"/>
      <c r="DY5" s="74"/>
      <c r="DZ5" s="74"/>
      <c r="EA5" s="74"/>
      <c r="EB5" s="74"/>
      <c r="EC5" s="74"/>
      <c r="ED5" s="74"/>
      <c r="EE5" s="74"/>
      <c r="EF5" s="74"/>
      <c r="EG5" s="74"/>
      <c r="EH5" s="74"/>
    </row>
    <row r="6" spans="1:138" s="65" customFormat="1" ht="15.75" customHeight="1" x14ac:dyDescent="0.15">
      <c r="B6" s="508" t="s">
        <v>121</v>
      </c>
      <c r="C6" s="509"/>
      <c r="D6" s="509"/>
      <c r="E6" s="510"/>
      <c r="F6" s="511" t="str">
        <f>Base!E3</f>
        <v>必須項目に入力漏れがあります</v>
      </c>
      <c r="G6" s="512"/>
      <c r="H6" s="512"/>
      <c r="I6" s="512"/>
      <c r="J6" s="512"/>
      <c r="K6" s="512"/>
      <c r="L6" s="512"/>
      <c r="M6" s="512"/>
      <c r="N6" s="512"/>
      <c r="O6" s="512"/>
      <c r="P6" s="512"/>
      <c r="Q6" s="513"/>
      <c r="R6" s="497" t="str">
        <f>IF(OR(COUNTIF(K45:AP74,"X*")+COUNTIF(J81:AQ81,"X*")&gt;0,C14&lt;&gt;"",C16&lt;&gt;"",C20&lt;&gt;"",C22&lt;&gt;"",C24&lt;&gt;"",C26&lt;&gt;"",C28&lt;&gt;"",C30&lt;&gt;"",C32&lt;&gt;"",C34&lt;&gt;"",C36&lt;&gt;"",D46&lt;&gt;"",,D48&lt;&gt;"",D50&lt;&gt;"",D52&lt;&gt;"",D54&lt;&gt;"",D56&lt;&gt;"",D66&lt;&gt;"",D68&lt;&gt;"",D70&lt;&gt;"",D72&lt;&gt;"",D74&lt;&gt;"",C81&lt;&gt;""),$BF$6,
IF(AR9=BQ9,BK6,
IF(AR11&lt;&gt;"",$BG$6,
IF(Z6&lt;&gt;"",$BF$6,
""))))</f>
        <v/>
      </c>
      <c r="S6" s="498"/>
      <c r="T6" s="498"/>
      <c r="U6" s="498"/>
      <c r="V6" s="498"/>
      <c r="W6" s="498"/>
      <c r="X6" s="498"/>
      <c r="Y6" s="498"/>
      <c r="Z6" s="474" t="str">
        <f>IF((J101+J145)&gt;BF3,BI6,
IF(B45&lt;&gt;BF84,BJ6,
IF(AY6=AY3,"",IF(AY6=0,"",$BH$6))))</f>
        <v/>
      </c>
      <c r="AA6" s="474"/>
      <c r="AB6" s="474"/>
      <c r="AC6" s="474"/>
      <c r="AD6" s="474"/>
      <c r="AE6" s="474"/>
      <c r="AF6" s="474"/>
      <c r="AG6" s="474"/>
      <c r="AH6" s="474"/>
      <c r="AI6" s="474"/>
      <c r="AJ6" s="474"/>
      <c r="AK6" s="474"/>
      <c r="AL6" s="474"/>
      <c r="AM6" s="474"/>
      <c r="AN6" s="474"/>
      <c r="AO6" s="474"/>
      <c r="AP6" s="474"/>
      <c r="AQ6" s="474"/>
      <c r="AR6" s="138"/>
      <c r="AS6" s="543" t="s">
        <v>122</v>
      </c>
      <c r="AT6" s="544"/>
      <c r="AU6" s="544"/>
      <c r="AV6" s="545"/>
      <c r="AW6" s="476" t="str">
        <f>IF(Basic_info!O6="","",Basic_info!O6)</f>
        <v/>
      </c>
      <c r="AX6" s="477"/>
      <c r="AY6" s="74">
        <f>COUNTIF(K9:AP9,"*SJ*")</f>
        <v>0</v>
      </c>
      <c r="AZ6" s="74"/>
      <c r="BA6" s="74"/>
      <c r="BB6" s="74"/>
      <c r="BC6" s="74"/>
      <c r="BD6" s="74"/>
      <c r="BE6" s="74"/>
      <c r="BF6" s="1" t="s">
        <v>193</v>
      </c>
      <c r="BG6" s="1" t="s">
        <v>194</v>
      </c>
      <c r="BH6" s="1" t="s">
        <v>195</v>
      </c>
      <c r="BI6" s="1" t="s">
        <v>741</v>
      </c>
      <c r="BJ6" s="1" t="s">
        <v>743</v>
      </c>
      <c r="BK6" s="1" t="s">
        <v>815</v>
      </c>
      <c r="BL6" s="74"/>
      <c r="BM6" s="74"/>
      <c r="BN6" s="74"/>
      <c r="BO6" s="74"/>
      <c r="BP6" s="74"/>
      <c r="BQ6" s="74"/>
      <c r="BR6" s="74"/>
      <c r="BS6" s="74"/>
      <c r="BT6" s="74"/>
      <c r="BU6" s="74"/>
      <c r="BV6" s="74"/>
      <c r="BW6" s="74"/>
      <c r="BX6" s="74"/>
      <c r="BY6" s="74"/>
      <c r="BZ6" s="74"/>
      <c r="CA6" s="74"/>
      <c r="CB6" s="74"/>
      <c r="CC6" s="74"/>
      <c r="CD6" s="74"/>
      <c r="CE6" s="74"/>
      <c r="CF6" s="74"/>
      <c r="CG6" s="74"/>
      <c r="CH6" s="74"/>
      <c r="CI6" s="74"/>
      <c r="CJ6" s="74"/>
      <c r="CK6" s="74"/>
      <c r="CL6" s="74"/>
      <c r="CM6" s="74"/>
      <c r="CN6" s="74"/>
      <c r="CO6" s="74"/>
      <c r="CP6" s="74"/>
      <c r="CQ6" s="74"/>
      <c r="CR6" s="74"/>
      <c r="CS6" s="74"/>
      <c r="CT6" s="74"/>
      <c r="CU6" s="74"/>
      <c r="CV6" s="74"/>
      <c r="CW6" s="74"/>
      <c r="CX6" s="74"/>
      <c r="CY6" s="74"/>
      <c r="CZ6" s="74"/>
      <c r="DA6" s="74"/>
      <c r="DB6" s="74"/>
      <c r="DC6" s="74"/>
      <c r="DD6" s="74"/>
      <c r="DE6" s="74"/>
      <c r="DF6" s="74"/>
      <c r="DG6" s="74"/>
      <c r="DH6" s="74"/>
      <c r="DI6" s="74"/>
      <c r="DJ6" s="74"/>
      <c r="DK6" s="74"/>
      <c r="DL6" s="74"/>
      <c r="DM6" s="74"/>
      <c r="DN6" s="74"/>
      <c r="DO6" s="74"/>
      <c r="DP6" s="74"/>
      <c r="DQ6" s="74"/>
      <c r="DR6" s="74"/>
      <c r="DS6" s="74"/>
      <c r="DT6" s="74"/>
      <c r="DU6" s="74"/>
      <c r="DV6" s="74"/>
      <c r="DW6" s="74"/>
      <c r="DX6" s="74"/>
      <c r="DY6" s="74"/>
      <c r="DZ6" s="74"/>
      <c r="EA6" s="74"/>
      <c r="EB6" s="74"/>
      <c r="EC6" s="74"/>
      <c r="ED6" s="74"/>
      <c r="EE6" s="74"/>
      <c r="EF6" s="74"/>
      <c r="EG6" s="74"/>
      <c r="EH6" s="74"/>
    </row>
    <row r="7" spans="1:138" s="65" customFormat="1" ht="2.25" customHeight="1" x14ac:dyDescent="0.15">
      <c r="B7" s="87"/>
      <c r="C7" s="87"/>
      <c r="D7" s="87"/>
      <c r="E7" s="87"/>
      <c r="F7" s="71"/>
      <c r="G7" s="71"/>
      <c r="H7" s="71"/>
      <c r="I7" s="71"/>
      <c r="J7" s="71"/>
      <c r="K7" s="71"/>
      <c r="L7" s="71"/>
      <c r="M7" s="71"/>
      <c r="N7" s="71"/>
      <c r="O7" s="71"/>
      <c r="P7" s="71"/>
      <c r="Q7" s="71"/>
      <c r="R7" s="94"/>
      <c r="S7" s="93"/>
      <c r="T7" s="93"/>
      <c r="U7" s="93"/>
      <c r="V7" s="93"/>
      <c r="W7" s="93"/>
      <c r="X7" s="93"/>
      <c r="Y7" s="93"/>
      <c r="Z7" s="93"/>
      <c r="AA7" s="93"/>
      <c r="AB7" s="93"/>
      <c r="AC7" s="93"/>
      <c r="AD7" s="93"/>
      <c r="AE7" s="93"/>
      <c r="AF7" s="93"/>
      <c r="AG7" s="93"/>
      <c r="AH7" s="93"/>
      <c r="AI7" s="93"/>
      <c r="AJ7" s="93"/>
      <c r="AK7" s="93"/>
      <c r="AL7" s="93"/>
      <c r="AM7" s="93"/>
      <c r="AN7" s="95"/>
      <c r="AO7" s="12"/>
      <c r="AP7" s="12"/>
      <c r="AQ7" s="12"/>
      <c r="AR7" s="12"/>
      <c r="AS7" s="91"/>
      <c r="AT7" s="91"/>
      <c r="AU7" s="124"/>
      <c r="AY7" s="74"/>
      <c r="AZ7" s="74"/>
      <c r="BA7" s="74"/>
      <c r="BB7" s="74"/>
      <c r="BC7" s="74"/>
      <c r="BD7" s="74"/>
      <c r="BE7" s="74"/>
      <c r="BF7" s="1"/>
      <c r="BG7" s="1"/>
      <c r="BH7" s="1"/>
      <c r="BI7" s="1"/>
      <c r="BJ7" s="1"/>
      <c r="BK7" s="74"/>
      <c r="BL7" s="74"/>
      <c r="BM7" s="74"/>
      <c r="BN7" s="74"/>
      <c r="BO7" s="74"/>
      <c r="BP7" s="74"/>
      <c r="BQ7" s="74"/>
      <c r="BR7" s="74"/>
      <c r="BS7" s="74"/>
      <c r="BT7" s="74"/>
      <c r="BU7" s="74"/>
      <c r="BV7" s="74"/>
      <c r="BW7" s="74"/>
      <c r="BX7" s="74"/>
      <c r="BY7" s="74"/>
      <c r="BZ7" s="74"/>
      <c r="CA7" s="74"/>
      <c r="CB7" s="74"/>
      <c r="CC7" s="74"/>
      <c r="CD7" s="74"/>
      <c r="CE7" s="74"/>
      <c r="CF7" s="74"/>
      <c r="CG7" s="74"/>
      <c r="CH7" s="74"/>
      <c r="CI7" s="74"/>
      <c r="CJ7" s="74"/>
      <c r="CK7" s="74"/>
      <c r="CL7" s="74"/>
      <c r="CM7" s="74"/>
      <c r="CN7" s="74"/>
      <c r="CO7" s="74"/>
      <c r="CP7" s="74"/>
      <c r="CQ7" s="74"/>
      <c r="CR7" s="74"/>
      <c r="CS7" s="74"/>
      <c r="CT7" s="74"/>
      <c r="CU7" s="74"/>
      <c r="CV7" s="74"/>
      <c r="CW7" s="74"/>
      <c r="CX7" s="74"/>
      <c r="CY7" s="74"/>
      <c r="CZ7" s="74"/>
      <c r="DA7" s="74"/>
      <c r="DB7" s="74"/>
      <c r="DC7" s="74"/>
      <c r="DD7" s="74"/>
      <c r="DE7" s="74"/>
      <c r="DF7" s="74"/>
      <c r="DG7" s="74"/>
      <c r="DH7" s="74"/>
      <c r="DI7" s="74"/>
      <c r="DJ7" s="74"/>
      <c r="DK7" s="74"/>
      <c r="DL7" s="74"/>
      <c r="DM7" s="74"/>
      <c r="DN7" s="74"/>
      <c r="DO7" s="74"/>
      <c r="DP7" s="74"/>
      <c r="DQ7" s="74"/>
      <c r="DR7" s="74"/>
      <c r="DS7" s="74"/>
      <c r="DT7" s="74"/>
      <c r="DU7" s="74"/>
      <c r="DV7" s="74"/>
      <c r="DW7" s="74"/>
      <c r="DX7" s="74"/>
      <c r="DY7" s="74"/>
      <c r="DZ7" s="74"/>
      <c r="EA7" s="74"/>
      <c r="EB7" s="74"/>
      <c r="EC7" s="74"/>
      <c r="ED7" s="74"/>
      <c r="EE7" s="74"/>
      <c r="EF7" s="74"/>
      <c r="EG7" s="74"/>
      <c r="EH7" s="74"/>
    </row>
    <row r="8" spans="1:138" ht="111.75" hidden="1" customHeight="1" x14ac:dyDescent="0.15">
      <c r="A8" s="65"/>
      <c r="B8" s="40"/>
      <c r="C8" s="40"/>
      <c r="D8" s="40"/>
      <c r="E8" s="40"/>
      <c r="F8" s="40"/>
      <c r="G8" s="40"/>
      <c r="H8" s="40"/>
      <c r="I8" s="40"/>
      <c r="J8" s="101"/>
      <c r="K8" s="110" t="str">
        <f t="shared" ref="K8:AO8" si="0">IF(AND(K100&lt;&gt;"",K101&lt;&gt;"",K107&lt;&gt;"",K109&lt;&gt;"",K110&lt;&gt;"",K114&lt;&gt;""),K120,
IF(AND(K15="",K17="",K19="",K21="",K23="",K25="",K27="",K29="",K31="",K33="",K35="",K37&lt;&gt;""),K145,
IF(AND(K15="",K17="",K19="",K21="",K23="",K25="",K27="",K29="",K31="",K33="",K35="",K37="",K185&lt;&gt;""),K185,"")))</f>
        <v/>
      </c>
      <c r="L8" s="110" t="str">
        <f t="shared" si="0"/>
        <v/>
      </c>
      <c r="M8" s="110" t="str">
        <f t="shared" si="0"/>
        <v/>
      </c>
      <c r="N8" s="110" t="str">
        <f t="shared" si="0"/>
        <v/>
      </c>
      <c r="O8" s="110" t="str">
        <f t="shared" si="0"/>
        <v/>
      </c>
      <c r="P8" s="110" t="str">
        <f t="shared" si="0"/>
        <v/>
      </c>
      <c r="Q8" s="110" t="str">
        <f t="shared" si="0"/>
        <v/>
      </c>
      <c r="R8" s="110" t="str">
        <f t="shared" si="0"/>
        <v/>
      </c>
      <c r="S8" s="110" t="str">
        <f t="shared" si="0"/>
        <v/>
      </c>
      <c r="T8" s="110" t="str">
        <f t="shared" si="0"/>
        <v/>
      </c>
      <c r="U8" s="110" t="str">
        <f t="shared" si="0"/>
        <v/>
      </c>
      <c r="V8" s="110" t="str">
        <f t="shared" si="0"/>
        <v/>
      </c>
      <c r="W8" s="110" t="str">
        <f t="shared" si="0"/>
        <v/>
      </c>
      <c r="X8" s="110" t="str">
        <f t="shared" si="0"/>
        <v/>
      </c>
      <c r="Y8" s="110" t="str">
        <f t="shared" si="0"/>
        <v/>
      </c>
      <c r="Z8" s="110" t="str">
        <f t="shared" si="0"/>
        <v/>
      </c>
      <c r="AA8" s="110" t="str">
        <f t="shared" si="0"/>
        <v/>
      </c>
      <c r="AB8" s="110" t="str">
        <f t="shared" si="0"/>
        <v/>
      </c>
      <c r="AC8" s="110" t="str">
        <f t="shared" si="0"/>
        <v/>
      </c>
      <c r="AD8" s="110" t="str">
        <f t="shared" si="0"/>
        <v/>
      </c>
      <c r="AE8" s="110" t="str">
        <f t="shared" si="0"/>
        <v/>
      </c>
      <c r="AF8" s="110" t="str">
        <f t="shared" si="0"/>
        <v/>
      </c>
      <c r="AG8" s="110" t="str">
        <f t="shared" si="0"/>
        <v/>
      </c>
      <c r="AH8" s="110" t="str">
        <f t="shared" si="0"/>
        <v/>
      </c>
      <c r="AI8" s="110" t="str">
        <f t="shared" si="0"/>
        <v/>
      </c>
      <c r="AJ8" s="110" t="str">
        <f t="shared" si="0"/>
        <v/>
      </c>
      <c r="AK8" s="110" t="str">
        <f t="shared" si="0"/>
        <v/>
      </c>
      <c r="AL8" s="110" t="str">
        <f t="shared" si="0"/>
        <v/>
      </c>
      <c r="AM8" s="110" t="str">
        <f t="shared" si="0"/>
        <v/>
      </c>
      <c r="AN8" s="110" t="str">
        <f t="shared" si="0"/>
        <v/>
      </c>
      <c r="AO8" s="110" t="str">
        <f t="shared" si="0"/>
        <v/>
      </c>
      <c r="AP8" s="110" t="str">
        <f>IF(AND(AP100&lt;&gt;"",AP101&lt;&gt;"",AP107&lt;&gt;"",AP109&lt;&gt;"",AP110&lt;&gt;"",AP114&lt;&gt;""),AP120,
IF(AND(AP15="",AP17="",AP19="",AP21="",AP23="",AP25="",AP27="",AP29="",AP31="",AP33="",AP35="",AP37&lt;&gt;""),AP145,
IF(AND(AP15="",AP17="",AP19="",AP21="",AP23="",AP25="",AP27="",AP29="",AP31="",AP33="",AP35="",AP37="",AP185&lt;&gt;""),AP185,"")))</f>
        <v/>
      </c>
      <c r="AQ8" s="101"/>
      <c r="AR8" s="98"/>
      <c r="AS8" s="98"/>
      <c r="AT8" s="98"/>
      <c r="AU8" s="98"/>
      <c r="AV8" s="98"/>
      <c r="AW8" s="98"/>
      <c r="AX8" s="99"/>
      <c r="BG8" s="109"/>
    </row>
    <row r="9" spans="1:138" ht="105" customHeight="1" x14ac:dyDescent="0.15">
      <c r="A9" s="65"/>
      <c r="B9" s="514" t="str">
        <f>Basic_info!C8&amp;":"&amp;Basic_info!E8&amp;CHAR(10)&amp;Basic_info!K8&amp;":"&amp;Basic_info!M8&amp;CHAR(10)&amp;Basic_info!S8&amp;":"&amp;Basic_info!U8</f>
        <v>装置名:
図番:
工番・作番:</v>
      </c>
      <c r="C9" s="515"/>
      <c r="D9" s="515"/>
      <c r="E9" s="515"/>
      <c r="F9" s="515"/>
      <c r="G9" s="515"/>
      <c r="H9" s="515"/>
      <c r="I9" s="516"/>
      <c r="J9" s="72"/>
      <c r="K9" s="156" t="str">
        <f>IF(AND(K10="",K8&lt;&gt;""),$BK$9,
IF(K10="","",
IF(COUNTIF(K13:K30,$BF$16)&gt;0,$BJ$9,
IF(OR(Valve!$E$3=Valve!$AA$3,Valve!$E$3=Valve!$AB$3),$BI$9,
IF(K84&gt;0,$BF$9,
IF(COUNTIF(K250:K253,"○")&gt;1,$BG$9,
K8))))))</f>
        <v/>
      </c>
      <c r="L9" s="156" t="str">
        <f>IF(AND(L10="",L8&lt;&gt;""),$BK$9,
IF(L10="","",
IF(COUNTIF(L13:L30,$BF$16)&gt;0,$BJ$9,
IF(OR(Valve!$E$3=Valve!$AA$3,Valve!$E$3=Valve!$AB$3),$BI$9,
IF(L84&gt;0,$BF$9,
IF(COUNTIF(L250:L253,"○")&gt;1,$BG$9,
L8))))))</f>
        <v/>
      </c>
      <c r="M9" s="156" t="str">
        <f>IF(AND(M10="",M8&lt;&gt;""),$BK$9,
IF(M10="","",
IF(COUNTIF(M13:M30,$BF$16)&gt;0,$BJ$9,
IF(OR(Valve!$E$3=Valve!$AA$3,Valve!$E$3=Valve!$AB$3),$BI$9,
IF(M84&gt;0,$BF$9,
IF(COUNTIF(M250:M253,"○")&gt;1,$BG$9,
M8))))))</f>
        <v/>
      </c>
      <c r="N9" s="156" t="str">
        <f>IF(AND(N10="",N8&lt;&gt;""),$BK$9,
IF(N10="","",
IF(COUNTIF(N13:N30,$BF$16)&gt;0,$BJ$9,
IF(OR(Valve!$E$3=Valve!$AA$3,Valve!$E$3=Valve!$AB$3),$BI$9,
IF(N84&gt;0,$BF$9,
IF(COUNTIF(N250:N253,"○")&gt;1,$BG$9,
N8))))))</f>
        <v/>
      </c>
      <c r="O9" s="156" t="str">
        <f>IF(AND(O10="",O8&lt;&gt;""),$BK$9,
IF(O10="","",
IF(COUNTIF(O13:O30,$BF$16)&gt;0,$BJ$9,
IF(OR(Valve!$E$3=Valve!$AA$3,Valve!$E$3=Valve!$AB$3),$BI$9,
IF(O84&gt;0,$BF$9,
IF(COUNTIF(O250:O253,"○")&gt;1,$BG$9,
O8))))))</f>
        <v/>
      </c>
      <c r="P9" s="156" t="str">
        <f>IF(AND(P10="",P8&lt;&gt;""),$BK$9,
IF(P10="","",
IF(COUNTIF(P13:P30,$BF$16)&gt;0,$BJ$9,
IF(OR(Valve!$E$3=Valve!$AA$3,Valve!$E$3=Valve!$AB$3),$BI$9,
IF(P84&gt;0,$BF$9,
IF(COUNTIF(P250:P253,"○")&gt;1,$BG$9,
P8))))))</f>
        <v/>
      </c>
      <c r="Q9" s="156" t="str">
        <f>IF(AND(Q10="",Q8&lt;&gt;""),$BK$9,
IF(Q10="","",
IF(COUNTIF(Q13:Q30,$BF$16)&gt;0,$BJ$9,
IF(OR(Valve!$E$3=Valve!$AA$3,Valve!$E$3=Valve!$AB$3),$BI$9,
IF(Q84&gt;0,$BF$9,
IF(COUNTIF(Q250:Q253,"○")&gt;1,$BG$9,
Q8))))))</f>
        <v/>
      </c>
      <c r="R9" s="156" t="str">
        <f>IF(AND(R10="",R8&lt;&gt;""),$BK$9,
IF(R10="","",
IF(COUNTIF(R13:R30,$BF$16)&gt;0,$BJ$9,
IF(OR(Valve!$E$3=Valve!$AA$3,Valve!$E$3=Valve!$AB$3),$BI$9,
IF(R84&gt;0,$BF$9,
IF(COUNTIF(R250:R253,"○")&gt;1,$BG$9,
R8))))))</f>
        <v/>
      </c>
      <c r="S9" s="156" t="str">
        <f>IF(AND(S10="",S8&lt;&gt;""),$BK$9,
IF(S10="","",
IF(COUNTIF(S13:S30,$BF$16)&gt;0,$BJ$9,
IF(OR(Valve!$E$3=Valve!$AA$3,Valve!$E$3=Valve!$AB$3),$BI$9,
IF(S84&gt;0,$BF$9,
IF(COUNTIF(S250:S253,"○")&gt;1,$BG$9,
S8))))))</f>
        <v/>
      </c>
      <c r="T9" s="156" t="str">
        <f>IF(AND(T10="",T8&lt;&gt;""),$BK$9,
IF(T10="","",
IF(COUNTIF(T13:T30,$BF$16)&gt;0,$BJ$9,
IF(OR(Valve!$E$3=Valve!$AA$3,Valve!$E$3=Valve!$AB$3),$BI$9,
IF(T84&gt;0,$BF$9,
IF(COUNTIF(T250:T253,"○")&gt;1,$BG$9,
T8))))))</f>
        <v/>
      </c>
      <c r="U9" s="156" t="str">
        <f>IF(AND(U10="",U8&lt;&gt;""),$BK$9,
IF(U10="","",
IF(COUNTIF(U13:U30,$BF$16)&gt;0,$BJ$9,
IF(OR(Valve!$E$3=Valve!$AA$3,Valve!$E$3=Valve!$AB$3),$BI$9,
IF(U84&gt;0,$BF$9,
IF(COUNTIF(U250:U253,"○")&gt;1,$BG$9,
U8))))))</f>
        <v/>
      </c>
      <c r="V9" s="156" t="str">
        <f>IF(AND(V10="",V8&lt;&gt;""),$BK$9,
IF(V10="","",
IF(COUNTIF(V13:V30,$BF$16)&gt;0,$BJ$9,
IF(OR(Valve!$E$3=Valve!$AA$3,Valve!$E$3=Valve!$AB$3),$BI$9,
IF(V84&gt;0,$BF$9,
IF(COUNTIF(V250:V253,"○")&gt;1,$BG$9,
V8))))))</f>
        <v/>
      </c>
      <c r="W9" s="156" t="str">
        <f>IF(AND(W10="",W8&lt;&gt;""),$BK$9,
IF(W10="","",
IF(COUNTIF(W13:W30,$BF$16)&gt;0,$BJ$9,
IF(OR(Valve!$E$3=Valve!$AA$3,Valve!$E$3=Valve!$AB$3),$BI$9,
IF(W84&gt;0,$BF$9,
IF(COUNTIF(W250:W253,"○")&gt;1,$BG$9,
W8))))))</f>
        <v/>
      </c>
      <c r="X9" s="156" t="str">
        <f>IF(AND(X10="",X8&lt;&gt;""),$BK$9,
IF(X10="","",
IF(COUNTIF(X13:X30,$BF$16)&gt;0,$BJ$9,
IF(OR(Valve!$E$3=Valve!$AA$3,Valve!$E$3=Valve!$AB$3),$BI$9,
IF(X84&gt;0,$BF$9,
IF(COUNTIF(X250:X253,"○")&gt;1,$BG$9,
X8))))))</f>
        <v/>
      </c>
      <c r="Y9" s="156" t="str">
        <f>IF(AND(Y10="",Y8&lt;&gt;""),$BK$9,
IF(Y10="","",
IF(COUNTIF(Y13:Y30,$BF$16)&gt;0,$BJ$9,
IF(OR(Valve!$E$3=Valve!$AA$3,Valve!$E$3=Valve!$AB$3),$BI$9,
IF(Y84&gt;0,$BF$9,
IF(COUNTIF(Y250:Y253,"○")&gt;1,$BG$9,
Y8))))))</f>
        <v/>
      </c>
      <c r="Z9" s="156" t="str">
        <f>IF(AND(Z10="",Z8&lt;&gt;""),$BK$9,
IF(Z10="","",
IF(COUNTIF(Z13:Z30,$BF$16)&gt;0,$BJ$9,
IF(OR(Valve!$E$3=Valve!$AA$3,Valve!$E$3=Valve!$AB$3),$BI$9,
IF(Z84&gt;0,$BF$9,
IF(COUNTIF(Z250:Z253,"○")&gt;1,$BG$9,
Z8))))))</f>
        <v/>
      </c>
      <c r="AA9" s="156" t="str">
        <f>IF(AND(AA10="",AA8&lt;&gt;""),$BK$9,
IF(AA10="","",
IF(COUNTIF(AA13:AA30,$BF$16)&gt;0,$BJ$9,
IF(OR(Valve!$E$3=Valve!$AA$3,Valve!$E$3=Valve!$AB$3),$BI$9,
IF(AA84&gt;0,$BF$9,
IF(COUNTIF(AA250:AA253,"○")&gt;1,$BG$9,
AA8))))))</f>
        <v/>
      </c>
      <c r="AB9" s="156" t="str">
        <f>IF(AND(AB10="",AB8&lt;&gt;""),$BK$9,
IF(AB10="","",
IF(COUNTIF(AB13:AB30,$BF$16)&gt;0,$BJ$9,
IF(OR(Valve!$E$3=Valve!$AA$3,Valve!$E$3=Valve!$AB$3),$BI$9,
IF(AB84&gt;0,$BF$9,
IF(COUNTIF(AB250:AB253,"○")&gt;1,$BG$9,
AB8))))))</f>
        <v/>
      </c>
      <c r="AC9" s="156" t="str">
        <f>IF(AND(AC10="",AC8&lt;&gt;""),$BK$9,
IF(AC10="","",
IF(COUNTIF(AC13:AC30,$BF$16)&gt;0,$BJ$9,
IF(OR(Valve!$E$3=Valve!$AA$3,Valve!$E$3=Valve!$AB$3),$BI$9,
IF(AC84&gt;0,$BF$9,
IF(COUNTIF(AC250:AC253,"○")&gt;1,$BG$9,
AC8))))))</f>
        <v/>
      </c>
      <c r="AD9" s="156" t="str">
        <f>IF(AND(AD10="",AD8&lt;&gt;""),$BK$9,
IF(AD10="","",
IF(COUNTIF(AD13:AD30,$BF$16)&gt;0,$BJ$9,
IF(OR(Valve!$E$3=Valve!$AA$3,Valve!$E$3=Valve!$AB$3),$BI$9,
IF(AD84&gt;0,$BF$9,
IF(COUNTIF(AD250:AD253,"○")&gt;1,$BG$9,
AD8))))))</f>
        <v/>
      </c>
      <c r="AE9" s="156" t="str">
        <f>IF(AND(AE10="",AE8&lt;&gt;""),$BK$9,
IF(AE10="","",
IF(COUNTIF(AE13:AE30,$BF$16)&gt;0,$BJ$9,
IF(OR(Valve!$E$3=Valve!$AA$3,Valve!$E$3=Valve!$AB$3),$BI$9,
IF(AE84&gt;0,$BF$9,
IF(COUNTIF(AE250:AE253,"○")&gt;1,$BG$9,
AE8))))))</f>
        <v/>
      </c>
      <c r="AF9" s="156" t="str">
        <f>IF(AND(AF10="",AF8&lt;&gt;""),$BK$9,
IF(AF10="","",
IF(COUNTIF(AF13:AF30,$BF$16)&gt;0,$BJ$9,
IF(OR(Valve!$E$3=Valve!$AA$3,Valve!$E$3=Valve!$AB$3),$BI$9,
IF(AF84&gt;0,$BF$9,
IF(COUNTIF(AF250:AF253,"○")&gt;1,$BG$9,
AF8))))))</f>
        <v/>
      </c>
      <c r="AG9" s="156" t="str">
        <f>IF(AND(AG10="",AG8&lt;&gt;""),$BK$9,
IF(AG10="","",
IF(COUNTIF(AG13:AG30,$BF$16)&gt;0,$BJ$9,
IF(OR(Valve!$E$3=Valve!$AA$3,Valve!$E$3=Valve!$AB$3),$BI$9,
IF(AG84&gt;0,$BF$9,
IF(COUNTIF(AG250:AG253,"○")&gt;1,$BG$9,
AG8))))))</f>
        <v/>
      </c>
      <c r="AH9" s="156" t="str">
        <f>IF(AND(AH10="",AH8&lt;&gt;""),$BK$9,
IF(AH10="","",
IF(COUNTIF(AH13:AH30,$BF$16)&gt;0,$BJ$9,
IF(OR(Valve!$E$3=Valve!$AA$3,Valve!$E$3=Valve!$AB$3),$BI$9,
IF(AH84&gt;0,$BF$9,
IF(COUNTIF(AH250:AH253,"○")&gt;1,$BG$9,
AH8))))))</f>
        <v/>
      </c>
      <c r="AI9" s="156" t="str">
        <f>IF(AND(AI10="",AI8&lt;&gt;""),$BK$9,
IF(AI10="","",
IF(COUNTIF(AI13:AI30,$BF$16)&gt;0,$BJ$9,
IF(OR(Valve!$E$3=Valve!$AA$3,Valve!$E$3=Valve!$AB$3),$BI$9,
IF(AI84&gt;0,$BF$9,
IF(COUNTIF(AI250:AI253,"○")&gt;1,$BG$9,
AI8))))))</f>
        <v/>
      </c>
      <c r="AJ9" s="156" t="str">
        <f>IF(AND(AJ10="",AJ8&lt;&gt;""),$BK$9,
IF(AJ10="","",
IF(COUNTIF(AJ13:AJ30,$BF$16)&gt;0,$BJ$9,
IF(OR(Valve!$E$3=Valve!$AA$3,Valve!$E$3=Valve!$AB$3),$BI$9,
IF(AJ84&gt;0,$BF$9,
IF(COUNTIF(AJ250:AJ253,"○")&gt;1,$BG$9,
AJ8))))))</f>
        <v/>
      </c>
      <c r="AK9" s="156" t="str">
        <f>IF(AND(AK10="",AK8&lt;&gt;""),$BK$9,
IF(AK10="","",
IF(COUNTIF(AK13:AK30,$BF$16)&gt;0,$BJ$9,
IF(OR(Valve!$E$3=Valve!$AA$3,Valve!$E$3=Valve!$AB$3),$BI$9,
IF(AK84&gt;0,$BF$9,
IF(COUNTIF(AK250:AK253,"○")&gt;1,$BG$9,
AK8))))))</f>
        <v/>
      </c>
      <c r="AL9" s="156" t="str">
        <f>IF(AND(AL10="",AL8&lt;&gt;""),$BK$9,
IF(AL10="","",
IF(COUNTIF(AL13:AL30,$BF$16)&gt;0,$BJ$9,
IF(OR(Valve!$E$3=Valve!$AA$3,Valve!$E$3=Valve!$AB$3),$BI$9,
IF(AL84&gt;0,$BF$9,
IF(COUNTIF(AL250:AL253,"○")&gt;1,$BG$9,
AL8))))))</f>
        <v/>
      </c>
      <c r="AM9" s="156" t="str">
        <f>IF(AND(AM10="",AM8&lt;&gt;""),$BK$9,
IF(AM10="","",
IF(COUNTIF(AM13:AM30,$BF$16)&gt;0,$BJ$9,
IF(OR(Valve!$E$3=Valve!$AA$3,Valve!$E$3=Valve!$AB$3),$BI$9,
IF(AM84&gt;0,$BF$9,
IF(COUNTIF(AM250:AM253,"○")&gt;1,$BG$9,
AM8))))))</f>
        <v/>
      </c>
      <c r="AN9" s="156" t="str">
        <f>IF(AND(AN10="",AN8&lt;&gt;""),$BK$9,
IF(AN10="","",
IF(COUNTIF(AN13:AN30,$BF$16)&gt;0,$BJ$9,
IF(OR(Valve!$E$3=Valve!$AA$3,Valve!$E$3=Valve!$AB$3),$BI$9,
IF(AN84&gt;0,$BF$9,
IF(COUNTIF(AN250:AN253,"○")&gt;1,$BG$9,
AN8))))))</f>
        <v/>
      </c>
      <c r="AO9" s="156" t="str">
        <f>IF(AND(AO10="",AO8&lt;&gt;""),$BK$9,
IF(AO10="","",
IF(COUNTIF(AO13:AO30,$BF$16)&gt;0,$BJ$9,
IF(OR(Valve!$E$3=Valve!$AA$3,Valve!$E$3=Valve!$AB$3),$BI$9,
IF(AO84&gt;0,$BF$9,
IF(COUNTIF(AO250:AO253,"○")&gt;1,$BG$9,
AO8))))))</f>
        <v/>
      </c>
      <c r="AP9" s="156" t="str">
        <f>IF(AND(AP10="",AP8&lt;&gt;""),$BK$9,
IF(AP10="","",
IF(COUNTIF(AP13:AP30,$BF$16)&gt;0,$BJ$9,
IF(OR(Valve!$E$3=Valve!$AA$3,Valve!$E$3=Valve!$AB$3),$BI$9,
IF(AP84&gt;0,$BF$9,
IF(COUNTIF(AP250:AP253,"○")&gt;1,$BG$9,
AP8))))))</f>
        <v/>
      </c>
      <c r="AQ9" s="73"/>
      <c r="AR9" s="590" t="str">
        <f>IF(COUNTIF(K9:AP9,BG9)&gt;0,$BH9,
IF(J96&gt;I96,BQ9,""))</f>
        <v/>
      </c>
      <c r="AS9" s="591"/>
      <c r="AT9" s="591"/>
      <c r="AU9" s="591"/>
      <c r="AV9" s="591"/>
      <c r="AW9" s="592"/>
      <c r="AX9" s="96"/>
      <c r="AY9" s="247"/>
      <c r="BF9" s="1" t="s">
        <v>196</v>
      </c>
      <c r="BG9" s="109" t="s">
        <v>133</v>
      </c>
      <c r="BH9" s="1" t="s">
        <v>663</v>
      </c>
      <c r="BI9" s="74" t="s">
        <v>173</v>
      </c>
      <c r="BJ9" s="1" t="s">
        <v>531</v>
      </c>
      <c r="BK9" s="111" t="s">
        <v>594</v>
      </c>
      <c r="BQ9" s="65" t="str">
        <f>"ｿﾚﾉｲﾄﾞ(配線)数超過" &amp; CHAR(10) &amp; "ｿﾚﾉｲﾄﾞ(配線)は最大" &amp; I96 &amp; "個"&amp; CHAR(10)&amp; CHAR(10) &amp; "現在" &amp; J96 &amp; "個選択されています"</f>
        <v>ｿﾚﾉｲﾄﾞ(配線)数超過
ｿﾚﾉｲﾄﾞ(配線)は最大24個
現在0個選択されています</v>
      </c>
    </row>
    <row r="10" spans="1:138" ht="7.5" customHeight="1" x14ac:dyDescent="0.15">
      <c r="A10" s="65"/>
      <c r="B10" s="581" t="s">
        <v>56</v>
      </c>
      <c r="C10" s="582"/>
      <c r="D10" s="582"/>
      <c r="E10" s="582"/>
      <c r="F10" s="582"/>
      <c r="G10" s="540" t="str">
        <f>Base!R36</f>
        <v/>
      </c>
      <c r="H10" s="575" t="s">
        <v>106</v>
      </c>
      <c r="I10" s="576"/>
      <c r="J10" s="538" t="s">
        <v>90</v>
      </c>
      <c r="K10" s="292" t="str">
        <f t="shared" ref="K10:AP10" si="1">IF($G$10="","",IF($AY$3=K12,$BO$10,IF($AY$3&gt;K12,$BM$10,"")))</f>
        <v/>
      </c>
      <c r="L10" s="293" t="str">
        <f t="shared" si="1"/>
        <v/>
      </c>
      <c r="M10" s="293" t="str">
        <f t="shared" si="1"/>
        <v/>
      </c>
      <c r="N10" s="293" t="str">
        <f t="shared" si="1"/>
        <v/>
      </c>
      <c r="O10" s="293" t="str">
        <f t="shared" si="1"/>
        <v/>
      </c>
      <c r="P10" s="293" t="str">
        <f t="shared" si="1"/>
        <v/>
      </c>
      <c r="Q10" s="293" t="str">
        <f t="shared" si="1"/>
        <v/>
      </c>
      <c r="R10" s="293" t="str">
        <f t="shared" si="1"/>
        <v/>
      </c>
      <c r="S10" s="293" t="str">
        <f t="shared" si="1"/>
        <v/>
      </c>
      <c r="T10" s="293" t="str">
        <f t="shared" si="1"/>
        <v/>
      </c>
      <c r="U10" s="293" t="str">
        <f t="shared" si="1"/>
        <v/>
      </c>
      <c r="V10" s="293" t="str">
        <f t="shared" si="1"/>
        <v/>
      </c>
      <c r="W10" s="293" t="str">
        <f t="shared" si="1"/>
        <v/>
      </c>
      <c r="X10" s="293" t="str">
        <f t="shared" si="1"/>
        <v/>
      </c>
      <c r="Y10" s="293" t="str">
        <f t="shared" si="1"/>
        <v/>
      </c>
      <c r="Z10" s="293" t="str">
        <f t="shared" si="1"/>
        <v/>
      </c>
      <c r="AA10" s="293" t="str">
        <f t="shared" si="1"/>
        <v/>
      </c>
      <c r="AB10" s="293" t="str">
        <f t="shared" si="1"/>
        <v/>
      </c>
      <c r="AC10" s="293" t="str">
        <f t="shared" si="1"/>
        <v/>
      </c>
      <c r="AD10" s="293" t="str">
        <f t="shared" si="1"/>
        <v/>
      </c>
      <c r="AE10" s="293" t="str">
        <f t="shared" si="1"/>
        <v/>
      </c>
      <c r="AF10" s="293" t="str">
        <f t="shared" si="1"/>
        <v/>
      </c>
      <c r="AG10" s="293" t="str">
        <f t="shared" si="1"/>
        <v/>
      </c>
      <c r="AH10" s="293" t="str">
        <f t="shared" si="1"/>
        <v/>
      </c>
      <c r="AI10" s="293" t="str">
        <f t="shared" si="1"/>
        <v/>
      </c>
      <c r="AJ10" s="293" t="str">
        <f t="shared" si="1"/>
        <v/>
      </c>
      <c r="AK10" s="293" t="str">
        <f t="shared" si="1"/>
        <v/>
      </c>
      <c r="AL10" s="293" t="str">
        <f t="shared" si="1"/>
        <v/>
      </c>
      <c r="AM10" s="293" t="str">
        <f t="shared" si="1"/>
        <v/>
      </c>
      <c r="AN10" s="293" t="str">
        <f t="shared" si="1"/>
        <v/>
      </c>
      <c r="AO10" s="293" t="str">
        <f t="shared" si="1"/>
        <v/>
      </c>
      <c r="AP10" s="294" t="str">
        <f t="shared" si="1"/>
        <v/>
      </c>
      <c r="AQ10" s="470" t="s">
        <v>91</v>
      </c>
      <c r="AR10" s="499"/>
      <c r="AS10" s="500"/>
      <c r="AT10" s="500"/>
      <c r="AU10" s="500"/>
      <c r="AV10" s="500"/>
      <c r="AW10" s="501"/>
      <c r="AX10" s="529" t="s">
        <v>57</v>
      </c>
      <c r="AY10" s="247"/>
      <c r="BF10" s="109" t="s">
        <v>197</v>
      </c>
      <c r="BG10" s="109"/>
      <c r="BH10" s="109" t="s">
        <v>198</v>
      </c>
      <c r="BI10" s="1" t="s">
        <v>186</v>
      </c>
      <c r="BJ10" s="11" t="s">
        <v>191</v>
      </c>
      <c r="BK10" s="11" t="s">
        <v>192</v>
      </c>
      <c r="BM10" s="74" t="s">
        <v>199</v>
      </c>
      <c r="BO10" s="74" t="s">
        <v>200</v>
      </c>
    </row>
    <row r="11" spans="1:138" ht="12" customHeight="1" x14ac:dyDescent="0.15">
      <c r="A11" s="65"/>
      <c r="B11" s="583"/>
      <c r="C11" s="584"/>
      <c r="D11" s="584"/>
      <c r="E11" s="584"/>
      <c r="F11" s="584"/>
      <c r="G11" s="541"/>
      <c r="H11" s="577"/>
      <c r="I11" s="578"/>
      <c r="J11" s="539"/>
      <c r="K11" s="139" t="str">
        <f t="shared" ref="K11:AA11" si="2">IF(AND(K10="",COUNTIF(K15:K80,"")&lt;20),"X","")</f>
        <v/>
      </c>
      <c r="L11" s="139" t="str">
        <f t="shared" si="2"/>
        <v/>
      </c>
      <c r="M11" s="139" t="str">
        <f t="shared" si="2"/>
        <v/>
      </c>
      <c r="N11" s="139" t="str">
        <f t="shared" si="2"/>
        <v/>
      </c>
      <c r="O11" s="139" t="str">
        <f t="shared" si="2"/>
        <v/>
      </c>
      <c r="P11" s="139" t="str">
        <f t="shared" si="2"/>
        <v/>
      </c>
      <c r="Q11" s="139" t="str">
        <f t="shared" si="2"/>
        <v/>
      </c>
      <c r="R11" s="139" t="str">
        <f t="shared" si="2"/>
        <v/>
      </c>
      <c r="S11" s="139" t="str">
        <f t="shared" si="2"/>
        <v/>
      </c>
      <c r="T11" s="139" t="str">
        <f t="shared" si="2"/>
        <v/>
      </c>
      <c r="U11" s="139" t="str">
        <f t="shared" si="2"/>
        <v/>
      </c>
      <c r="V11" s="139" t="str">
        <f t="shared" si="2"/>
        <v/>
      </c>
      <c r="W11" s="139" t="str">
        <f t="shared" si="2"/>
        <v/>
      </c>
      <c r="X11" s="139" t="str">
        <f t="shared" si="2"/>
        <v/>
      </c>
      <c r="Y11" s="139" t="str">
        <f t="shared" si="2"/>
        <v/>
      </c>
      <c r="Z11" s="139" t="str">
        <f t="shared" si="2"/>
        <v/>
      </c>
      <c r="AA11" s="139" t="str">
        <f t="shared" si="2"/>
        <v/>
      </c>
      <c r="AB11" s="139"/>
      <c r="AC11" s="139"/>
      <c r="AD11" s="139"/>
      <c r="AE11" s="139"/>
      <c r="AF11" s="139"/>
      <c r="AG11" s="139"/>
      <c r="AH11" s="139"/>
      <c r="AI11" s="139"/>
      <c r="AJ11" s="139" t="str">
        <f t="shared" ref="AJ11:AP11" si="3">IF(AND(AJ10="",COUNTIF(AJ15:AJ80,"")&lt;20),"X","")</f>
        <v/>
      </c>
      <c r="AK11" s="139" t="str">
        <f t="shared" si="3"/>
        <v/>
      </c>
      <c r="AL11" s="139" t="str">
        <f t="shared" si="3"/>
        <v/>
      </c>
      <c r="AM11" s="139" t="str">
        <f t="shared" si="3"/>
        <v/>
      </c>
      <c r="AN11" s="139" t="str">
        <f t="shared" si="3"/>
        <v/>
      </c>
      <c r="AO11" s="139" t="str">
        <f t="shared" si="3"/>
        <v/>
      </c>
      <c r="AP11" s="139" t="str">
        <f t="shared" si="3"/>
        <v/>
      </c>
      <c r="AQ11" s="471"/>
      <c r="AR11" s="473" t="str">
        <f>IF(COUNTIF(K11:AP11,"X")&gt;0,BF11,"")</f>
        <v/>
      </c>
      <c r="AS11" s="474"/>
      <c r="AT11" s="474"/>
      <c r="AU11" s="474"/>
      <c r="AV11" s="474"/>
      <c r="AW11" s="475"/>
      <c r="AX11" s="530"/>
      <c r="AY11" s="247"/>
      <c r="BF11" s="1" t="s">
        <v>532</v>
      </c>
    </row>
    <row r="12" spans="1:138" ht="12" customHeight="1" x14ac:dyDescent="0.15">
      <c r="A12" s="65"/>
      <c r="B12" s="585"/>
      <c r="C12" s="586"/>
      <c r="D12" s="586"/>
      <c r="E12" s="586"/>
      <c r="F12" s="586"/>
      <c r="G12" s="542"/>
      <c r="H12" s="579"/>
      <c r="I12" s="580"/>
      <c r="J12" s="472"/>
      <c r="K12" s="291">
        <v>32</v>
      </c>
      <c r="L12" s="170">
        <v>31</v>
      </c>
      <c r="M12" s="170">
        <v>30</v>
      </c>
      <c r="N12" s="170">
        <v>29</v>
      </c>
      <c r="O12" s="170">
        <v>28</v>
      </c>
      <c r="P12" s="170">
        <v>27</v>
      </c>
      <c r="Q12" s="170">
        <v>26</v>
      </c>
      <c r="R12" s="170">
        <v>25</v>
      </c>
      <c r="S12" s="170">
        <v>24</v>
      </c>
      <c r="T12" s="170">
        <v>23</v>
      </c>
      <c r="U12" s="170">
        <v>22</v>
      </c>
      <c r="V12" s="170">
        <v>21</v>
      </c>
      <c r="W12" s="170">
        <v>20</v>
      </c>
      <c r="X12" s="170">
        <v>19</v>
      </c>
      <c r="Y12" s="170">
        <v>18</v>
      </c>
      <c r="Z12" s="170">
        <v>17</v>
      </c>
      <c r="AA12" s="170">
        <v>16</v>
      </c>
      <c r="AB12" s="170">
        <v>15</v>
      </c>
      <c r="AC12" s="170">
        <v>14</v>
      </c>
      <c r="AD12" s="170">
        <v>13</v>
      </c>
      <c r="AE12" s="170">
        <v>12</v>
      </c>
      <c r="AF12" s="170">
        <v>11</v>
      </c>
      <c r="AG12" s="170">
        <v>10</v>
      </c>
      <c r="AH12" s="170">
        <v>9</v>
      </c>
      <c r="AI12" s="170">
        <v>8</v>
      </c>
      <c r="AJ12" s="170">
        <v>7</v>
      </c>
      <c r="AK12" s="170">
        <v>6</v>
      </c>
      <c r="AL12" s="170">
        <v>5</v>
      </c>
      <c r="AM12" s="170">
        <v>4</v>
      </c>
      <c r="AN12" s="170">
        <v>3</v>
      </c>
      <c r="AO12" s="170">
        <v>2</v>
      </c>
      <c r="AP12" s="171">
        <v>1</v>
      </c>
      <c r="AQ12" s="472"/>
      <c r="AR12" s="605"/>
      <c r="AS12" s="606"/>
      <c r="AT12" s="606"/>
      <c r="AU12" s="606"/>
      <c r="AV12" s="606"/>
      <c r="AW12" s="607"/>
      <c r="AX12" s="531"/>
      <c r="AY12" s="247"/>
    </row>
    <row r="13" spans="1:138" ht="15" customHeight="1" x14ac:dyDescent="0.15">
      <c r="A13" s="65"/>
      <c r="B13" s="505" t="s">
        <v>130</v>
      </c>
      <c r="C13" s="502" t="str">
        <f>IF(J100=BK10,BG13,BH13)</f>
        <v>　シリーズ（必須項目）</v>
      </c>
      <c r="D13" s="503"/>
      <c r="E13" s="503"/>
      <c r="F13" s="503"/>
      <c r="G13" s="503"/>
      <c r="H13" s="503"/>
      <c r="I13" s="504"/>
      <c r="J13" s="480" t="s">
        <v>38</v>
      </c>
      <c r="K13" s="312"/>
      <c r="L13" s="313"/>
      <c r="M13" s="313"/>
      <c r="N13" s="313"/>
      <c r="O13" s="313"/>
      <c r="P13" s="313"/>
      <c r="Q13" s="313"/>
      <c r="R13" s="313"/>
      <c r="S13" s="313"/>
      <c r="T13" s="313"/>
      <c r="U13" s="313"/>
      <c r="V13" s="313"/>
      <c r="W13" s="313"/>
      <c r="X13" s="313"/>
      <c r="Y13" s="313"/>
      <c r="Z13" s="313"/>
      <c r="AA13" s="313"/>
      <c r="AB13" s="313"/>
      <c r="AC13" s="313"/>
      <c r="AD13" s="313"/>
      <c r="AE13" s="313"/>
      <c r="AF13" s="313"/>
      <c r="AG13" s="313"/>
      <c r="AH13" s="313"/>
      <c r="AI13" s="313"/>
      <c r="AJ13" s="313"/>
      <c r="AK13" s="313"/>
      <c r="AL13" s="313"/>
      <c r="AM13" s="313"/>
      <c r="AN13" s="313"/>
      <c r="AO13" s="313"/>
      <c r="AP13" s="284"/>
      <c r="AQ13" s="480" t="s">
        <v>38</v>
      </c>
      <c r="AR13" s="349"/>
      <c r="AS13" s="350"/>
      <c r="AT13" s="350"/>
      <c r="AU13" s="350"/>
      <c r="AV13" s="350"/>
      <c r="AW13" s="350"/>
      <c r="AX13" s="351"/>
      <c r="AY13" s="247"/>
      <c r="BF13" s="1" t="s">
        <v>134</v>
      </c>
      <c r="BG13" s="1" t="s">
        <v>795</v>
      </c>
      <c r="BH13" s="1" t="s">
        <v>503</v>
      </c>
      <c r="BU13" s="74">
        <v>2</v>
      </c>
      <c r="BV13" s="74">
        <v>3</v>
      </c>
    </row>
    <row r="14" spans="1:138" ht="12" customHeight="1" x14ac:dyDescent="0.15">
      <c r="A14" s="65"/>
      <c r="B14" s="506"/>
      <c r="C14" s="696" t="str">
        <f>IF(COUNTIF(K14:AP14,"X")&gt;0,BG14,
IF(COUNTIF(K14:AP14,BF14)&gt;0,BH14,
IF(AQ100="X",BI14,"")))</f>
        <v/>
      </c>
      <c r="D14" s="697"/>
      <c r="E14" s="697"/>
      <c r="F14" s="697"/>
      <c r="G14" s="697"/>
      <c r="H14" s="697"/>
      <c r="I14" s="698"/>
      <c r="J14" s="482"/>
      <c r="K14" s="352" t="str">
        <f t="shared" ref="K14:AO14" si="4">IF(AND($C$13=$BH$13,K13&lt;&gt;""),"X",
IF($C$13=$BH$13,"",
IF(COUNTIF(K251:K253,"○")&gt;0,$BF$13,
IF(AND(K10&lt;&gt;"",K13=""),$BF$14,""))))</f>
        <v/>
      </c>
      <c r="L14" s="353" t="str">
        <f t="shared" si="4"/>
        <v/>
      </c>
      <c r="M14" s="353" t="str">
        <f t="shared" si="4"/>
        <v/>
      </c>
      <c r="N14" s="353" t="str">
        <f t="shared" si="4"/>
        <v/>
      </c>
      <c r="O14" s="353" t="str">
        <f t="shared" si="4"/>
        <v/>
      </c>
      <c r="P14" s="353" t="str">
        <f t="shared" si="4"/>
        <v/>
      </c>
      <c r="Q14" s="353" t="str">
        <f t="shared" si="4"/>
        <v/>
      </c>
      <c r="R14" s="353" t="str">
        <f t="shared" si="4"/>
        <v/>
      </c>
      <c r="S14" s="353" t="str">
        <f t="shared" si="4"/>
        <v/>
      </c>
      <c r="T14" s="353" t="str">
        <f t="shared" si="4"/>
        <v/>
      </c>
      <c r="U14" s="353" t="str">
        <f t="shared" si="4"/>
        <v/>
      </c>
      <c r="V14" s="353" t="str">
        <f t="shared" si="4"/>
        <v/>
      </c>
      <c r="W14" s="353" t="str">
        <f t="shared" si="4"/>
        <v/>
      </c>
      <c r="X14" s="353" t="str">
        <f t="shared" si="4"/>
        <v/>
      </c>
      <c r="Y14" s="353" t="str">
        <f t="shared" si="4"/>
        <v/>
      </c>
      <c r="Z14" s="353" t="str">
        <f t="shared" si="4"/>
        <v/>
      </c>
      <c r="AA14" s="353" t="str">
        <f t="shared" si="4"/>
        <v/>
      </c>
      <c r="AB14" s="353" t="str">
        <f t="shared" si="4"/>
        <v/>
      </c>
      <c r="AC14" s="353" t="str">
        <f t="shared" si="4"/>
        <v/>
      </c>
      <c r="AD14" s="353" t="str">
        <f t="shared" si="4"/>
        <v/>
      </c>
      <c r="AE14" s="353" t="str">
        <f t="shared" si="4"/>
        <v/>
      </c>
      <c r="AF14" s="353" t="str">
        <f t="shared" si="4"/>
        <v/>
      </c>
      <c r="AG14" s="353" t="str">
        <f t="shared" si="4"/>
        <v/>
      </c>
      <c r="AH14" s="353" t="str">
        <f t="shared" si="4"/>
        <v/>
      </c>
      <c r="AI14" s="353" t="str">
        <f t="shared" si="4"/>
        <v/>
      </c>
      <c r="AJ14" s="353" t="str">
        <f t="shared" si="4"/>
        <v/>
      </c>
      <c r="AK14" s="353" t="str">
        <f t="shared" si="4"/>
        <v/>
      </c>
      <c r="AL14" s="353" t="str">
        <f t="shared" si="4"/>
        <v/>
      </c>
      <c r="AM14" s="353" t="str">
        <f t="shared" si="4"/>
        <v/>
      </c>
      <c r="AN14" s="353" t="str">
        <f t="shared" si="4"/>
        <v/>
      </c>
      <c r="AO14" s="353" t="str">
        <f t="shared" si="4"/>
        <v/>
      </c>
      <c r="AP14" s="354" t="str">
        <f>IF(AND($C$13=$BH$13,AP13&lt;&gt;""),"X",
IF($C$13=$BH$13,"",
IF(COUNTIF(AP251:AP253,"○")&gt;0,$BF$13,
IF(AND(AP10&lt;&gt;"",AP13=""),$BF$14,""))))</f>
        <v/>
      </c>
      <c r="AQ14" s="482"/>
      <c r="AR14" s="349"/>
      <c r="AS14" s="350"/>
      <c r="AT14" s="350"/>
      <c r="AU14" s="350"/>
      <c r="AV14" s="350"/>
      <c r="AW14" s="350"/>
      <c r="AX14" s="351"/>
      <c r="AY14" s="247"/>
      <c r="BF14" s="1" t="s">
        <v>529</v>
      </c>
      <c r="BG14" s="1" t="s">
        <v>587</v>
      </c>
      <c r="BH14" s="1" t="s">
        <v>530</v>
      </c>
      <c r="BI14" s="1" t="s">
        <v>803</v>
      </c>
    </row>
    <row r="15" spans="1:138" ht="15" customHeight="1" x14ac:dyDescent="0.15">
      <c r="A15" s="65"/>
      <c r="B15" s="506"/>
      <c r="C15" s="532" t="s">
        <v>89</v>
      </c>
      <c r="D15" s="533"/>
      <c r="E15" s="533"/>
      <c r="F15" s="533"/>
      <c r="G15" s="533"/>
      <c r="H15" s="533"/>
      <c r="I15" s="534"/>
      <c r="J15" s="480" t="s">
        <v>38</v>
      </c>
      <c r="K15" s="312"/>
      <c r="L15" s="313"/>
      <c r="M15" s="313"/>
      <c r="N15" s="313"/>
      <c r="O15" s="313"/>
      <c r="P15" s="313"/>
      <c r="Q15" s="313"/>
      <c r="R15" s="313"/>
      <c r="S15" s="313"/>
      <c r="T15" s="313"/>
      <c r="U15" s="313"/>
      <c r="V15" s="313"/>
      <c r="W15" s="313"/>
      <c r="X15" s="313"/>
      <c r="Y15" s="313"/>
      <c r="Z15" s="313"/>
      <c r="AA15" s="313"/>
      <c r="AB15" s="313"/>
      <c r="AC15" s="313"/>
      <c r="AD15" s="313"/>
      <c r="AE15" s="313"/>
      <c r="AF15" s="313"/>
      <c r="AG15" s="313"/>
      <c r="AH15" s="313"/>
      <c r="AI15" s="313"/>
      <c r="AJ15" s="313"/>
      <c r="AK15" s="313"/>
      <c r="AL15" s="313"/>
      <c r="AM15" s="313"/>
      <c r="AN15" s="313"/>
      <c r="AO15" s="313"/>
      <c r="AP15" s="284"/>
      <c r="AQ15" s="480" t="s">
        <v>38</v>
      </c>
      <c r="AR15" s="593"/>
      <c r="AS15" s="594"/>
      <c r="AT15" s="594"/>
      <c r="AU15" s="594"/>
      <c r="AV15" s="594"/>
      <c r="AW15" s="594"/>
      <c r="AX15" s="595"/>
      <c r="AY15" s="247"/>
      <c r="BF15" s="1" t="s">
        <v>134</v>
      </c>
      <c r="BU15" s="74">
        <v>1</v>
      </c>
      <c r="BV15" s="74">
        <v>2</v>
      </c>
      <c r="BW15" s="74">
        <v>3</v>
      </c>
      <c r="BX15" s="74">
        <v>4</v>
      </c>
      <c r="BY15" s="74">
        <v>5</v>
      </c>
      <c r="BZ15" s="111" t="s">
        <v>99</v>
      </c>
      <c r="CA15" s="111" t="s">
        <v>1</v>
      </c>
      <c r="CB15" s="111" t="s">
        <v>100</v>
      </c>
    </row>
    <row r="16" spans="1:138" ht="12" customHeight="1" x14ac:dyDescent="0.15">
      <c r="A16" s="65"/>
      <c r="B16" s="506"/>
      <c r="C16" s="535" t="str">
        <f>IF(COUNTIF(K16:AP16,"X")&gt;0,BG16,
IF(COUNTIF(K16:AP16,BF16)&gt;0,BH16,""))</f>
        <v/>
      </c>
      <c r="D16" s="536"/>
      <c r="E16" s="536"/>
      <c r="F16" s="536"/>
      <c r="G16" s="536"/>
      <c r="H16" s="536"/>
      <c r="I16" s="537"/>
      <c r="J16" s="482"/>
      <c r="K16" s="314" t="str">
        <f t="shared" ref="K16:AP16" si="5">IF(COUNTIF(K251:K253,"○")&gt;0,$BF$15,
IF(AND(K10&lt;&gt;"",K15=""),$BF$16,""))</f>
        <v/>
      </c>
      <c r="L16" s="315" t="str">
        <f t="shared" si="5"/>
        <v/>
      </c>
      <c r="M16" s="315" t="str">
        <f t="shared" si="5"/>
        <v/>
      </c>
      <c r="N16" s="315" t="str">
        <f t="shared" si="5"/>
        <v/>
      </c>
      <c r="O16" s="315" t="str">
        <f t="shared" si="5"/>
        <v/>
      </c>
      <c r="P16" s="315" t="str">
        <f t="shared" si="5"/>
        <v/>
      </c>
      <c r="Q16" s="315" t="str">
        <f t="shared" si="5"/>
        <v/>
      </c>
      <c r="R16" s="315" t="str">
        <f t="shared" si="5"/>
        <v/>
      </c>
      <c r="S16" s="315" t="str">
        <f t="shared" si="5"/>
        <v/>
      </c>
      <c r="T16" s="315" t="str">
        <f t="shared" si="5"/>
        <v/>
      </c>
      <c r="U16" s="315" t="str">
        <f t="shared" si="5"/>
        <v/>
      </c>
      <c r="V16" s="315" t="str">
        <f t="shared" si="5"/>
        <v/>
      </c>
      <c r="W16" s="315" t="str">
        <f t="shared" si="5"/>
        <v/>
      </c>
      <c r="X16" s="315" t="str">
        <f t="shared" si="5"/>
        <v/>
      </c>
      <c r="Y16" s="315" t="str">
        <f t="shared" si="5"/>
        <v/>
      </c>
      <c r="Z16" s="315" t="str">
        <f t="shared" si="5"/>
        <v/>
      </c>
      <c r="AA16" s="315" t="str">
        <f t="shared" si="5"/>
        <v/>
      </c>
      <c r="AB16" s="315" t="str">
        <f t="shared" si="5"/>
        <v/>
      </c>
      <c r="AC16" s="315" t="str">
        <f t="shared" si="5"/>
        <v/>
      </c>
      <c r="AD16" s="315" t="str">
        <f t="shared" si="5"/>
        <v/>
      </c>
      <c r="AE16" s="315" t="str">
        <f t="shared" si="5"/>
        <v/>
      </c>
      <c r="AF16" s="315" t="str">
        <f t="shared" si="5"/>
        <v/>
      </c>
      <c r="AG16" s="315" t="str">
        <f t="shared" si="5"/>
        <v/>
      </c>
      <c r="AH16" s="315" t="str">
        <f t="shared" si="5"/>
        <v/>
      </c>
      <c r="AI16" s="315" t="str">
        <f t="shared" si="5"/>
        <v/>
      </c>
      <c r="AJ16" s="315" t="str">
        <f t="shared" si="5"/>
        <v/>
      </c>
      <c r="AK16" s="315" t="str">
        <f t="shared" si="5"/>
        <v/>
      </c>
      <c r="AL16" s="315" t="str">
        <f t="shared" si="5"/>
        <v/>
      </c>
      <c r="AM16" s="315" t="str">
        <f t="shared" si="5"/>
        <v/>
      </c>
      <c r="AN16" s="315" t="str">
        <f t="shared" si="5"/>
        <v/>
      </c>
      <c r="AO16" s="315" t="str">
        <f t="shared" si="5"/>
        <v/>
      </c>
      <c r="AP16" s="295" t="str">
        <f t="shared" si="5"/>
        <v/>
      </c>
      <c r="AQ16" s="482"/>
      <c r="AR16" s="602"/>
      <c r="AS16" s="603"/>
      <c r="AT16" s="603"/>
      <c r="AU16" s="603"/>
      <c r="AV16" s="603"/>
      <c r="AW16" s="603"/>
      <c r="AX16" s="604"/>
      <c r="AY16" s="247"/>
      <c r="BF16" s="1" t="s">
        <v>529</v>
      </c>
      <c r="BG16" s="1" t="s">
        <v>587</v>
      </c>
      <c r="BH16" s="1" t="s">
        <v>530</v>
      </c>
    </row>
    <row r="17" spans="1:107" ht="15" customHeight="1" x14ac:dyDescent="0.15">
      <c r="A17" s="65"/>
      <c r="B17" s="506"/>
      <c r="C17" s="693" t="str">
        <f>IF(J85=BK10,BG17,BH17)</f>
        <v>　この行は使用しません→→</v>
      </c>
      <c r="D17" s="694"/>
      <c r="E17" s="694"/>
      <c r="F17" s="694"/>
      <c r="G17" s="694"/>
      <c r="H17" s="694"/>
      <c r="I17" s="695"/>
      <c r="J17" s="480" t="s">
        <v>38</v>
      </c>
      <c r="K17" s="312"/>
      <c r="L17" s="313"/>
      <c r="M17" s="313"/>
      <c r="N17" s="313"/>
      <c r="O17" s="313"/>
      <c r="P17" s="313"/>
      <c r="Q17" s="313"/>
      <c r="R17" s="313"/>
      <c r="S17" s="313"/>
      <c r="T17" s="313"/>
      <c r="U17" s="313"/>
      <c r="V17" s="313"/>
      <c r="W17" s="313"/>
      <c r="X17" s="313"/>
      <c r="Y17" s="313"/>
      <c r="Z17" s="313"/>
      <c r="AA17" s="313"/>
      <c r="AB17" s="313"/>
      <c r="AC17" s="313"/>
      <c r="AD17" s="313"/>
      <c r="AE17" s="313"/>
      <c r="AF17" s="313"/>
      <c r="AG17" s="313"/>
      <c r="AH17" s="313"/>
      <c r="AI17" s="313"/>
      <c r="AJ17" s="313"/>
      <c r="AK17" s="313"/>
      <c r="AL17" s="313"/>
      <c r="AM17" s="313"/>
      <c r="AN17" s="313"/>
      <c r="AO17" s="313"/>
      <c r="AP17" s="284"/>
      <c r="AQ17" s="480" t="s">
        <v>38</v>
      </c>
      <c r="AR17" s="330"/>
      <c r="AS17" s="331"/>
      <c r="AT17" s="331"/>
      <c r="AU17" s="331"/>
      <c r="AV17" s="331"/>
      <c r="AW17" s="331"/>
      <c r="AX17" s="332"/>
      <c r="AY17" s="247"/>
      <c r="BF17" s="1" t="s">
        <v>134</v>
      </c>
      <c r="BG17" s="1" t="s">
        <v>794</v>
      </c>
      <c r="BH17" s="1" t="s">
        <v>503</v>
      </c>
      <c r="BU17" s="111" t="s">
        <v>119</v>
      </c>
      <c r="BV17" s="111" t="s">
        <v>164</v>
      </c>
    </row>
    <row r="18" spans="1:107" ht="12" customHeight="1" x14ac:dyDescent="0.15">
      <c r="A18" s="65"/>
      <c r="B18" s="506"/>
      <c r="C18" s="535" t="str">
        <f>IF(COUNTIF(K18:AP18,"X")&gt;0,BG18,
IF(COUNTIF(K18:AP18,BF18)&gt;0,BH18,""))</f>
        <v/>
      </c>
      <c r="D18" s="536"/>
      <c r="E18" s="536"/>
      <c r="F18" s="536"/>
      <c r="G18" s="536"/>
      <c r="H18" s="536"/>
      <c r="I18" s="537"/>
      <c r="J18" s="482"/>
      <c r="K18" s="329" t="str">
        <f t="shared" ref="K18:AO18" si="6">IF(AND($C$17=$BH$17,K17&lt;&gt;""),"X",
IF($C$17=$BH$17,"",
IF(COUNTIF(K251:K253,"○")&gt;0,$BF$18,
IF(AND($J$85&lt;&gt;$BK$10,K17&lt;&gt;""),"X",""))))</f>
        <v/>
      </c>
      <c r="L18" s="329" t="str">
        <f t="shared" si="6"/>
        <v/>
      </c>
      <c r="M18" s="329" t="str">
        <f t="shared" si="6"/>
        <v/>
      </c>
      <c r="N18" s="329" t="str">
        <f t="shared" si="6"/>
        <v/>
      </c>
      <c r="O18" s="329" t="str">
        <f t="shared" si="6"/>
        <v/>
      </c>
      <c r="P18" s="329" t="str">
        <f t="shared" si="6"/>
        <v/>
      </c>
      <c r="Q18" s="329" t="str">
        <f t="shared" si="6"/>
        <v/>
      </c>
      <c r="R18" s="329" t="str">
        <f t="shared" si="6"/>
        <v/>
      </c>
      <c r="S18" s="329" t="str">
        <f t="shared" si="6"/>
        <v/>
      </c>
      <c r="T18" s="329" t="str">
        <f t="shared" si="6"/>
        <v/>
      </c>
      <c r="U18" s="329" t="str">
        <f t="shared" si="6"/>
        <v/>
      </c>
      <c r="V18" s="329" t="str">
        <f t="shared" si="6"/>
        <v/>
      </c>
      <c r="W18" s="329" t="str">
        <f t="shared" si="6"/>
        <v/>
      </c>
      <c r="X18" s="329" t="str">
        <f t="shared" si="6"/>
        <v/>
      </c>
      <c r="Y18" s="329" t="str">
        <f t="shared" si="6"/>
        <v/>
      </c>
      <c r="Z18" s="329" t="str">
        <f t="shared" si="6"/>
        <v/>
      </c>
      <c r="AA18" s="329" t="str">
        <f t="shared" si="6"/>
        <v/>
      </c>
      <c r="AB18" s="329" t="str">
        <f t="shared" si="6"/>
        <v/>
      </c>
      <c r="AC18" s="329" t="str">
        <f t="shared" si="6"/>
        <v/>
      </c>
      <c r="AD18" s="329" t="str">
        <f t="shared" si="6"/>
        <v/>
      </c>
      <c r="AE18" s="329" t="str">
        <f t="shared" si="6"/>
        <v/>
      </c>
      <c r="AF18" s="329" t="str">
        <f t="shared" si="6"/>
        <v/>
      </c>
      <c r="AG18" s="329" t="str">
        <f t="shared" si="6"/>
        <v/>
      </c>
      <c r="AH18" s="329" t="str">
        <f t="shared" si="6"/>
        <v/>
      </c>
      <c r="AI18" s="329" t="str">
        <f t="shared" si="6"/>
        <v/>
      </c>
      <c r="AJ18" s="329" t="str">
        <f t="shared" si="6"/>
        <v/>
      </c>
      <c r="AK18" s="329" t="str">
        <f t="shared" si="6"/>
        <v/>
      </c>
      <c r="AL18" s="329" t="str">
        <f t="shared" si="6"/>
        <v/>
      </c>
      <c r="AM18" s="329" t="str">
        <f t="shared" si="6"/>
        <v/>
      </c>
      <c r="AN18" s="329" t="str">
        <f t="shared" si="6"/>
        <v/>
      </c>
      <c r="AO18" s="329" t="str">
        <f t="shared" si="6"/>
        <v/>
      </c>
      <c r="AP18" s="329" t="str">
        <f>IF(AND($C$17=$BH$17,AP17&lt;&gt;""),"X",
IF($C$17=$BH$17,"",
IF(COUNTIF(AP251:AP253,"○")&gt;0,$BF$18,
IF(AND($J$85&lt;&gt;$BK$10,AP17&lt;&gt;""),"X",""))))</f>
        <v/>
      </c>
      <c r="AQ18" s="482"/>
      <c r="AR18" s="330"/>
      <c r="AS18" s="331"/>
      <c r="AT18" s="331"/>
      <c r="AU18" s="331"/>
      <c r="AV18" s="331"/>
      <c r="AW18" s="331"/>
      <c r="AX18" s="332"/>
      <c r="AY18" s="247"/>
      <c r="BF18" s="1" t="s">
        <v>732</v>
      </c>
      <c r="BG18" s="1" t="s">
        <v>587</v>
      </c>
    </row>
    <row r="19" spans="1:107" ht="15" customHeight="1" x14ac:dyDescent="0.15">
      <c r="A19" s="65"/>
      <c r="B19" s="506"/>
      <c r="C19" s="532" t="str">
        <f>IF(J86=BK10,BG19,BH19)</f>
        <v>　この行は使用しません→→</v>
      </c>
      <c r="D19" s="533"/>
      <c r="E19" s="533"/>
      <c r="F19" s="533"/>
      <c r="G19" s="533"/>
      <c r="H19" s="533"/>
      <c r="I19" s="534"/>
      <c r="J19" s="480" t="s">
        <v>38</v>
      </c>
      <c r="K19" s="285"/>
      <c r="L19" s="285"/>
      <c r="M19" s="285"/>
      <c r="N19" s="285"/>
      <c r="O19" s="285"/>
      <c r="P19" s="285"/>
      <c r="Q19" s="285"/>
      <c r="R19" s="285"/>
      <c r="S19" s="285"/>
      <c r="T19" s="285"/>
      <c r="U19" s="285"/>
      <c r="V19" s="285"/>
      <c r="W19" s="285"/>
      <c r="X19" s="285"/>
      <c r="Y19" s="285"/>
      <c r="Z19" s="285"/>
      <c r="AA19" s="285"/>
      <c r="AB19" s="285"/>
      <c r="AC19" s="285"/>
      <c r="AD19" s="285"/>
      <c r="AE19" s="285"/>
      <c r="AF19" s="285"/>
      <c r="AG19" s="285"/>
      <c r="AH19" s="285"/>
      <c r="AI19" s="285"/>
      <c r="AJ19" s="285"/>
      <c r="AK19" s="285"/>
      <c r="AL19" s="285"/>
      <c r="AM19" s="285"/>
      <c r="AN19" s="285"/>
      <c r="AO19" s="285"/>
      <c r="AP19" s="285"/>
      <c r="AQ19" s="480" t="s">
        <v>38</v>
      </c>
      <c r="AR19" s="483"/>
      <c r="AS19" s="484"/>
      <c r="AT19" s="484"/>
      <c r="AU19" s="484"/>
      <c r="AV19" s="484"/>
      <c r="AW19" s="485"/>
      <c r="AX19" s="286"/>
      <c r="AY19" s="247"/>
      <c r="BF19" s="1" t="s">
        <v>134</v>
      </c>
      <c r="BG19" s="1" t="s">
        <v>586</v>
      </c>
      <c r="BH19" s="1" t="s">
        <v>503</v>
      </c>
      <c r="BU19" s="111" t="s">
        <v>734</v>
      </c>
      <c r="BV19" s="111" t="s">
        <v>440</v>
      </c>
      <c r="BW19" s="111" t="s">
        <v>441</v>
      </c>
      <c r="BX19" s="111" t="s">
        <v>442</v>
      </c>
      <c r="BY19" s="111" t="s">
        <v>443</v>
      </c>
      <c r="BZ19" s="111" t="s">
        <v>444</v>
      </c>
      <c r="CA19" s="111" t="s">
        <v>445</v>
      </c>
      <c r="CB19" s="111" t="s">
        <v>446</v>
      </c>
      <c r="CC19" s="111" t="s">
        <v>447</v>
      </c>
      <c r="CD19" s="111" t="s">
        <v>448</v>
      </c>
      <c r="CE19" s="111" t="s">
        <v>449</v>
      </c>
      <c r="CF19" s="111" t="s">
        <v>450</v>
      </c>
      <c r="CG19" s="111" t="s">
        <v>451</v>
      </c>
      <c r="CH19" s="111" t="s">
        <v>452</v>
      </c>
      <c r="CI19" s="111" t="s">
        <v>453</v>
      </c>
      <c r="CJ19" s="111" t="s">
        <v>454</v>
      </c>
      <c r="CK19" s="111" t="s">
        <v>455</v>
      </c>
      <c r="CL19" s="111" t="s">
        <v>456</v>
      </c>
      <c r="CM19" s="111" t="s">
        <v>457</v>
      </c>
      <c r="CN19" s="111" t="s">
        <v>458</v>
      </c>
      <c r="CP19" s="111" t="s">
        <v>734</v>
      </c>
      <c r="CQ19" s="111" t="s">
        <v>440</v>
      </c>
      <c r="CR19" s="111" t="s">
        <v>441</v>
      </c>
      <c r="CS19" s="111" t="s">
        <v>796</v>
      </c>
      <c r="CT19" s="111" t="s">
        <v>444</v>
      </c>
      <c r="CU19" s="111" t="s">
        <v>445</v>
      </c>
      <c r="CV19" s="111" t="s">
        <v>447</v>
      </c>
      <c r="CW19" s="111" t="s">
        <v>448</v>
      </c>
      <c r="CX19" s="111" t="s">
        <v>450</v>
      </c>
      <c r="CY19" s="111" t="s">
        <v>451</v>
      </c>
      <c r="CZ19" s="111" t="s">
        <v>453</v>
      </c>
      <c r="DA19" s="111" t="s">
        <v>454</v>
      </c>
      <c r="DB19" s="111" t="s">
        <v>456</v>
      </c>
      <c r="DC19" s="111" t="s">
        <v>457</v>
      </c>
    </row>
    <row r="20" spans="1:107" ht="12" customHeight="1" x14ac:dyDescent="0.15">
      <c r="A20" s="65"/>
      <c r="B20" s="506"/>
      <c r="C20" s="587" t="str">
        <f>IF(COUNTIF(K20:AP20,"X2")&gt;0,BJ20,
IF(COUNTIF(K20:AP20,"X1")&gt;0,BI20,
IF(COUNTIF(K20:AP20,"X")&gt;0,BG20,
IF(COUNTIF(K20:AP20,BF20)&gt;0,BH20,""))))</f>
        <v/>
      </c>
      <c r="D20" s="588"/>
      <c r="E20" s="588"/>
      <c r="F20" s="588"/>
      <c r="G20" s="588"/>
      <c r="H20" s="588"/>
      <c r="I20" s="589"/>
      <c r="J20" s="481"/>
      <c r="K20" s="314" t="str">
        <f t="shared" ref="K20:AO20" si="7">IF(AND($C$19=$BH$19,K19&lt;&gt;""),"X",
IF(AND(K100=2,OR(K19="C6",K19="N7",K19="M5",K19="L6",K19="LN7",K19="B6",K19="BN7")),"X1",
IF(AND(K100=3,K19="M3"),"X2",
IF($C$19=$BH$19,"",
IF(COUNTIF(K251:K253,"○")&gt;0,$BF$19,
IF(K10="","",
IF(AND($J$86=$BK$10,K19=""),$BF$20,"")))))))</f>
        <v/>
      </c>
      <c r="L20" s="315" t="str">
        <f t="shared" si="7"/>
        <v/>
      </c>
      <c r="M20" s="315" t="str">
        <f t="shared" si="7"/>
        <v/>
      </c>
      <c r="N20" s="315" t="str">
        <f t="shared" si="7"/>
        <v/>
      </c>
      <c r="O20" s="315" t="str">
        <f t="shared" si="7"/>
        <v/>
      </c>
      <c r="P20" s="315" t="str">
        <f t="shared" si="7"/>
        <v/>
      </c>
      <c r="Q20" s="315" t="str">
        <f t="shared" si="7"/>
        <v/>
      </c>
      <c r="R20" s="315" t="str">
        <f t="shared" si="7"/>
        <v/>
      </c>
      <c r="S20" s="315" t="str">
        <f t="shared" si="7"/>
        <v/>
      </c>
      <c r="T20" s="315" t="str">
        <f t="shared" si="7"/>
        <v/>
      </c>
      <c r="U20" s="315" t="str">
        <f t="shared" si="7"/>
        <v/>
      </c>
      <c r="V20" s="315" t="str">
        <f t="shared" si="7"/>
        <v/>
      </c>
      <c r="W20" s="315" t="str">
        <f t="shared" si="7"/>
        <v/>
      </c>
      <c r="X20" s="315" t="str">
        <f t="shared" si="7"/>
        <v/>
      </c>
      <c r="Y20" s="315" t="str">
        <f t="shared" si="7"/>
        <v/>
      </c>
      <c r="Z20" s="315" t="str">
        <f t="shared" si="7"/>
        <v/>
      </c>
      <c r="AA20" s="315" t="str">
        <f t="shared" si="7"/>
        <v/>
      </c>
      <c r="AB20" s="315" t="str">
        <f t="shared" si="7"/>
        <v/>
      </c>
      <c r="AC20" s="315" t="str">
        <f t="shared" si="7"/>
        <v/>
      </c>
      <c r="AD20" s="315" t="str">
        <f t="shared" si="7"/>
        <v/>
      </c>
      <c r="AE20" s="315" t="str">
        <f t="shared" si="7"/>
        <v/>
      </c>
      <c r="AF20" s="315" t="str">
        <f t="shared" si="7"/>
        <v/>
      </c>
      <c r="AG20" s="315" t="str">
        <f t="shared" si="7"/>
        <v/>
      </c>
      <c r="AH20" s="315" t="str">
        <f t="shared" si="7"/>
        <v/>
      </c>
      <c r="AI20" s="315" t="str">
        <f t="shared" si="7"/>
        <v/>
      </c>
      <c r="AJ20" s="315" t="str">
        <f t="shared" si="7"/>
        <v/>
      </c>
      <c r="AK20" s="315" t="str">
        <f t="shared" si="7"/>
        <v/>
      </c>
      <c r="AL20" s="315" t="str">
        <f t="shared" si="7"/>
        <v/>
      </c>
      <c r="AM20" s="315" t="str">
        <f t="shared" si="7"/>
        <v/>
      </c>
      <c r="AN20" s="315" t="str">
        <f t="shared" si="7"/>
        <v/>
      </c>
      <c r="AO20" s="315" t="str">
        <f t="shared" si="7"/>
        <v/>
      </c>
      <c r="AP20" s="295" t="str">
        <f>IF(AND($C$19=$BH$19,AP19&lt;&gt;""),"X",
IF(AND(AP100=2,OR(AP19="C6",AP19="N7",AP19="M5",AP19="L6",AP19="LN7",AP19="B6",AP19="BN7")),"X1",
IF(AND(AP100=3,AP19="M3"),"X2",
IF($C$19=$BH$19,"",
IF(COUNTIF(AP251:AP253,"○")&gt;0,$BF$19,
IF(AP10="","",
IF(AND($J$86=$BK$10,AP19=""),$BF$20,"")))))))</f>
        <v/>
      </c>
      <c r="AQ20" s="482"/>
      <c r="AR20" s="526"/>
      <c r="AS20" s="527"/>
      <c r="AT20" s="527"/>
      <c r="AU20" s="527"/>
      <c r="AV20" s="527"/>
      <c r="AW20" s="527"/>
      <c r="AX20" s="528"/>
      <c r="AY20" s="248"/>
      <c r="AZ20" s="97"/>
      <c r="BA20" s="97"/>
      <c r="BF20" s="1" t="s">
        <v>529</v>
      </c>
      <c r="BG20" s="1" t="s">
        <v>587</v>
      </c>
      <c r="BH20" s="1" t="s">
        <v>530</v>
      </c>
      <c r="BI20" s="1" t="s">
        <v>797</v>
      </c>
      <c r="BJ20" s="1" t="s">
        <v>798</v>
      </c>
    </row>
    <row r="21" spans="1:107" ht="15" customHeight="1" x14ac:dyDescent="0.15">
      <c r="A21" s="65"/>
      <c r="B21" s="506"/>
      <c r="C21" s="523" t="s">
        <v>427</v>
      </c>
      <c r="D21" s="524"/>
      <c r="E21" s="524"/>
      <c r="F21" s="524"/>
      <c r="G21" s="524"/>
      <c r="H21" s="524"/>
      <c r="I21" s="525"/>
      <c r="J21" s="488" t="s">
        <v>160</v>
      </c>
      <c r="K21" s="160"/>
      <c r="L21" s="160"/>
      <c r="M21" s="160"/>
      <c r="N21" s="160"/>
      <c r="O21" s="160"/>
      <c r="P21" s="160"/>
      <c r="Q21" s="160"/>
      <c r="R21" s="160"/>
      <c r="S21" s="160"/>
      <c r="T21" s="160"/>
      <c r="U21" s="160"/>
      <c r="V21" s="160"/>
      <c r="W21" s="160"/>
      <c r="X21" s="160"/>
      <c r="Y21" s="160"/>
      <c r="Z21" s="160"/>
      <c r="AA21" s="160"/>
      <c r="AB21" s="160"/>
      <c r="AC21" s="160"/>
      <c r="AD21" s="160"/>
      <c r="AE21" s="160"/>
      <c r="AF21" s="160"/>
      <c r="AG21" s="160"/>
      <c r="AH21" s="160"/>
      <c r="AI21" s="160"/>
      <c r="AJ21" s="160"/>
      <c r="AK21" s="160"/>
      <c r="AL21" s="160"/>
      <c r="AM21" s="160"/>
      <c r="AN21" s="160"/>
      <c r="AO21" s="160"/>
      <c r="AP21" s="160"/>
      <c r="AQ21" s="488" t="s">
        <v>160</v>
      </c>
      <c r="AR21" s="599"/>
      <c r="AS21" s="600"/>
      <c r="AT21" s="600"/>
      <c r="AU21" s="600"/>
      <c r="AV21" s="600"/>
      <c r="AW21" s="601"/>
      <c r="AX21" s="107"/>
      <c r="AY21" s="247"/>
      <c r="BF21" s="1" t="s">
        <v>134</v>
      </c>
      <c r="BU21" s="111" t="s">
        <v>123</v>
      </c>
      <c r="BV21" s="111"/>
      <c r="BW21" s="111"/>
    </row>
    <row r="22" spans="1:107" ht="15" customHeight="1" x14ac:dyDescent="0.15">
      <c r="A22" s="65"/>
      <c r="B22" s="506"/>
      <c r="C22" s="569" t="str">
        <f>IF(COUNTIF(K22:AP22,"X")&gt;0,BG22,"")</f>
        <v/>
      </c>
      <c r="D22" s="699"/>
      <c r="E22" s="699"/>
      <c r="F22" s="699"/>
      <c r="G22" s="699"/>
      <c r="H22" s="699"/>
      <c r="I22" s="700"/>
      <c r="J22" s="489"/>
      <c r="K22" s="316" t="str">
        <f t="shared" ref="K22:AO22" si="8">IF(K37&lt;&gt;"",$BF$21,
IF(AND(OR(K15="A",K15="B",K15="C"),K21="R"), "X",
IF(OR(K15="A",K15="B",K15="C"),$BF$21,"")))</f>
        <v/>
      </c>
      <c r="L22" s="317" t="str">
        <f t="shared" si="8"/>
        <v/>
      </c>
      <c r="M22" s="317" t="str">
        <f t="shared" si="8"/>
        <v/>
      </c>
      <c r="N22" s="317" t="str">
        <f t="shared" si="8"/>
        <v/>
      </c>
      <c r="O22" s="317" t="str">
        <f t="shared" si="8"/>
        <v/>
      </c>
      <c r="P22" s="317" t="str">
        <f t="shared" si="8"/>
        <v/>
      </c>
      <c r="Q22" s="317" t="str">
        <f t="shared" si="8"/>
        <v/>
      </c>
      <c r="R22" s="317" t="str">
        <f t="shared" si="8"/>
        <v/>
      </c>
      <c r="S22" s="317" t="str">
        <f t="shared" si="8"/>
        <v/>
      </c>
      <c r="T22" s="317" t="str">
        <f t="shared" si="8"/>
        <v/>
      </c>
      <c r="U22" s="317" t="str">
        <f t="shared" si="8"/>
        <v/>
      </c>
      <c r="V22" s="317" t="str">
        <f t="shared" si="8"/>
        <v/>
      </c>
      <c r="W22" s="317" t="str">
        <f t="shared" si="8"/>
        <v/>
      </c>
      <c r="X22" s="317" t="str">
        <f t="shared" si="8"/>
        <v/>
      </c>
      <c r="Y22" s="317" t="str">
        <f t="shared" si="8"/>
        <v/>
      </c>
      <c r="Z22" s="317" t="str">
        <f t="shared" si="8"/>
        <v/>
      </c>
      <c r="AA22" s="317" t="str">
        <f t="shared" si="8"/>
        <v/>
      </c>
      <c r="AB22" s="317" t="str">
        <f t="shared" si="8"/>
        <v/>
      </c>
      <c r="AC22" s="317" t="str">
        <f t="shared" si="8"/>
        <v/>
      </c>
      <c r="AD22" s="317" t="str">
        <f t="shared" si="8"/>
        <v/>
      </c>
      <c r="AE22" s="317" t="str">
        <f t="shared" si="8"/>
        <v/>
      </c>
      <c r="AF22" s="317" t="str">
        <f t="shared" si="8"/>
        <v/>
      </c>
      <c r="AG22" s="317" t="str">
        <f t="shared" si="8"/>
        <v/>
      </c>
      <c r="AH22" s="317" t="str">
        <f t="shared" si="8"/>
        <v/>
      </c>
      <c r="AI22" s="317" t="str">
        <f t="shared" si="8"/>
        <v/>
      </c>
      <c r="AJ22" s="317" t="str">
        <f t="shared" si="8"/>
        <v/>
      </c>
      <c r="AK22" s="317" t="str">
        <f t="shared" si="8"/>
        <v/>
      </c>
      <c r="AL22" s="317" t="str">
        <f t="shared" si="8"/>
        <v/>
      </c>
      <c r="AM22" s="317" t="str">
        <f t="shared" si="8"/>
        <v/>
      </c>
      <c r="AN22" s="317" t="str">
        <f t="shared" si="8"/>
        <v/>
      </c>
      <c r="AO22" s="317" t="str">
        <f t="shared" si="8"/>
        <v/>
      </c>
      <c r="AP22" s="155" t="str">
        <f>IF(AP37&lt;&gt;"",$BF$21,
IF(AND(OR(AP15="A",AP15="B",AP15="C"),AP21="R"), "X",
IF(OR(AP15="A",AP15="B",AP15="C"),$BF$21,"")))</f>
        <v/>
      </c>
      <c r="AQ22" s="490"/>
      <c r="AR22" s="596"/>
      <c r="AS22" s="597"/>
      <c r="AT22" s="597"/>
      <c r="AU22" s="597"/>
      <c r="AV22" s="597"/>
      <c r="AW22" s="597"/>
      <c r="AX22" s="598"/>
      <c r="AY22" s="248"/>
      <c r="AZ22" s="97"/>
      <c r="BA22" s="97"/>
      <c r="BG22" s="1" t="s">
        <v>757</v>
      </c>
    </row>
    <row r="23" spans="1:107" ht="15" customHeight="1" x14ac:dyDescent="0.15">
      <c r="A23" s="65"/>
      <c r="B23" s="506"/>
      <c r="C23" s="523" t="s">
        <v>428</v>
      </c>
      <c r="D23" s="524"/>
      <c r="E23" s="524"/>
      <c r="F23" s="524"/>
      <c r="G23" s="524"/>
      <c r="H23" s="524"/>
      <c r="I23" s="525"/>
      <c r="J23" s="488" t="s">
        <v>38</v>
      </c>
      <c r="K23" s="160"/>
      <c r="L23" s="160"/>
      <c r="M23" s="160"/>
      <c r="N23" s="160"/>
      <c r="O23" s="160"/>
      <c r="P23" s="160"/>
      <c r="Q23" s="160"/>
      <c r="R23" s="160"/>
      <c r="S23" s="160"/>
      <c r="T23" s="160"/>
      <c r="U23" s="160"/>
      <c r="V23" s="160"/>
      <c r="W23" s="160"/>
      <c r="X23" s="160"/>
      <c r="Y23" s="160"/>
      <c r="Z23" s="160"/>
      <c r="AA23" s="160"/>
      <c r="AB23" s="160"/>
      <c r="AC23" s="160"/>
      <c r="AD23" s="160"/>
      <c r="AE23" s="160"/>
      <c r="AF23" s="160"/>
      <c r="AG23" s="160"/>
      <c r="AH23" s="160"/>
      <c r="AI23" s="160"/>
      <c r="AJ23" s="160"/>
      <c r="AK23" s="160"/>
      <c r="AL23" s="160"/>
      <c r="AM23" s="160"/>
      <c r="AN23" s="160"/>
      <c r="AO23" s="160"/>
      <c r="AP23" s="160"/>
      <c r="AQ23" s="488" t="s">
        <v>38</v>
      </c>
      <c r="AR23" s="599"/>
      <c r="AS23" s="600"/>
      <c r="AT23" s="600"/>
      <c r="AU23" s="600"/>
      <c r="AV23" s="600"/>
      <c r="AW23" s="601"/>
      <c r="AX23" s="107"/>
      <c r="AY23" s="247"/>
      <c r="BF23" s="1" t="s">
        <v>134</v>
      </c>
      <c r="BU23" s="111" t="s">
        <v>390</v>
      </c>
    </row>
    <row r="24" spans="1:107" ht="12" customHeight="1" x14ac:dyDescent="0.15">
      <c r="A24" s="65"/>
      <c r="B24" s="506"/>
      <c r="C24" s="569" t="str">
        <f>IF(COUNTIF(K24:AP24,"X")&gt;0,BG24,"")</f>
        <v/>
      </c>
      <c r="D24" s="570"/>
      <c r="E24" s="570"/>
      <c r="F24" s="570"/>
      <c r="G24" s="570"/>
      <c r="H24" s="570"/>
      <c r="I24" s="571"/>
      <c r="J24" s="489"/>
      <c r="K24" s="316" t="str">
        <f t="shared" ref="K24:AL24" si="9">IF(K37&lt;&gt;"",$BF$23,
IF(AND(OR(K15=3,K15=4,K15=5),K23="K"),"X",
IF(OR(K15=3,K15=4,K15=5),$BF$23,"")))</f>
        <v/>
      </c>
      <c r="L24" s="317" t="str">
        <f t="shared" si="9"/>
        <v/>
      </c>
      <c r="M24" s="317" t="str">
        <f t="shared" si="9"/>
        <v/>
      </c>
      <c r="N24" s="317" t="str">
        <f t="shared" si="9"/>
        <v/>
      </c>
      <c r="O24" s="317" t="str">
        <f t="shared" si="9"/>
        <v/>
      </c>
      <c r="P24" s="317" t="str">
        <f t="shared" si="9"/>
        <v/>
      </c>
      <c r="Q24" s="317" t="str">
        <f t="shared" si="9"/>
        <v/>
      </c>
      <c r="R24" s="317" t="str">
        <f t="shared" si="9"/>
        <v/>
      </c>
      <c r="S24" s="317" t="str">
        <f t="shared" si="9"/>
        <v/>
      </c>
      <c r="T24" s="317" t="str">
        <f t="shared" si="9"/>
        <v/>
      </c>
      <c r="U24" s="317" t="str">
        <f t="shared" si="9"/>
        <v/>
      </c>
      <c r="V24" s="317" t="str">
        <f t="shared" si="9"/>
        <v/>
      </c>
      <c r="W24" s="317" t="str">
        <f t="shared" si="9"/>
        <v/>
      </c>
      <c r="X24" s="317" t="str">
        <f t="shared" si="9"/>
        <v/>
      </c>
      <c r="Y24" s="317" t="str">
        <f t="shared" si="9"/>
        <v/>
      </c>
      <c r="Z24" s="317" t="str">
        <f t="shared" si="9"/>
        <v/>
      </c>
      <c r="AA24" s="317" t="str">
        <f t="shared" si="9"/>
        <v/>
      </c>
      <c r="AB24" s="317" t="str">
        <f t="shared" si="9"/>
        <v/>
      </c>
      <c r="AC24" s="317" t="str">
        <f t="shared" si="9"/>
        <v/>
      </c>
      <c r="AD24" s="317" t="str">
        <f t="shared" si="9"/>
        <v/>
      </c>
      <c r="AE24" s="317" t="str">
        <f t="shared" si="9"/>
        <v/>
      </c>
      <c r="AF24" s="317" t="str">
        <f t="shared" si="9"/>
        <v/>
      </c>
      <c r="AG24" s="317" t="str">
        <f t="shared" si="9"/>
        <v/>
      </c>
      <c r="AH24" s="317" t="str">
        <f t="shared" si="9"/>
        <v/>
      </c>
      <c r="AI24" s="317" t="str">
        <f t="shared" si="9"/>
        <v/>
      </c>
      <c r="AJ24" s="317" t="str">
        <f t="shared" si="9"/>
        <v/>
      </c>
      <c r="AK24" s="317" t="str">
        <f t="shared" si="9"/>
        <v/>
      </c>
      <c r="AL24" s="317" t="str">
        <f t="shared" si="9"/>
        <v/>
      </c>
      <c r="AM24" s="317" t="str">
        <f>IF(AM37&lt;&gt;"",$BF$23,
IF(AND(OR(AM15=3,AM15=4,AM15=5),AM23="K"),"X",
IF(OR(AM15=3,AM15=4,AM15=5),$BF$23,"")))</f>
        <v/>
      </c>
      <c r="AN24" s="317" t="str">
        <f>IF(AN37&lt;&gt;"",$BF$23,
IF(AND(OR(AN15=3,AN15=4,AN15=5),AN23="K"),"X",
IF(OR(AN15=3,AN15=4,AN15=5),$BF$23,"")))</f>
        <v/>
      </c>
      <c r="AO24" s="317" t="str">
        <f>IF(AO37&lt;&gt;"",$BF$23,
IF(AND(OR(AO15=3,AO15=4,AO15=5),AO23="K"),"X",
IF(OR(AO15=3,AO15=4,AO15=5),$BF$23,"")))</f>
        <v/>
      </c>
      <c r="AP24" s="155" t="str">
        <f>IF(AP37&lt;&gt;"",$BF$23,
IF(AND(OR(AP15=3,AP15=4,AP15=5),AP23="K"),"X",
IF(OR(AP15=3,AP15=4,AP15=5),$BF$23,"")))</f>
        <v/>
      </c>
      <c r="AQ24" s="490"/>
      <c r="AR24" s="596"/>
      <c r="AS24" s="597"/>
      <c r="AT24" s="597"/>
      <c r="AU24" s="597"/>
      <c r="AV24" s="597"/>
      <c r="AW24" s="597"/>
      <c r="AX24" s="598"/>
      <c r="AY24" s="248"/>
      <c r="AZ24" s="97"/>
      <c r="BA24" s="97"/>
      <c r="BG24" s="1" t="s">
        <v>804</v>
      </c>
    </row>
    <row r="25" spans="1:107" ht="15" customHeight="1" x14ac:dyDescent="0.15">
      <c r="A25" s="65"/>
      <c r="B25" s="506"/>
      <c r="C25" s="655" t="s">
        <v>162</v>
      </c>
      <c r="D25" s="656"/>
      <c r="E25" s="656"/>
      <c r="F25" s="656"/>
      <c r="G25" s="656"/>
      <c r="H25" s="656"/>
      <c r="I25" s="657"/>
      <c r="J25" s="488" t="s">
        <v>38</v>
      </c>
      <c r="K25" s="160"/>
      <c r="L25" s="160"/>
      <c r="M25" s="160"/>
      <c r="N25" s="160"/>
      <c r="O25" s="160"/>
      <c r="P25" s="160"/>
      <c r="Q25" s="160"/>
      <c r="R25" s="160"/>
      <c r="S25" s="160"/>
      <c r="T25" s="160"/>
      <c r="U25" s="160"/>
      <c r="V25" s="160"/>
      <c r="W25" s="160"/>
      <c r="X25" s="160"/>
      <c r="Y25" s="160"/>
      <c r="Z25" s="160"/>
      <c r="AA25" s="160"/>
      <c r="AB25" s="160"/>
      <c r="AC25" s="160"/>
      <c r="AD25" s="160"/>
      <c r="AE25" s="160"/>
      <c r="AF25" s="160"/>
      <c r="AG25" s="160"/>
      <c r="AH25" s="160"/>
      <c r="AI25" s="160"/>
      <c r="AJ25" s="160"/>
      <c r="AK25" s="160"/>
      <c r="AL25" s="160"/>
      <c r="AM25" s="160"/>
      <c r="AN25" s="160"/>
      <c r="AO25" s="160"/>
      <c r="AP25" s="160"/>
      <c r="AQ25" s="488" t="s">
        <v>38</v>
      </c>
      <c r="AR25" s="684"/>
      <c r="AS25" s="685"/>
      <c r="AT25" s="685"/>
      <c r="AU25" s="685"/>
      <c r="AV25" s="685"/>
      <c r="AW25" s="685"/>
      <c r="AX25" s="686"/>
      <c r="AY25" s="247"/>
      <c r="BF25" s="1" t="s">
        <v>134</v>
      </c>
      <c r="BU25" s="111" t="s">
        <v>433</v>
      </c>
    </row>
    <row r="26" spans="1:107" ht="12" customHeight="1" x14ac:dyDescent="0.15">
      <c r="A26" s="65"/>
      <c r="B26" s="506"/>
      <c r="C26" s="569" t="str">
        <f>IF(COUNTIF(K26:AP26,"XX")&gt;0,BH26,
IF(COUNTIF(K26:AP26,"X")&gt;0,BG26,""))</f>
        <v/>
      </c>
      <c r="D26" s="570"/>
      <c r="E26" s="570"/>
      <c r="F26" s="570"/>
      <c r="G26" s="570"/>
      <c r="H26" s="570"/>
      <c r="I26" s="571"/>
      <c r="J26" s="489"/>
      <c r="K26" s="316" t="str">
        <f t="shared" ref="K26:AP26" si="10">IF(K10="","",
IF(AND(K110="U",K25&lt;&gt;""),"X",
IF(OR(K110="U",K37&lt;&gt;""),$BF$25,"")))</f>
        <v/>
      </c>
      <c r="L26" s="317" t="str">
        <f t="shared" si="10"/>
        <v/>
      </c>
      <c r="M26" s="317" t="str">
        <f t="shared" si="10"/>
        <v/>
      </c>
      <c r="N26" s="317" t="str">
        <f t="shared" si="10"/>
        <v/>
      </c>
      <c r="O26" s="317" t="str">
        <f t="shared" si="10"/>
        <v/>
      </c>
      <c r="P26" s="317" t="str">
        <f t="shared" si="10"/>
        <v/>
      </c>
      <c r="Q26" s="317" t="str">
        <f t="shared" si="10"/>
        <v/>
      </c>
      <c r="R26" s="317" t="str">
        <f t="shared" si="10"/>
        <v/>
      </c>
      <c r="S26" s="317" t="str">
        <f t="shared" si="10"/>
        <v/>
      </c>
      <c r="T26" s="317" t="str">
        <f t="shared" si="10"/>
        <v/>
      </c>
      <c r="U26" s="317" t="str">
        <f t="shared" si="10"/>
        <v/>
      </c>
      <c r="V26" s="317" t="str">
        <f t="shared" si="10"/>
        <v/>
      </c>
      <c r="W26" s="317" t="str">
        <f t="shared" si="10"/>
        <v/>
      </c>
      <c r="X26" s="317" t="str">
        <f t="shared" si="10"/>
        <v/>
      </c>
      <c r="Y26" s="317" t="str">
        <f t="shared" si="10"/>
        <v/>
      </c>
      <c r="Z26" s="317" t="str">
        <f t="shared" si="10"/>
        <v/>
      </c>
      <c r="AA26" s="317" t="str">
        <f t="shared" si="10"/>
        <v/>
      </c>
      <c r="AB26" s="317" t="str">
        <f t="shared" si="10"/>
        <v/>
      </c>
      <c r="AC26" s="317" t="str">
        <f t="shared" si="10"/>
        <v/>
      </c>
      <c r="AD26" s="317" t="str">
        <f t="shared" si="10"/>
        <v/>
      </c>
      <c r="AE26" s="317" t="str">
        <f t="shared" si="10"/>
        <v/>
      </c>
      <c r="AF26" s="317" t="str">
        <f t="shared" si="10"/>
        <v/>
      </c>
      <c r="AG26" s="317" t="str">
        <f t="shared" si="10"/>
        <v/>
      </c>
      <c r="AH26" s="317" t="str">
        <f t="shared" si="10"/>
        <v/>
      </c>
      <c r="AI26" s="317" t="str">
        <f t="shared" si="10"/>
        <v/>
      </c>
      <c r="AJ26" s="317" t="str">
        <f t="shared" si="10"/>
        <v/>
      </c>
      <c r="AK26" s="317" t="str">
        <f t="shared" si="10"/>
        <v/>
      </c>
      <c r="AL26" s="317" t="str">
        <f t="shared" si="10"/>
        <v/>
      </c>
      <c r="AM26" s="317" t="str">
        <f t="shared" si="10"/>
        <v/>
      </c>
      <c r="AN26" s="317" t="str">
        <f t="shared" si="10"/>
        <v/>
      </c>
      <c r="AO26" s="317" t="str">
        <f t="shared" si="10"/>
        <v/>
      </c>
      <c r="AP26" s="155" t="str">
        <f t="shared" si="10"/>
        <v/>
      </c>
      <c r="AQ26" s="490"/>
      <c r="AR26" s="596"/>
      <c r="AS26" s="597"/>
      <c r="AT26" s="597"/>
      <c r="AU26" s="597"/>
      <c r="AV26" s="597"/>
      <c r="AW26" s="597"/>
      <c r="AX26" s="598"/>
      <c r="AY26" s="247"/>
      <c r="BG26" s="1" t="s">
        <v>768</v>
      </c>
    </row>
    <row r="27" spans="1:107" ht="15" hidden="1" customHeight="1" x14ac:dyDescent="0.15">
      <c r="A27" s="65"/>
      <c r="B27" s="506"/>
      <c r="C27" s="658" t="s">
        <v>429</v>
      </c>
      <c r="D27" s="659"/>
      <c r="E27" s="659"/>
      <c r="F27" s="659"/>
      <c r="G27" s="659"/>
      <c r="H27" s="659"/>
      <c r="I27" s="660"/>
      <c r="J27" s="486" t="s">
        <v>38</v>
      </c>
      <c r="K27" s="343"/>
      <c r="L27" s="343"/>
      <c r="M27" s="343"/>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3"/>
      <c r="AO27" s="343"/>
      <c r="AP27" s="343"/>
      <c r="AQ27" s="486" t="s">
        <v>38</v>
      </c>
      <c r="AR27" s="494"/>
      <c r="AS27" s="495"/>
      <c r="AT27" s="495"/>
      <c r="AU27" s="495"/>
      <c r="AV27" s="495"/>
      <c r="AW27" s="496"/>
      <c r="AX27" s="344"/>
      <c r="AY27" s="247"/>
      <c r="BF27" s="1" t="s">
        <v>134</v>
      </c>
      <c r="BU27" s="111" t="s">
        <v>434</v>
      </c>
    </row>
    <row r="28" spans="1:107" ht="12" hidden="1" customHeight="1" x14ac:dyDescent="0.15">
      <c r="A28" s="65"/>
      <c r="B28" s="506"/>
      <c r="C28" s="687" t="str">
        <f>IF(COUNTIF(K28:AP28,"X")&gt;0,BG28,"")</f>
        <v/>
      </c>
      <c r="D28" s="688"/>
      <c r="E28" s="688"/>
      <c r="F28" s="688"/>
      <c r="G28" s="688"/>
      <c r="H28" s="688"/>
      <c r="I28" s="689"/>
      <c r="J28" s="487"/>
      <c r="K28" s="345"/>
      <c r="L28" s="346"/>
      <c r="M28" s="346"/>
      <c r="N28" s="346"/>
      <c r="O28" s="346"/>
      <c r="P28" s="346"/>
      <c r="Q28" s="346"/>
      <c r="R28" s="346"/>
      <c r="S28" s="346"/>
      <c r="T28" s="346"/>
      <c r="U28" s="346"/>
      <c r="V28" s="346"/>
      <c r="W28" s="346"/>
      <c r="X28" s="346"/>
      <c r="Y28" s="346"/>
      <c r="Z28" s="346"/>
      <c r="AA28" s="346"/>
      <c r="AB28" s="346"/>
      <c r="AC28" s="346"/>
      <c r="AD28" s="346"/>
      <c r="AE28" s="346"/>
      <c r="AF28" s="346"/>
      <c r="AG28" s="346"/>
      <c r="AH28" s="346"/>
      <c r="AI28" s="346"/>
      <c r="AJ28" s="346"/>
      <c r="AK28" s="346"/>
      <c r="AL28" s="346"/>
      <c r="AM28" s="346"/>
      <c r="AN28" s="346"/>
      <c r="AO28" s="346"/>
      <c r="AP28" s="347"/>
      <c r="AQ28" s="493"/>
      <c r="AR28" s="690"/>
      <c r="AS28" s="691"/>
      <c r="AT28" s="691"/>
      <c r="AU28" s="691"/>
      <c r="AV28" s="691"/>
      <c r="AW28" s="691"/>
      <c r="AX28" s="692"/>
      <c r="AY28" s="248"/>
      <c r="AZ28" s="97"/>
      <c r="BA28" s="97"/>
      <c r="BG28" s="1" t="s">
        <v>769</v>
      </c>
    </row>
    <row r="29" spans="1:107" ht="15" customHeight="1" x14ac:dyDescent="0.15">
      <c r="A29" s="65"/>
      <c r="B29" s="506"/>
      <c r="C29" s="532" t="str">
        <f>IF(J109=BK10,BG29,BH29)</f>
        <v>　この行は使用しません→→</v>
      </c>
      <c r="D29" s="533"/>
      <c r="E29" s="533"/>
      <c r="F29" s="533"/>
      <c r="G29" s="533"/>
      <c r="H29" s="533"/>
      <c r="I29" s="534"/>
      <c r="J29" s="480" t="s">
        <v>38</v>
      </c>
      <c r="K29" s="285"/>
      <c r="L29" s="285"/>
      <c r="M29" s="285"/>
      <c r="N29" s="285"/>
      <c r="O29" s="285"/>
      <c r="P29" s="285"/>
      <c r="Q29" s="285"/>
      <c r="R29" s="285"/>
      <c r="S29" s="285"/>
      <c r="T29" s="285"/>
      <c r="U29" s="285"/>
      <c r="V29" s="285"/>
      <c r="W29" s="285"/>
      <c r="X29" s="285"/>
      <c r="Y29" s="285"/>
      <c r="Z29" s="285"/>
      <c r="AA29" s="285"/>
      <c r="AB29" s="285"/>
      <c r="AC29" s="285"/>
      <c r="AD29" s="285"/>
      <c r="AE29" s="285"/>
      <c r="AF29" s="285"/>
      <c r="AG29" s="285"/>
      <c r="AH29" s="285"/>
      <c r="AI29" s="285"/>
      <c r="AJ29" s="285"/>
      <c r="AK29" s="285"/>
      <c r="AL29" s="285"/>
      <c r="AM29" s="285"/>
      <c r="AN29" s="285"/>
      <c r="AO29" s="285"/>
      <c r="AP29" s="285"/>
      <c r="AQ29" s="480" t="s">
        <v>38</v>
      </c>
      <c r="AR29" s="483"/>
      <c r="AS29" s="484"/>
      <c r="AT29" s="484"/>
      <c r="AU29" s="484"/>
      <c r="AV29" s="484"/>
      <c r="AW29" s="485"/>
      <c r="AX29" s="286"/>
      <c r="AY29" s="247"/>
      <c r="BF29" s="1" t="s">
        <v>134</v>
      </c>
      <c r="BG29" s="1" t="s">
        <v>782</v>
      </c>
      <c r="BH29" s="1" t="s">
        <v>503</v>
      </c>
      <c r="BU29" s="111" t="s">
        <v>435</v>
      </c>
      <c r="BV29" s="111" t="s">
        <v>436</v>
      </c>
      <c r="BW29" s="111" t="s">
        <v>437</v>
      </c>
      <c r="BX29" s="111" t="s">
        <v>438</v>
      </c>
    </row>
    <row r="30" spans="1:107" ht="12" customHeight="1" x14ac:dyDescent="0.15">
      <c r="A30" s="65"/>
      <c r="B30" s="506"/>
      <c r="C30" s="587" t="str">
        <f>IF(COUNTIF(K30:AP30,"XX")&gt;0,BH30,
IF(COUNTIF(K30:AP30,"X")&gt;0,BG30,""))</f>
        <v/>
      </c>
      <c r="D30" s="588"/>
      <c r="E30" s="588"/>
      <c r="F30" s="588"/>
      <c r="G30" s="588"/>
      <c r="H30" s="588"/>
      <c r="I30" s="589"/>
      <c r="J30" s="481"/>
      <c r="K30" s="314" t="str">
        <f t="shared" ref="K30:AP30" si="11">IF(AND(OR(K10="",$J$109="C"),K29&lt;&gt;""),"XX",
IF(AND(K110="U",K29&lt;&gt;""),"X",
IF(OR(K10="",$J$109="C"),"",
IF(OR(K37&lt;&gt;"",K110="U",COUNTIF(K251:K253,"○")&gt;0),$BF$29,
IF(AND($J$109=$BK$10,K29=""),$BF$30,"")))))</f>
        <v/>
      </c>
      <c r="L30" s="315" t="str">
        <f t="shared" si="11"/>
        <v/>
      </c>
      <c r="M30" s="315" t="str">
        <f t="shared" si="11"/>
        <v/>
      </c>
      <c r="N30" s="315" t="str">
        <f t="shared" si="11"/>
        <v/>
      </c>
      <c r="O30" s="315" t="str">
        <f t="shared" si="11"/>
        <v/>
      </c>
      <c r="P30" s="315" t="str">
        <f t="shared" si="11"/>
        <v/>
      </c>
      <c r="Q30" s="315" t="str">
        <f t="shared" si="11"/>
        <v/>
      </c>
      <c r="R30" s="315" t="str">
        <f t="shared" si="11"/>
        <v/>
      </c>
      <c r="S30" s="315" t="str">
        <f t="shared" si="11"/>
        <v/>
      </c>
      <c r="T30" s="315" t="str">
        <f t="shared" si="11"/>
        <v/>
      </c>
      <c r="U30" s="315" t="str">
        <f t="shared" si="11"/>
        <v/>
      </c>
      <c r="V30" s="315" t="str">
        <f t="shared" si="11"/>
        <v/>
      </c>
      <c r="W30" s="315" t="str">
        <f t="shared" si="11"/>
        <v/>
      </c>
      <c r="X30" s="315" t="str">
        <f t="shared" si="11"/>
        <v/>
      </c>
      <c r="Y30" s="315" t="str">
        <f t="shared" si="11"/>
        <v/>
      </c>
      <c r="Z30" s="315" t="str">
        <f t="shared" si="11"/>
        <v/>
      </c>
      <c r="AA30" s="315" t="str">
        <f t="shared" si="11"/>
        <v/>
      </c>
      <c r="AB30" s="315" t="str">
        <f t="shared" si="11"/>
        <v/>
      </c>
      <c r="AC30" s="315" t="str">
        <f t="shared" si="11"/>
        <v/>
      </c>
      <c r="AD30" s="315" t="str">
        <f t="shared" si="11"/>
        <v/>
      </c>
      <c r="AE30" s="315" t="str">
        <f t="shared" si="11"/>
        <v/>
      </c>
      <c r="AF30" s="315" t="str">
        <f t="shared" si="11"/>
        <v/>
      </c>
      <c r="AG30" s="315" t="str">
        <f t="shared" si="11"/>
        <v/>
      </c>
      <c r="AH30" s="315" t="str">
        <f t="shared" si="11"/>
        <v/>
      </c>
      <c r="AI30" s="315" t="str">
        <f t="shared" si="11"/>
        <v/>
      </c>
      <c r="AJ30" s="315" t="str">
        <f t="shared" si="11"/>
        <v/>
      </c>
      <c r="AK30" s="315" t="str">
        <f t="shared" si="11"/>
        <v/>
      </c>
      <c r="AL30" s="315" t="str">
        <f t="shared" si="11"/>
        <v/>
      </c>
      <c r="AM30" s="315" t="str">
        <f t="shared" si="11"/>
        <v/>
      </c>
      <c r="AN30" s="315" t="str">
        <f t="shared" si="11"/>
        <v/>
      </c>
      <c r="AO30" s="315" t="str">
        <f t="shared" si="11"/>
        <v/>
      </c>
      <c r="AP30" s="295" t="str">
        <f t="shared" si="11"/>
        <v/>
      </c>
      <c r="AQ30" s="482"/>
      <c r="AR30" s="526"/>
      <c r="AS30" s="527"/>
      <c r="AT30" s="527"/>
      <c r="AU30" s="527"/>
      <c r="AV30" s="527"/>
      <c r="AW30" s="527"/>
      <c r="AX30" s="528"/>
      <c r="AY30" s="248"/>
      <c r="AZ30" s="97"/>
      <c r="BA30" s="97"/>
      <c r="BF30" s="1" t="s">
        <v>529</v>
      </c>
      <c r="BG30" s="1" t="s">
        <v>768</v>
      </c>
      <c r="BH30" s="1" t="s">
        <v>772</v>
      </c>
    </row>
    <row r="31" spans="1:107" ht="15" customHeight="1" x14ac:dyDescent="0.15">
      <c r="A31" s="65"/>
      <c r="B31" s="506"/>
      <c r="C31" s="523" t="s">
        <v>430</v>
      </c>
      <c r="D31" s="524"/>
      <c r="E31" s="524"/>
      <c r="F31" s="524"/>
      <c r="G31" s="524"/>
      <c r="H31" s="524"/>
      <c r="I31" s="525"/>
      <c r="J31" s="488" t="s">
        <v>38</v>
      </c>
      <c r="K31" s="160"/>
      <c r="L31" s="160"/>
      <c r="M31" s="160"/>
      <c r="N31" s="160"/>
      <c r="O31" s="160"/>
      <c r="P31" s="160"/>
      <c r="Q31" s="160"/>
      <c r="R31" s="160"/>
      <c r="S31" s="160"/>
      <c r="T31" s="160"/>
      <c r="U31" s="160"/>
      <c r="V31" s="160"/>
      <c r="W31" s="160"/>
      <c r="X31" s="160"/>
      <c r="Y31" s="160"/>
      <c r="Z31" s="160"/>
      <c r="AA31" s="160"/>
      <c r="AB31" s="160"/>
      <c r="AC31" s="160"/>
      <c r="AD31" s="160"/>
      <c r="AE31" s="160"/>
      <c r="AF31" s="160"/>
      <c r="AG31" s="160"/>
      <c r="AH31" s="160"/>
      <c r="AI31" s="160"/>
      <c r="AJ31" s="160"/>
      <c r="AK31" s="160"/>
      <c r="AL31" s="160"/>
      <c r="AM31" s="160"/>
      <c r="AN31" s="160"/>
      <c r="AO31" s="160"/>
      <c r="AP31" s="160"/>
      <c r="AQ31" s="488" t="s">
        <v>38</v>
      </c>
      <c r="AR31" s="599"/>
      <c r="AS31" s="600"/>
      <c r="AT31" s="600"/>
      <c r="AU31" s="600"/>
      <c r="AV31" s="600"/>
      <c r="AW31" s="601"/>
      <c r="AX31" s="107"/>
      <c r="AY31" s="247"/>
      <c r="BF31" s="1" t="s">
        <v>134</v>
      </c>
      <c r="BU31" s="111" t="s">
        <v>439</v>
      </c>
    </row>
    <row r="32" spans="1:107" ht="12" customHeight="1" x14ac:dyDescent="0.15">
      <c r="A32" s="65"/>
      <c r="B32" s="506"/>
      <c r="C32" s="667" t="str">
        <f>IF(COUNTIF(K32:AP32,"XXX")&gt;0,BI32,
IF(COUNTIF(K32:AP32,"XX")&gt;0,BH32,
IF(COUNTIF(K32:AP32,"X")&gt;0,BG32,"")))</f>
        <v/>
      </c>
      <c r="D32" s="668"/>
      <c r="E32" s="668"/>
      <c r="F32" s="668"/>
      <c r="G32" s="668"/>
      <c r="H32" s="668"/>
      <c r="I32" s="669"/>
      <c r="J32" s="489"/>
      <c r="K32" s="316" t="str">
        <f t="shared" ref="K32:AP32" si="12">IF(K10="","",
IF(AND(K110="U",K31&lt;&gt;""),"X",
IF(AND(K25="T",K31&lt;&gt;""),"XX",
IF(AND(K29&lt;&gt;"C",K29&lt;&gt;"",K31&lt;&gt;""),"XXX",
IF(OR(K37&lt;&gt;"",K110="U",K25="T",K29="M",K29="MN",K29="MO"),$BF$31,"")))))</f>
        <v/>
      </c>
      <c r="L32" s="317" t="str">
        <f t="shared" si="12"/>
        <v/>
      </c>
      <c r="M32" s="317" t="str">
        <f t="shared" si="12"/>
        <v/>
      </c>
      <c r="N32" s="317" t="str">
        <f t="shared" si="12"/>
        <v/>
      </c>
      <c r="O32" s="317" t="str">
        <f t="shared" si="12"/>
        <v/>
      </c>
      <c r="P32" s="317" t="str">
        <f t="shared" si="12"/>
        <v/>
      </c>
      <c r="Q32" s="317" t="str">
        <f t="shared" si="12"/>
        <v/>
      </c>
      <c r="R32" s="317" t="str">
        <f t="shared" si="12"/>
        <v/>
      </c>
      <c r="S32" s="317" t="str">
        <f t="shared" si="12"/>
        <v/>
      </c>
      <c r="T32" s="317" t="str">
        <f t="shared" si="12"/>
        <v/>
      </c>
      <c r="U32" s="317" t="str">
        <f t="shared" si="12"/>
        <v/>
      </c>
      <c r="V32" s="317" t="str">
        <f t="shared" si="12"/>
        <v/>
      </c>
      <c r="W32" s="317" t="str">
        <f t="shared" si="12"/>
        <v/>
      </c>
      <c r="X32" s="317" t="str">
        <f t="shared" si="12"/>
        <v/>
      </c>
      <c r="Y32" s="317" t="str">
        <f t="shared" si="12"/>
        <v/>
      </c>
      <c r="Z32" s="317" t="str">
        <f t="shared" si="12"/>
        <v/>
      </c>
      <c r="AA32" s="317" t="str">
        <f t="shared" si="12"/>
        <v/>
      </c>
      <c r="AB32" s="317" t="str">
        <f t="shared" si="12"/>
        <v/>
      </c>
      <c r="AC32" s="317" t="str">
        <f t="shared" si="12"/>
        <v/>
      </c>
      <c r="AD32" s="317" t="str">
        <f t="shared" si="12"/>
        <v/>
      </c>
      <c r="AE32" s="317" t="str">
        <f t="shared" si="12"/>
        <v/>
      </c>
      <c r="AF32" s="317" t="str">
        <f t="shared" si="12"/>
        <v/>
      </c>
      <c r="AG32" s="317" t="str">
        <f t="shared" si="12"/>
        <v/>
      </c>
      <c r="AH32" s="317" t="str">
        <f t="shared" si="12"/>
        <v/>
      </c>
      <c r="AI32" s="317" t="str">
        <f t="shared" si="12"/>
        <v/>
      </c>
      <c r="AJ32" s="317" t="str">
        <f t="shared" si="12"/>
        <v/>
      </c>
      <c r="AK32" s="317" t="str">
        <f t="shared" si="12"/>
        <v/>
      </c>
      <c r="AL32" s="317" t="str">
        <f t="shared" si="12"/>
        <v/>
      </c>
      <c r="AM32" s="317" t="str">
        <f t="shared" si="12"/>
        <v/>
      </c>
      <c r="AN32" s="317" t="str">
        <f t="shared" si="12"/>
        <v/>
      </c>
      <c r="AO32" s="317" t="str">
        <f t="shared" si="12"/>
        <v/>
      </c>
      <c r="AP32" s="155" t="str">
        <f t="shared" si="12"/>
        <v/>
      </c>
      <c r="AQ32" s="490"/>
      <c r="AR32" s="596"/>
      <c r="AS32" s="597"/>
      <c r="AT32" s="597"/>
      <c r="AU32" s="597"/>
      <c r="AV32" s="597"/>
      <c r="AW32" s="597"/>
      <c r="AX32" s="598"/>
      <c r="AY32" s="248"/>
      <c r="AZ32" s="97"/>
      <c r="BA32" s="97"/>
      <c r="BG32" s="1" t="s">
        <v>769</v>
      </c>
      <c r="BH32" s="1" t="s">
        <v>770</v>
      </c>
      <c r="BI32" s="1" t="s">
        <v>771</v>
      </c>
    </row>
    <row r="33" spans="1:80" ht="15" customHeight="1" x14ac:dyDescent="0.15">
      <c r="A33" s="65"/>
      <c r="B33" s="506"/>
      <c r="C33" s="681" t="s">
        <v>431</v>
      </c>
      <c r="D33" s="682"/>
      <c r="E33" s="682"/>
      <c r="F33" s="682"/>
      <c r="G33" s="682"/>
      <c r="H33" s="682"/>
      <c r="I33" s="683"/>
      <c r="J33" s="488" t="s">
        <v>38</v>
      </c>
      <c r="K33" s="160"/>
      <c r="L33" s="160"/>
      <c r="M33" s="160"/>
      <c r="N33" s="160"/>
      <c r="O33" s="160"/>
      <c r="P33" s="160"/>
      <c r="Q33" s="160"/>
      <c r="R33" s="160"/>
      <c r="S33" s="160"/>
      <c r="T33" s="160"/>
      <c r="U33" s="160"/>
      <c r="V33" s="160"/>
      <c r="W33" s="160"/>
      <c r="X33" s="160"/>
      <c r="Y33" s="160"/>
      <c r="Z33" s="160"/>
      <c r="AA33" s="160"/>
      <c r="AB33" s="160"/>
      <c r="AC33" s="160"/>
      <c r="AD33" s="160"/>
      <c r="AE33" s="160"/>
      <c r="AF33" s="160"/>
      <c r="AG33" s="160"/>
      <c r="AH33" s="160"/>
      <c r="AI33" s="160"/>
      <c r="AJ33" s="160"/>
      <c r="AK33" s="160"/>
      <c r="AL33" s="160"/>
      <c r="AM33" s="160"/>
      <c r="AN33" s="160"/>
      <c r="AO33" s="160"/>
      <c r="AP33" s="160"/>
      <c r="AQ33" s="488" t="s">
        <v>38</v>
      </c>
      <c r="AR33" s="599"/>
      <c r="AS33" s="600"/>
      <c r="AT33" s="600"/>
      <c r="AU33" s="600"/>
      <c r="AV33" s="600"/>
      <c r="AW33" s="601"/>
      <c r="AX33" s="107"/>
      <c r="AY33" s="247"/>
      <c r="BF33" s="1" t="s">
        <v>134</v>
      </c>
      <c r="BU33" s="111" t="s">
        <v>459</v>
      </c>
    </row>
    <row r="34" spans="1:80" ht="12" customHeight="1" x14ac:dyDescent="0.15">
      <c r="A34" s="65"/>
      <c r="B34" s="506"/>
      <c r="C34" s="667" t="str">
        <f>IF(COUNTIF(K34:AP34,"X")&gt;0,BG34,"")</f>
        <v/>
      </c>
      <c r="D34" s="668"/>
      <c r="E34" s="668"/>
      <c r="F34" s="668"/>
      <c r="G34" s="668"/>
      <c r="H34" s="668"/>
      <c r="I34" s="669"/>
      <c r="J34" s="489"/>
      <c r="K34" s="316" t="str">
        <f t="shared" ref="K34:AP34" si="13">IF(K10="","",
IF(K37&lt;&gt;"",$BF$33,
IF(AND(K15&lt;&gt;1,K33="D"),"X",
IF(AND(K15=1,K29&lt;&gt;"",K29&lt;&gt;"C"),$BF$33,
IF(K15&lt;&gt;1,$BF$33,"")))))</f>
        <v/>
      </c>
      <c r="L34" s="317" t="str">
        <f t="shared" si="13"/>
        <v/>
      </c>
      <c r="M34" s="317" t="str">
        <f t="shared" si="13"/>
        <v/>
      </c>
      <c r="N34" s="317" t="str">
        <f t="shared" si="13"/>
        <v/>
      </c>
      <c r="O34" s="317" t="str">
        <f t="shared" si="13"/>
        <v/>
      </c>
      <c r="P34" s="317" t="str">
        <f t="shared" si="13"/>
        <v/>
      </c>
      <c r="Q34" s="317" t="str">
        <f t="shared" si="13"/>
        <v/>
      </c>
      <c r="R34" s="317" t="str">
        <f t="shared" si="13"/>
        <v/>
      </c>
      <c r="S34" s="317" t="str">
        <f t="shared" si="13"/>
        <v/>
      </c>
      <c r="T34" s="317" t="str">
        <f t="shared" si="13"/>
        <v/>
      </c>
      <c r="U34" s="317" t="str">
        <f t="shared" si="13"/>
        <v/>
      </c>
      <c r="V34" s="317" t="str">
        <f t="shared" si="13"/>
        <v/>
      </c>
      <c r="W34" s="317" t="str">
        <f t="shared" si="13"/>
        <v/>
      </c>
      <c r="X34" s="317" t="str">
        <f t="shared" si="13"/>
        <v/>
      </c>
      <c r="Y34" s="317" t="str">
        <f t="shared" si="13"/>
        <v/>
      </c>
      <c r="Z34" s="317" t="str">
        <f t="shared" si="13"/>
        <v/>
      </c>
      <c r="AA34" s="317" t="str">
        <f t="shared" si="13"/>
        <v/>
      </c>
      <c r="AB34" s="317" t="str">
        <f t="shared" si="13"/>
        <v/>
      </c>
      <c r="AC34" s="317" t="str">
        <f t="shared" si="13"/>
        <v/>
      </c>
      <c r="AD34" s="317" t="str">
        <f t="shared" si="13"/>
        <v/>
      </c>
      <c r="AE34" s="317" t="str">
        <f t="shared" si="13"/>
        <v/>
      </c>
      <c r="AF34" s="317" t="str">
        <f t="shared" si="13"/>
        <v/>
      </c>
      <c r="AG34" s="317" t="str">
        <f t="shared" si="13"/>
        <v/>
      </c>
      <c r="AH34" s="317" t="str">
        <f t="shared" si="13"/>
        <v/>
      </c>
      <c r="AI34" s="317" t="str">
        <f t="shared" si="13"/>
        <v/>
      </c>
      <c r="AJ34" s="317" t="str">
        <f t="shared" si="13"/>
        <v/>
      </c>
      <c r="AK34" s="317" t="str">
        <f t="shared" si="13"/>
        <v/>
      </c>
      <c r="AL34" s="317" t="str">
        <f t="shared" si="13"/>
        <v/>
      </c>
      <c r="AM34" s="317" t="str">
        <f t="shared" si="13"/>
        <v/>
      </c>
      <c r="AN34" s="317" t="str">
        <f t="shared" si="13"/>
        <v/>
      </c>
      <c r="AO34" s="317" t="str">
        <f t="shared" si="13"/>
        <v/>
      </c>
      <c r="AP34" s="155" t="str">
        <f t="shared" si="13"/>
        <v/>
      </c>
      <c r="AQ34" s="490"/>
      <c r="AR34" s="596"/>
      <c r="AS34" s="597"/>
      <c r="AT34" s="597"/>
      <c r="AU34" s="597"/>
      <c r="AV34" s="597"/>
      <c r="AW34" s="597"/>
      <c r="AX34" s="598"/>
      <c r="AY34" s="248"/>
      <c r="AZ34" s="97"/>
      <c r="BA34" s="97"/>
      <c r="BG34" s="1" t="s">
        <v>781</v>
      </c>
    </row>
    <row r="35" spans="1:80" ht="15" customHeight="1" x14ac:dyDescent="0.15">
      <c r="A35" s="65"/>
      <c r="B35" s="506"/>
      <c r="C35" s="523" t="s">
        <v>432</v>
      </c>
      <c r="D35" s="524"/>
      <c r="E35" s="524"/>
      <c r="F35" s="524"/>
      <c r="G35" s="524"/>
      <c r="H35" s="524"/>
      <c r="I35" s="525"/>
      <c r="J35" s="488" t="s">
        <v>38</v>
      </c>
      <c r="K35" s="160"/>
      <c r="L35" s="160"/>
      <c r="M35" s="160"/>
      <c r="N35" s="160"/>
      <c r="O35" s="160"/>
      <c r="P35" s="160"/>
      <c r="Q35" s="160"/>
      <c r="R35" s="160"/>
      <c r="S35" s="160"/>
      <c r="T35" s="160"/>
      <c r="U35" s="160"/>
      <c r="V35" s="160"/>
      <c r="W35" s="160"/>
      <c r="X35" s="160"/>
      <c r="Y35" s="160"/>
      <c r="Z35" s="160"/>
      <c r="AA35" s="160"/>
      <c r="AB35" s="160"/>
      <c r="AC35" s="160"/>
      <c r="AD35" s="160"/>
      <c r="AE35" s="160"/>
      <c r="AF35" s="160"/>
      <c r="AG35" s="160"/>
      <c r="AH35" s="160"/>
      <c r="AI35" s="160"/>
      <c r="AJ35" s="160"/>
      <c r="AK35" s="160"/>
      <c r="AL35" s="160"/>
      <c r="AM35" s="160"/>
      <c r="AN35" s="160"/>
      <c r="AO35" s="160"/>
      <c r="AP35" s="160"/>
      <c r="AQ35" s="488" t="s">
        <v>38</v>
      </c>
      <c r="AR35" s="599"/>
      <c r="AS35" s="600"/>
      <c r="AT35" s="600"/>
      <c r="AU35" s="600"/>
      <c r="AV35" s="600"/>
      <c r="AW35" s="601"/>
      <c r="AX35" s="107"/>
      <c r="AY35" s="247"/>
      <c r="BF35" s="1" t="s">
        <v>134</v>
      </c>
      <c r="BU35" s="111" t="s">
        <v>460</v>
      </c>
      <c r="BV35" s="111" t="s">
        <v>461</v>
      </c>
    </row>
    <row r="36" spans="1:80" ht="12" customHeight="1" x14ac:dyDescent="0.15">
      <c r="A36" s="65"/>
      <c r="B36" s="507"/>
      <c r="C36" s="667"/>
      <c r="D36" s="668"/>
      <c r="E36" s="668"/>
      <c r="F36" s="668"/>
      <c r="G36" s="668"/>
      <c r="H36" s="668"/>
      <c r="I36" s="669"/>
      <c r="J36" s="489"/>
      <c r="K36" s="316" t="str">
        <f t="shared" ref="K36:AO36" si="14">IF(K37&lt;&gt;"",$BF$35,"")</f>
        <v/>
      </c>
      <c r="L36" s="317" t="str">
        <f t="shared" si="14"/>
        <v/>
      </c>
      <c r="M36" s="317" t="str">
        <f t="shared" si="14"/>
        <v/>
      </c>
      <c r="N36" s="317" t="str">
        <f t="shared" si="14"/>
        <v/>
      </c>
      <c r="O36" s="317" t="str">
        <f t="shared" si="14"/>
        <v/>
      </c>
      <c r="P36" s="317" t="str">
        <f t="shared" si="14"/>
        <v/>
      </c>
      <c r="Q36" s="317" t="str">
        <f t="shared" si="14"/>
        <v/>
      </c>
      <c r="R36" s="317" t="str">
        <f t="shared" si="14"/>
        <v/>
      </c>
      <c r="S36" s="317" t="str">
        <f t="shared" si="14"/>
        <v/>
      </c>
      <c r="T36" s="317" t="str">
        <f t="shared" si="14"/>
        <v/>
      </c>
      <c r="U36" s="317" t="str">
        <f t="shared" si="14"/>
        <v/>
      </c>
      <c r="V36" s="317" t="str">
        <f t="shared" si="14"/>
        <v/>
      </c>
      <c r="W36" s="317" t="str">
        <f t="shared" si="14"/>
        <v/>
      </c>
      <c r="X36" s="317" t="str">
        <f t="shared" si="14"/>
        <v/>
      </c>
      <c r="Y36" s="317" t="str">
        <f t="shared" si="14"/>
        <v/>
      </c>
      <c r="Z36" s="317" t="str">
        <f t="shared" si="14"/>
        <v/>
      </c>
      <c r="AA36" s="317" t="str">
        <f t="shared" si="14"/>
        <v/>
      </c>
      <c r="AB36" s="317" t="str">
        <f t="shared" si="14"/>
        <v/>
      </c>
      <c r="AC36" s="317" t="str">
        <f t="shared" si="14"/>
        <v/>
      </c>
      <c r="AD36" s="317" t="str">
        <f t="shared" si="14"/>
        <v/>
      </c>
      <c r="AE36" s="317" t="str">
        <f t="shared" si="14"/>
        <v/>
      </c>
      <c r="AF36" s="317" t="str">
        <f t="shared" si="14"/>
        <v/>
      </c>
      <c r="AG36" s="317" t="str">
        <f t="shared" si="14"/>
        <v/>
      </c>
      <c r="AH36" s="317" t="str">
        <f t="shared" si="14"/>
        <v/>
      </c>
      <c r="AI36" s="317" t="str">
        <f t="shared" si="14"/>
        <v/>
      </c>
      <c r="AJ36" s="317" t="str">
        <f t="shared" si="14"/>
        <v/>
      </c>
      <c r="AK36" s="317" t="str">
        <f t="shared" si="14"/>
        <v/>
      </c>
      <c r="AL36" s="317" t="str">
        <f t="shared" si="14"/>
        <v/>
      </c>
      <c r="AM36" s="317" t="str">
        <f t="shared" si="14"/>
        <v/>
      </c>
      <c r="AN36" s="317" t="str">
        <f t="shared" si="14"/>
        <v/>
      </c>
      <c r="AO36" s="317" t="str">
        <f t="shared" si="14"/>
        <v/>
      </c>
      <c r="AP36" s="155" t="str">
        <f>IF(AP37&lt;&gt;"",$BF$35,"")</f>
        <v/>
      </c>
      <c r="AQ36" s="490"/>
      <c r="AR36" s="596"/>
      <c r="AS36" s="597"/>
      <c r="AT36" s="597"/>
      <c r="AU36" s="597"/>
      <c r="AV36" s="597"/>
      <c r="AW36" s="597"/>
      <c r="AX36" s="598"/>
      <c r="AY36" s="248"/>
      <c r="AZ36" s="97"/>
      <c r="BA36" s="97"/>
    </row>
    <row r="37" spans="1:80" ht="15" customHeight="1" x14ac:dyDescent="0.15">
      <c r="A37" s="65"/>
      <c r="B37" s="634" t="s">
        <v>407</v>
      </c>
      <c r="C37" s="678" t="s">
        <v>740</v>
      </c>
      <c r="D37" s="679"/>
      <c r="E37" s="679"/>
      <c r="F37" s="679"/>
      <c r="G37" s="679"/>
      <c r="H37" s="679"/>
      <c r="I37" s="680"/>
      <c r="J37" s="338"/>
      <c r="K37" s="287"/>
      <c r="L37" s="287"/>
      <c r="M37" s="287"/>
      <c r="N37" s="287"/>
      <c r="O37" s="287"/>
      <c r="P37" s="287"/>
      <c r="Q37" s="287"/>
      <c r="R37" s="287"/>
      <c r="S37" s="287"/>
      <c r="T37" s="287"/>
      <c r="U37" s="287"/>
      <c r="V37" s="287"/>
      <c r="W37" s="287"/>
      <c r="X37" s="287"/>
      <c r="Y37" s="287"/>
      <c r="Z37" s="287"/>
      <c r="AA37" s="287"/>
      <c r="AB37" s="287"/>
      <c r="AC37" s="287"/>
      <c r="AD37" s="287"/>
      <c r="AE37" s="287"/>
      <c r="AF37" s="287"/>
      <c r="AG37" s="287"/>
      <c r="AH37" s="287"/>
      <c r="AI37" s="287"/>
      <c r="AJ37" s="287"/>
      <c r="AK37" s="287"/>
      <c r="AL37" s="287"/>
      <c r="AM37" s="287"/>
      <c r="AN37" s="287"/>
      <c r="AO37" s="287"/>
      <c r="AP37" s="287"/>
      <c r="AQ37" s="338"/>
      <c r="AR37" s="673" t="s">
        <v>590</v>
      </c>
      <c r="AS37" s="674"/>
      <c r="AT37" s="674"/>
      <c r="AU37" s="674"/>
      <c r="AV37" s="674"/>
      <c r="AW37" s="674"/>
      <c r="AX37" s="288" t="str">
        <f>IF(COUNTA(K37:AP37)=0,"",COUNTA(K37:AP37))</f>
        <v/>
      </c>
      <c r="AY37" s="247"/>
      <c r="BF37" s="1" t="s">
        <v>134</v>
      </c>
      <c r="BU37" s="111" t="s">
        <v>591</v>
      </c>
      <c r="BV37" s="111" t="s">
        <v>592</v>
      </c>
      <c r="BW37" s="111" t="s">
        <v>735</v>
      </c>
    </row>
    <row r="38" spans="1:80" ht="12" customHeight="1" x14ac:dyDescent="0.15">
      <c r="A38" s="65"/>
      <c r="B38" s="635"/>
      <c r="C38" s="636"/>
      <c r="D38" s="637"/>
      <c r="E38" s="637"/>
      <c r="F38" s="637"/>
      <c r="G38" s="637"/>
      <c r="H38" s="637"/>
      <c r="I38" s="638"/>
      <c r="J38" s="334"/>
      <c r="K38" s="289" t="str">
        <f t="shared" ref="K38:AO38" si="15">IF(K15&lt;&gt;"",$BF$37,"")</f>
        <v/>
      </c>
      <c r="L38" s="289" t="str">
        <f t="shared" si="15"/>
        <v/>
      </c>
      <c r="M38" s="289" t="str">
        <f t="shared" si="15"/>
        <v/>
      </c>
      <c r="N38" s="289" t="str">
        <f t="shared" si="15"/>
        <v/>
      </c>
      <c r="O38" s="289" t="str">
        <f t="shared" si="15"/>
        <v/>
      </c>
      <c r="P38" s="289" t="str">
        <f t="shared" si="15"/>
        <v/>
      </c>
      <c r="Q38" s="289" t="str">
        <f t="shared" si="15"/>
        <v/>
      </c>
      <c r="R38" s="289" t="str">
        <f t="shared" si="15"/>
        <v/>
      </c>
      <c r="S38" s="289" t="str">
        <f t="shared" si="15"/>
        <v/>
      </c>
      <c r="T38" s="289" t="str">
        <f t="shared" si="15"/>
        <v/>
      </c>
      <c r="U38" s="289" t="str">
        <f t="shared" si="15"/>
        <v/>
      </c>
      <c r="V38" s="289" t="str">
        <f t="shared" si="15"/>
        <v/>
      </c>
      <c r="W38" s="289" t="str">
        <f t="shared" si="15"/>
        <v/>
      </c>
      <c r="X38" s="289" t="str">
        <f t="shared" si="15"/>
        <v/>
      </c>
      <c r="Y38" s="289" t="str">
        <f t="shared" si="15"/>
        <v/>
      </c>
      <c r="Z38" s="289" t="str">
        <f t="shared" si="15"/>
        <v/>
      </c>
      <c r="AA38" s="289" t="str">
        <f t="shared" si="15"/>
        <v/>
      </c>
      <c r="AB38" s="289" t="str">
        <f t="shared" si="15"/>
        <v/>
      </c>
      <c r="AC38" s="289" t="str">
        <f t="shared" si="15"/>
        <v/>
      </c>
      <c r="AD38" s="289" t="str">
        <f t="shared" si="15"/>
        <v/>
      </c>
      <c r="AE38" s="289" t="str">
        <f t="shared" si="15"/>
        <v/>
      </c>
      <c r="AF38" s="289" t="str">
        <f t="shared" si="15"/>
        <v/>
      </c>
      <c r="AG38" s="289" t="str">
        <f t="shared" si="15"/>
        <v/>
      </c>
      <c r="AH38" s="289" t="str">
        <f t="shared" si="15"/>
        <v/>
      </c>
      <c r="AI38" s="289" t="str">
        <f t="shared" si="15"/>
        <v/>
      </c>
      <c r="AJ38" s="289" t="str">
        <f t="shared" si="15"/>
        <v/>
      </c>
      <c r="AK38" s="289" t="str">
        <f t="shared" si="15"/>
        <v/>
      </c>
      <c r="AL38" s="289" t="str">
        <f t="shared" si="15"/>
        <v/>
      </c>
      <c r="AM38" s="289" t="str">
        <f t="shared" si="15"/>
        <v/>
      </c>
      <c r="AN38" s="289" t="str">
        <f t="shared" si="15"/>
        <v/>
      </c>
      <c r="AO38" s="289" t="str">
        <f t="shared" si="15"/>
        <v/>
      </c>
      <c r="AP38" s="289" t="str">
        <f>IF(AP15&lt;&gt;"",$BF$37,"")</f>
        <v/>
      </c>
      <c r="AQ38" s="333"/>
      <c r="AR38" s="675"/>
      <c r="AS38" s="676"/>
      <c r="AT38" s="676"/>
      <c r="AU38" s="676"/>
      <c r="AV38" s="676"/>
      <c r="AW38" s="676"/>
      <c r="AX38" s="677"/>
      <c r="AY38" s="247"/>
      <c r="BF38" s="1" t="s">
        <v>529</v>
      </c>
    </row>
    <row r="39" spans="1:80" ht="15" customHeight="1" x14ac:dyDescent="0.15">
      <c r="A39" s="65"/>
      <c r="B39" s="635"/>
      <c r="C39" s="649" t="s">
        <v>601</v>
      </c>
      <c r="D39" s="650"/>
      <c r="E39" s="650"/>
      <c r="F39" s="650"/>
      <c r="G39" s="650"/>
      <c r="H39" s="650"/>
      <c r="I39" s="651"/>
      <c r="J39" s="478" t="s">
        <v>38</v>
      </c>
      <c r="K39" s="161"/>
      <c r="L39" s="161"/>
      <c r="M39" s="161"/>
      <c r="N39" s="161"/>
      <c r="O39" s="161"/>
      <c r="P39" s="161"/>
      <c r="Q39" s="161"/>
      <c r="R39" s="161"/>
      <c r="S39" s="161"/>
      <c r="T39" s="161"/>
      <c r="U39" s="161"/>
      <c r="V39" s="161"/>
      <c r="W39" s="161"/>
      <c r="X39" s="161"/>
      <c r="Y39" s="161"/>
      <c r="Z39" s="161"/>
      <c r="AA39" s="161"/>
      <c r="AB39" s="161"/>
      <c r="AC39" s="161"/>
      <c r="AD39" s="161"/>
      <c r="AE39" s="161"/>
      <c r="AF39" s="161"/>
      <c r="AG39" s="161"/>
      <c r="AH39" s="161"/>
      <c r="AI39" s="161"/>
      <c r="AJ39" s="161"/>
      <c r="AK39" s="161"/>
      <c r="AL39" s="161"/>
      <c r="AM39" s="161"/>
      <c r="AN39" s="161"/>
      <c r="AO39" s="161"/>
      <c r="AP39" s="161"/>
      <c r="AQ39" s="478" t="s">
        <v>38</v>
      </c>
      <c r="AR39" s="558" t="s">
        <v>539</v>
      </c>
      <c r="AS39" s="559"/>
      <c r="AT39" s="559"/>
      <c r="AU39" s="559"/>
      <c r="AV39" s="559"/>
      <c r="AW39" s="559"/>
      <c r="AX39" s="134" t="str">
        <f>IF(COUNTA(L39:AP39)=0,"",COUNTA(L39:AP39))</f>
        <v/>
      </c>
      <c r="AY39" s="247">
        <f>IF(AX39="",0,AX39)</f>
        <v>0</v>
      </c>
      <c r="BU39" s="111" t="s">
        <v>535</v>
      </c>
    </row>
    <row r="40" spans="1:80" ht="12" customHeight="1" x14ac:dyDescent="0.15">
      <c r="A40" s="65"/>
      <c r="B40" s="635"/>
      <c r="C40" s="652" t="str">
        <f>IF(COUNTIF(K40:AP40,"X")&gt;0,BG40,
IF(COUNTIF(K40:AP40,"XX")&gt;0,BH40,
IF(COUNTIF(K40:AP40,"XXX")&gt;0,BI40,"")))</f>
        <v/>
      </c>
      <c r="D40" s="653"/>
      <c r="E40" s="653"/>
      <c r="F40" s="653"/>
      <c r="G40" s="653"/>
      <c r="H40" s="653"/>
      <c r="I40" s="654"/>
      <c r="J40" s="479"/>
      <c r="K40" s="108" t="str">
        <f t="shared" ref="K40:AO40" si="16">IF(K10="","",
IF(AND(K39="",$J$89&lt;&gt;"M"),$BF$40,
IF(AND(K39="",$J$89="M",$J$93=0,$J$94=0),$BF$40,
IF(AND(K39&lt;&gt;"",$J$89="M",$J$93=0,$J$94=0),"XXX",
IF(AND(K39&lt;&gt;"",$J$89&lt;&gt;"M"),"X",
IF(AND(K39&lt;&gt;"",($J$90-$AY$39)&lt;1),"XX",""))))))</f>
        <v/>
      </c>
      <c r="L40" s="108" t="str">
        <f t="shared" si="16"/>
        <v/>
      </c>
      <c r="M40" s="108" t="str">
        <f t="shared" si="16"/>
        <v/>
      </c>
      <c r="N40" s="108" t="str">
        <f t="shared" si="16"/>
        <v/>
      </c>
      <c r="O40" s="108" t="str">
        <f t="shared" si="16"/>
        <v/>
      </c>
      <c r="P40" s="108" t="str">
        <f t="shared" si="16"/>
        <v/>
      </c>
      <c r="Q40" s="108" t="str">
        <f t="shared" si="16"/>
        <v/>
      </c>
      <c r="R40" s="108" t="str">
        <f t="shared" si="16"/>
        <v/>
      </c>
      <c r="S40" s="108" t="str">
        <f t="shared" si="16"/>
        <v/>
      </c>
      <c r="T40" s="108" t="str">
        <f t="shared" si="16"/>
        <v/>
      </c>
      <c r="U40" s="108" t="str">
        <f t="shared" si="16"/>
        <v/>
      </c>
      <c r="V40" s="108" t="str">
        <f t="shared" si="16"/>
        <v/>
      </c>
      <c r="W40" s="108" t="str">
        <f t="shared" si="16"/>
        <v/>
      </c>
      <c r="X40" s="108" t="str">
        <f t="shared" si="16"/>
        <v/>
      </c>
      <c r="Y40" s="108" t="str">
        <f t="shared" si="16"/>
        <v/>
      </c>
      <c r="Z40" s="108" t="str">
        <f t="shared" si="16"/>
        <v/>
      </c>
      <c r="AA40" s="108" t="str">
        <f t="shared" si="16"/>
        <v/>
      </c>
      <c r="AB40" s="108" t="str">
        <f t="shared" si="16"/>
        <v/>
      </c>
      <c r="AC40" s="108" t="str">
        <f t="shared" si="16"/>
        <v/>
      </c>
      <c r="AD40" s="108" t="str">
        <f t="shared" si="16"/>
        <v/>
      </c>
      <c r="AE40" s="108" t="str">
        <f t="shared" si="16"/>
        <v/>
      </c>
      <c r="AF40" s="108" t="str">
        <f t="shared" si="16"/>
        <v/>
      </c>
      <c r="AG40" s="108" t="str">
        <f t="shared" si="16"/>
        <v/>
      </c>
      <c r="AH40" s="108" t="str">
        <f t="shared" si="16"/>
        <v/>
      </c>
      <c r="AI40" s="108" t="str">
        <f t="shared" si="16"/>
        <v/>
      </c>
      <c r="AJ40" s="108" t="str">
        <f t="shared" si="16"/>
        <v/>
      </c>
      <c r="AK40" s="108" t="str">
        <f t="shared" si="16"/>
        <v/>
      </c>
      <c r="AL40" s="108" t="str">
        <f t="shared" si="16"/>
        <v/>
      </c>
      <c r="AM40" s="108" t="str">
        <f t="shared" si="16"/>
        <v/>
      </c>
      <c r="AN40" s="108" t="str">
        <f t="shared" si="16"/>
        <v/>
      </c>
      <c r="AO40" s="108" t="str">
        <f t="shared" si="16"/>
        <v/>
      </c>
      <c r="AP40" s="108" t="str">
        <f>IF(AP10="","",
IF(AND(AP39="",$J$89&lt;&gt;"M"),$BF$40,
IF(AND(AP39="",$J$89="M",$J$93=0,$J$94=0),$BF$40,
IF(AND(AP39&lt;&gt;"",$J$89="M",$J$93=0,$J$94=0),"XXX",
IF(AND(AP39&lt;&gt;"",$J$89&lt;&gt;"M"),"X",
IF(AND(AP39&lt;&gt;"",($J$90-$AY$39)&lt;1),"XX",""))))))</f>
        <v/>
      </c>
      <c r="AQ40" s="479"/>
      <c r="AR40" s="572"/>
      <c r="AS40" s="573"/>
      <c r="AT40" s="573"/>
      <c r="AU40" s="573"/>
      <c r="AV40" s="573"/>
      <c r="AW40" s="573"/>
      <c r="AX40" s="574"/>
      <c r="AY40" s="247"/>
      <c r="BF40" s="1" t="s">
        <v>134</v>
      </c>
      <c r="BG40" s="1" t="s">
        <v>805</v>
      </c>
      <c r="BH40" s="1" t="s">
        <v>806</v>
      </c>
      <c r="BI40" s="1" t="s">
        <v>822</v>
      </c>
    </row>
    <row r="41" spans="1:80" ht="15" customHeight="1" x14ac:dyDescent="0.15">
      <c r="A41" s="65"/>
      <c r="B41" s="635"/>
      <c r="C41" s="649" t="s">
        <v>602</v>
      </c>
      <c r="D41" s="650"/>
      <c r="E41" s="650"/>
      <c r="F41" s="650"/>
      <c r="G41" s="650"/>
      <c r="H41" s="650"/>
      <c r="I41" s="651"/>
      <c r="J41" s="478" t="s">
        <v>38</v>
      </c>
      <c r="K41" s="161"/>
      <c r="L41" s="161"/>
      <c r="M41" s="161"/>
      <c r="N41" s="161"/>
      <c r="O41" s="161"/>
      <c r="P41" s="161"/>
      <c r="Q41" s="161"/>
      <c r="R41" s="161"/>
      <c r="S41" s="161"/>
      <c r="T41" s="161"/>
      <c r="U41" s="161"/>
      <c r="V41" s="161"/>
      <c r="W41" s="161"/>
      <c r="X41" s="161"/>
      <c r="Y41" s="161"/>
      <c r="Z41" s="161"/>
      <c r="AA41" s="161"/>
      <c r="AB41" s="161"/>
      <c r="AC41" s="161"/>
      <c r="AD41" s="161"/>
      <c r="AE41" s="161"/>
      <c r="AF41" s="161"/>
      <c r="AG41" s="161"/>
      <c r="AH41" s="161"/>
      <c r="AI41" s="161"/>
      <c r="AJ41" s="161"/>
      <c r="AK41" s="161"/>
      <c r="AL41" s="161"/>
      <c r="AM41" s="161"/>
      <c r="AN41" s="161"/>
      <c r="AO41" s="161"/>
      <c r="AP41" s="161"/>
      <c r="AQ41" s="478" t="s">
        <v>38</v>
      </c>
      <c r="AR41" s="558" t="s">
        <v>540</v>
      </c>
      <c r="AS41" s="559"/>
      <c r="AT41" s="559"/>
      <c r="AU41" s="559"/>
      <c r="AV41" s="559"/>
      <c r="AW41" s="559"/>
      <c r="AX41" s="134" t="str">
        <f>IF(COUNTA(L41:AP41)=0,"",COUNTA(L41:AP41))</f>
        <v/>
      </c>
      <c r="AY41" s="247">
        <f>IF(AX41="",0,AX41)</f>
        <v>0</v>
      </c>
      <c r="BU41" s="111" t="s">
        <v>535</v>
      </c>
    </row>
    <row r="42" spans="1:80" ht="12" customHeight="1" x14ac:dyDescent="0.15">
      <c r="A42" s="65"/>
      <c r="B42" s="635"/>
      <c r="C42" s="652" t="str">
        <f>IF(COUNTIF(K42:AP42,"X")&gt;0,BG42,
IF(COUNTIF(K42:AP42,"XX")&gt;0,BH42,
IF(COUNTIF(K42:AP42,"XXX")&gt;0,BI42,"")))</f>
        <v/>
      </c>
      <c r="D42" s="653"/>
      <c r="E42" s="653"/>
      <c r="F42" s="653"/>
      <c r="G42" s="653"/>
      <c r="H42" s="653"/>
      <c r="I42" s="654"/>
      <c r="J42" s="479"/>
      <c r="K42" s="108" t="str">
        <f t="shared" ref="K42:AO42" si="17">IF(K10="","",
IF(AND(K41="",$J$89&lt;&gt;"M",$J$89&lt;&gt;"B"),$BF$42,
IF(AND(K41&lt;&gt;"",$J$89&lt;&gt;"M",$J$89&lt;&gt;"B"),"X",
IF(AND(K41&lt;&gt;"",$J$89="B",$AY$41&gt;1),"XXX",
IF(AND(K41&lt;&gt;"",$J$89="M",($J$90-$AY$41)&lt;1),"XX","")))))</f>
        <v/>
      </c>
      <c r="L42" s="108" t="str">
        <f t="shared" si="17"/>
        <v/>
      </c>
      <c r="M42" s="108" t="str">
        <f t="shared" si="17"/>
        <v/>
      </c>
      <c r="N42" s="108" t="str">
        <f t="shared" si="17"/>
        <v/>
      </c>
      <c r="O42" s="108" t="str">
        <f t="shared" si="17"/>
        <v/>
      </c>
      <c r="P42" s="108" t="str">
        <f t="shared" si="17"/>
        <v/>
      </c>
      <c r="Q42" s="108" t="str">
        <f t="shared" si="17"/>
        <v/>
      </c>
      <c r="R42" s="108" t="str">
        <f t="shared" si="17"/>
        <v/>
      </c>
      <c r="S42" s="108" t="str">
        <f t="shared" si="17"/>
        <v/>
      </c>
      <c r="T42" s="108" t="str">
        <f t="shared" si="17"/>
        <v/>
      </c>
      <c r="U42" s="108" t="str">
        <f t="shared" si="17"/>
        <v/>
      </c>
      <c r="V42" s="108" t="str">
        <f t="shared" si="17"/>
        <v/>
      </c>
      <c r="W42" s="108" t="str">
        <f t="shared" si="17"/>
        <v/>
      </c>
      <c r="X42" s="108" t="str">
        <f t="shared" si="17"/>
        <v/>
      </c>
      <c r="Y42" s="108" t="str">
        <f t="shared" si="17"/>
        <v/>
      </c>
      <c r="Z42" s="108" t="str">
        <f t="shared" si="17"/>
        <v/>
      </c>
      <c r="AA42" s="108" t="str">
        <f t="shared" si="17"/>
        <v/>
      </c>
      <c r="AB42" s="108" t="str">
        <f t="shared" si="17"/>
        <v/>
      </c>
      <c r="AC42" s="108" t="str">
        <f t="shared" si="17"/>
        <v/>
      </c>
      <c r="AD42" s="108" t="str">
        <f t="shared" si="17"/>
        <v/>
      </c>
      <c r="AE42" s="108" t="str">
        <f t="shared" si="17"/>
        <v/>
      </c>
      <c r="AF42" s="108" t="str">
        <f t="shared" si="17"/>
        <v/>
      </c>
      <c r="AG42" s="108" t="str">
        <f t="shared" si="17"/>
        <v/>
      </c>
      <c r="AH42" s="108" t="str">
        <f t="shared" si="17"/>
        <v/>
      </c>
      <c r="AI42" s="108" t="str">
        <f t="shared" si="17"/>
        <v/>
      </c>
      <c r="AJ42" s="108" t="str">
        <f t="shared" si="17"/>
        <v/>
      </c>
      <c r="AK42" s="108" t="str">
        <f t="shared" si="17"/>
        <v/>
      </c>
      <c r="AL42" s="108" t="str">
        <f t="shared" si="17"/>
        <v/>
      </c>
      <c r="AM42" s="108" t="str">
        <f t="shared" si="17"/>
        <v/>
      </c>
      <c r="AN42" s="108" t="str">
        <f t="shared" si="17"/>
        <v/>
      </c>
      <c r="AO42" s="108" t="str">
        <f t="shared" si="17"/>
        <v/>
      </c>
      <c r="AP42" s="108" t="str">
        <f>IF(AP10="","",
IF(AND(AP41="",$J$89&lt;&gt;"M",$J$89&lt;&gt;"B"),$BF$42,
IF(AND(AP41&lt;&gt;"",$J$89&lt;&gt;"M",$J$89&lt;&gt;"B"),"X",
IF(AND(AP41&lt;&gt;"",$J$89="B",$AY$41&gt;1),"XXX",
IF(AND(AP41&lt;&gt;"",$J$89="M",($J$90-$AY$41)&lt;1),"XX","")))))</f>
        <v/>
      </c>
      <c r="AQ42" s="479"/>
      <c r="AR42" s="572"/>
      <c r="AS42" s="573"/>
      <c r="AT42" s="573"/>
      <c r="AU42" s="573"/>
      <c r="AV42" s="573"/>
      <c r="AW42" s="573"/>
      <c r="AX42" s="574"/>
      <c r="AY42" s="247"/>
      <c r="BF42" s="1" t="s">
        <v>134</v>
      </c>
      <c r="BG42" s="1" t="s">
        <v>805</v>
      </c>
      <c r="BH42" s="1" t="s">
        <v>806</v>
      </c>
      <c r="BI42" s="1" t="s">
        <v>807</v>
      </c>
    </row>
    <row r="43" spans="1:80" ht="15" customHeight="1" x14ac:dyDescent="0.15">
      <c r="A43" s="65"/>
      <c r="B43" s="635"/>
      <c r="C43" s="649" t="s">
        <v>406</v>
      </c>
      <c r="D43" s="650"/>
      <c r="E43" s="650"/>
      <c r="F43" s="650"/>
      <c r="G43" s="650"/>
      <c r="H43" s="650"/>
      <c r="I43" s="651"/>
      <c r="J43" s="478" t="s">
        <v>38</v>
      </c>
      <c r="K43" s="161"/>
      <c r="L43" s="161"/>
      <c r="M43" s="161"/>
      <c r="N43" s="161"/>
      <c r="O43" s="161"/>
      <c r="P43" s="161"/>
      <c r="Q43" s="161"/>
      <c r="R43" s="161"/>
      <c r="S43" s="161"/>
      <c r="T43" s="161"/>
      <c r="U43" s="161"/>
      <c r="V43" s="161"/>
      <c r="W43" s="161"/>
      <c r="X43" s="161"/>
      <c r="Y43" s="161"/>
      <c r="Z43" s="161"/>
      <c r="AA43" s="161"/>
      <c r="AB43" s="161"/>
      <c r="AC43" s="161"/>
      <c r="AD43" s="161"/>
      <c r="AE43" s="161"/>
      <c r="AF43" s="161"/>
      <c r="AG43" s="161"/>
      <c r="AH43" s="161"/>
      <c r="AI43" s="161"/>
      <c r="AJ43" s="161"/>
      <c r="AK43" s="161"/>
      <c r="AL43" s="161"/>
      <c r="AM43" s="161"/>
      <c r="AN43" s="161"/>
      <c r="AO43" s="161"/>
      <c r="AP43" s="161"/>
      <c r="AQ43" s="478" t="s">
        <v>38</v>
      </c>
      <c r="AR43" s="558" t="s">
        <v>598</v>
      </c>
      <c r="AS43" s="559"/>
      <c r="AT43" s="559"/>
      <c r="AU43" s="559"/>
      <c r="AV43" s="559"/>
      <c r="AW43" s="559"/>
      <c r="AX43" s="134" t="str">
        <f>IF(COUNTA(L43:AP43)=0,"",COUNTA(L43:AP43))</f>
        <v/>
      </c>
      <c r="AY43" s="247">
        <f>IF(AX43="",0,AX43)</f>
        <v>0</v>
      </c>
      <c r="BU43" s="111" t="s">
        <v>599</v>
      </c>
      <c r="BV43" s="111" t="s">
        <v>600</v>
      </c>
    </row>
    <row r="44" spans="1:80" ht="12" customHeight="1" x14ac:dyDescent="0.15">
      <c r="A44" s="65"/>
      <c r="B44" s="635"/>
      <c r="C44" s="652" t="str">
        <f>IF(COUNTIF(K44:AP44,"X")&gt;0,BG44,
IF(COUNTIF(K44:AP44,"XX")&gt;0,BH44,
IF(COUNTIF(K44:AP44,"XXX")&gt;0,BI44,
IF(COUNTIF(K44:AP44,"X1")&gt;0,BJ44,
IF(COUNTIF(K44:AP44,"X2")&gt;0,BK44,"")))))</f>
        <v/>
      </c>
      <c r="D44" s="653"/>
      <c r="E44" s="653"/>
      <c r="F44" s="653"/>
      <c r="G44" s="653"/>
      <c r="H44" s="653"/>
      <c r="I44" s="654"/>
      <c r="J44" s="479"/>
      <c r="K44" s="108" t="str">
        <f t="shared" ref="K44:AO44" si="18">IF($AY$3&lt;K12,"",
IF(K159&lt;&gt;"",K159,
IF(K43&lt;&gt;"","← ",
IF(L43&lt;&gt;"","  →",
IF(OR(J156=$H$156,K156=$H$158,K114&lt;&gt;"C0"),$BF$44,"")))))</f>
        <v/>
      </c>
      <c r="L44" s="108" t="str">
        <f t="shared" si="18"/>
        <v/>
      </c>
      <c r="M44" s="108" t="str">
        <f t="shared" si="18"/>
        <v/>
      </c>
      <c r="N44" s="108" t="str">
        <f t="shared" si="18"/>
        <v/>
      </c>
      <c r="O44" s="108" t="str">
        <f t="shared" si="18"/>
        <v/>
      </c>
      <c r="P44" s="108" t="str">
        <f t="shared" si="18"/>
        <v/>
      </c>
      <c r="Q44" s="108" t="str">
        <f t="shared" si="18"/>
        <v/>
      </c>
      <c r="R44" s="108" t="str">
        <f t="shared" si="18"/>
        <v/>
      </c>
      <c r="S44" s="108" t="str">
        <f t="shared" si="18"/>
        <v/>
      </c>
      <c r="T44" s="108" t="str">
        <f t="shared" si="18"/>
        <v/>
      </c>
      <c r="U44" s="108" t="str">
        <f t="shared" si="18"/>
        <v/>
      </c>
      <c r="V44" s="108" t="str">
        <f t="shared" si="18"/>
        <v/>
      </c>
      <c r="W44" s="108" t="str">
        <f t="shared" si="18"/>
        <v/>
      </c>
      <c r="X44" s="108" t="str">
        <f t="shared" si="18"/>
        <v/>
      </c>
      <c r="Y44" s="108" t="str">
        <f t="shared" si="18"/>
        <v/>
      </c>
      <c r="Z44" s="108" t="str">
        <f t="shared" si="18"/>
        <v/>
      </c>
      <c r="AA44" s="108" t="str">
        <f t="shared" si="18"/>
        <v/>
      </c>
      <c r="AB44" s="108" t="str">
        <f t="shared" si="18"/>
        <v/>
      </c>
      <c r="AC44" s="108" t="str">
        <f t="shared" si="18"/>
        <v/>
      </c>
      <c r="AD44" s="108" t="str">
        <f t="shared" si="18"/>
        <v/>
      </c>
      <c r="AE44" s="108" t="str">
        <f t="shared" si="18"/>
        <v/>
      </c>
      <c r="AF44" s="108" t="str">
        <f t="shared" si="18"/>
        <v/>
      </c>
      <c r="AG44" s="108" t="str">
        <f t="shared" si="18"/>
        <v/>
      </c>
      <c r="AH44" s="108" t="str">
        <f t="shared" si="18"/>
        <v/>
      </c>
      <c r="AI44" s="108" t="str">
        <f t="shared" si="18"/>
        <v/>
      </c>
      <c r="AJ44" s="108" t="str">
        <f t="shared" si="18"/>
        <v/>
      </c>
      <c r="AK44" s="108" t="str">
        <f t="shared" si="18"/>
        <v/>
      </c>
      <c r="AL44" s="108" t="str">
        <f t="shared" si="18"/>
        <v/>
      </c>
      <c r="AM44" s="108" t="str">
        <f t="shared" si="18"/>
        <v/>
      </c>
      <c r="AN44" s="108" t="str">
        <f t="shared" si="18"/>
        <v/>
      </c>
      <c r="AO44" s="108" t="str">
        <f t="shared" si="18"/>
        <v/>
      </c>
      <c r="AP44" s="108" t="str">
        <f>IF($AY$3&lt;AP12,"",
IF(AP159&lt;&gt;"",AP159,
IF(AP43&lt;&gt;"","← ",
IF(OR(AO156=$H$156,AP156=$H$158,AP114&lt;&gt;"C0"),$BF$44,""))))</f>
        <v/>
      </c>
      <c r="AQ44" s="479"/>
      <c r="AR44" s="572"/>
      <c r="AS44" s="573"/>
      <c r="AT44" s="573"/>
      <c r="AU44" s="573"/>
      <c r="AV44" s="573"/>
      <c r="AW44" s="573"/>
      <c r="AX44" s="574"/>
      <c r="AY44" s="247"/>
      <c r="BF44" s="1" t="s">
        <v>134</v>
      </c>
      <c r="BG44" s="1" t="s">
        <v>755</v>
      </c>
      <c r="BH44" s="1" t="s">
        <v>697</v>
      </c>
      <c r="BI44" s="1" t="s">
        <v>778</v>
      </c>
      <c r="BJ44" s="1" t="s">
        <v>736</v>
      </c>
      <c r="BK44" s="1" t="s">
        <v>756</v>
      </c>
    </row>
    <row r="45" spans="1:80" ht="15" customHeight="1" x14ac:dyDescent="0.15">
      <c r="A45" s="65"/>
      <c r="B45" s="546" t="str">
        <f>IF(AND($J$89="M",$BG$3&gt;0,$BG$3=$J$90),BF84,
IF(AND($J$89="M",$BG$3&gt;0,$BG$3&gt;$J$90),BF84&amp;BG84,
IF(AND($J$89="M",$BG$3&gt;0,$BG$3&lt;$J$90),BF84&amp;BH84,BF84)))</f>
        <v>配列特殊仕様</v>
      </c>
      <c r="C45" s="546" t="s">
        <v>416</v>
      </c>
      <c r="D45" s="622" t="s">
        <v>408</v>
      </c>
      <c r="E45" s="623"/>
      <c r="F45" s="623"/>
      <c r="G45" s="623"/>
      <c r="H45" s="623"/>
      <c r="I45" s="624"/>
      <c r="J45" s="478" t="s">
        <v>171</v>
      </c>
      <c r="K45" s="161"/>
      <c r="L45" s="161"/>
      <c r="M45" s="161"/>
      <c r="N45" s="161"/>
      <c r="O45" s="161"/>
      <c r="P45" s="161"/>
      <c r="Q45" s="161"/>
      <c r="R45" s="161"/>
      <c r="S45" s="161"/>
      <c r="T45" s="161"/>
      <c r="U45" s="161"/>
      <c r="V45" s="161"/>
      <c r="W45" s="161"/>
      <c r="X45" s="161"/>
      <c r="Y45" s="161"/>
      <c r="Z45" s="161"/>
      <c r="AA45" s="161"/>
      <c r="AB45" s="161"/>
      <c r="AC45" s="161"/>
      <c r="AD45" s="161"/>
      <c r="AE45" s="161"/>
      <c r="AF45" s="161"/>
      <c r="AG45" s="161"/>
      <c r="AH45" s="161"/>
      <c r="AI45" s="161"/>
      <c r="AJ45" s="161"/>
      <c r="AK45" s="161"/>
      <c r="AL45" s="161"/>
      <c r="AM45" s="161"/>
      <c r="AN45" s="161"/>
      <c r="AO45" s="161"/>
      <c r="AP45" s="161"/>
      <c r="AQ45" s="478" t="s">
        <v>171</v>
      </c>
      <c r="AR45" s="558" t="s">
        <v>562</v>
      </c>
      <c r="AS45" s="559"/>
      <c r="AT45" s="559"/>
      <c r="AU45" s="559"/>
      <c r="AV45" s="559"/>
      <c r="AW45" s="559"/>
      <c r="AX45" s="134" t="str">
        <f>IF(COUNTA(K45:AP45)=0,"",COUNTA(K45:AP45))</f>
        <v/>
      </c>
      <c r="AY45" s="247">
        <f>IF(AX45="",0,AX45)</f>
        <v>0</v>
      </c>
      <c r="AZ45" s="97"/>
      <c r="BA45" s="97"/>
      <c r="BU45" s="273" t="s">
        <v>474</v>
      </c>
      <c r="BV45" s="111" t="s">
        <v>475</v>
      </c>
      <c r="BW45" s="111" t="s">
        <v>476</v>
      </c>
      <c r="BX45" s="111" t="s">
        <v>477</v>
      </c>
      <c r="BY45" s="111" t="s">
        <v>478</v>
      </c>
      <c r="BZ45" s="111" t="s">
        <v>479</v>
      </c>
      <c r="CA45" s="111" t="s">
        <v>480</v>
      </c>
      <c r="CB45" s="111" t="s">
        <v>481</v>
      </c>
    </row>
    <row r="46" spans="1:80" ht="12" customHeight="1" x14ac:dyDescent="0.15">
      <c r="A46" s="65"/>
      <c r="B46" s="547"/>
      <c r="C46" s="639"/>
      <c r="D46" s="631" t="str">
        <f>IF(COUNTIF(K46:AP46,"X")&gt;0,BG46,
IF(COUNTIF(K46:AP46,"XX")&gt;0,BH46,
IF(COUNTIF(K46:AP46,"X1")&gt;0,BI46,
IF(COUNTIF(K46:AP46,"X2")&gt;0,BJ46,""))))</f>
        <v/>
      </c>
      <c r="E46" s="632"/>
      <c r="F46" s="632"/>
      <c r="G46" s="632"/>
      <c r="H46" s="632"/>
      <c r="I46" s="633"/>
      <c r="J46" s="479"/>
      <c r="K46" s="108" t="str">
        <f t="shared" ref="K46:AP46" si="19">IF(K10="","",
IF(AND(K45="",$J$89&lt;&gt;"M"),$BF$46,
IF(AND($J$89&lt;&gt;"M",K45&lt;&gt;""),"X",
IF(AND(K45&lt;&gt;"",K186&gt;1),"XX",
IF(AND(K45&lt;&gt;"",$J$92&gt;0,$J$93&gt;0),"X1",
IF(AND(K45&lt;&gt;"",$J$95=$I$95,$J$92&gt;1),"X2",""))))))</f>
        <v/>
      </c>
      <c r="L46" s="108" t="str">
        <f t="shared" si="19"/>
        <v/>
      </c>
      <c r="M46" s="108" t="str">
        <f t="shared" si="19"/>
        <v/>
      </c>
      <c r="N46" s="108" t="str">
        <f t="shared" si="19"/>
        <v/>
      </c>
      <c r="O46" s="108" t="str">
        <f t="shared" si="19"/>
        <v/>
      </c>
      <c r="P46" s="108" t="str">
        <f t="shared" si="19"/>
        <v/>
      </c>
      <c r="Q46" s="108" t="str">
        <f t="shared" si="19"/>
        <v/>
      </c>
      <c r="R46" s="108" t="str">
        <f t="shared" si="19"/>
        <v/>
      </c>
      <c r="S46" s="108" t="str">
        <f t="shared" si="19"/>
        <v/>
      </c>
      <c r="T46" s="108" t="str">
        <f t="shared" si="19"/>
        <v/>
      </c>
      <c r="U46" s="108" t="str">
        <f t="shared" si="19"/>
        <v/>
      </c>
      <c r="V46" s="108" t="str">
        <f t="shared" si="19"/>
        <v/>
      </c>
      <c r="W46" s="108" t="str">
        <f t="shared" si="19"/>
        <v/>
      </c>
      <c r="X46" s="108" t="str">
        <f t="shared" si="19"/>
        <v/>
      </c>
      <c r="Y46" s="108" t="str">
        <f t="shared" si="19"/>
        <v/>
      </c>
      <c r="Z46" s="108" t="str">
        <f t="shared" si="19"/>
        <v/>
      </c>
      <c r="AA46" s="108" t="str">
        <f t="shared" si="19"/>
        <v/>
      </c>
      <c r="AB46" s="108" t="str">
        <f t="shared" si="19"/>
        <v/>
      </c>
      <c r="AC46" s="108" t="str">
        <f t="shared" si="19"/>
        <v/>
      </c>
      <c r="AD46" s="108" t="str">
        <f t="shared" si="19"/>
        <v/>
      </c>
      <c r="AE46" s="108" t="str">
        <f t="shared" si="19"/>
        <v/>
      </c>
      <c r="AF46" s="108" t="str">
        <f t="shared" si="19"/>
        <v/>
      </c>
      <c r="AG46" s="108" t="str">
        <f t="shared" si="19"/>
        <v/>
      </c>
      <c r="AH46" s="108" t="str">
        <f t="shared" si="19"/>
        <v/>
      </c>
      <c r="AI46" s="108" t="str">
        <f t="shared" si="19"/>
        <v/>
      </c>
      <c r="AJ46" s="108" t="str">
        <f t="shared" si="19"/>
        <v/>
      </c>
      <c r="AK46" s="108" t="str">
        <f t="shared" si="19"/>
        <v/>
      </c>
      <c r="AL46" s="108" t="str">
        <f t="shared" si="19"/>
        <v/>
      </c>
      <c r="AM46" s="108" t="str">
        <f t="shared" si="19"/>
        <v/>
      </c>
      <c r="AN46" s="108" t="str">
        <f t="shared" si="19"/>
        <v/>
      </c>
      <c r="AO46" s="108" t="str">
        <f t="shared" si="19"/>
        <v/>
      </c>
      <c r="AP46" s="108" t="str">
        <f t="shared" si="19"/>
        <v/>
      </c>
      <c r="AQ46" s="479"/>
      <c r="AR46" s="572"/>
      <c r="AS46" s="573"/>
      <c r="AT46" s="573"/>
      <c r="AU46" s="573"/>
      <c r="AV46" s="573"/>
      <c r="AW46" s="573"/>
      <c r="AX46" s="574"/>
      <c r="AY46" s="248"/>
      <c r="AZ46" s="97"/>
      <c r="BA46" s="97"/>
      <c r="BF46" s="1" t="s">
        <v>134</v>
      </c>
      <c r="BG46" s="1" t="s">
        <v>805</v>
      </c>
      <c r="BH46" s="1" t="s">
        <v>654</v>
      </c>
      <c r="BI46" s="1" t="s">
        <v>808</v>
      </c>
      <c r="BJ46" s="1" t="s">
        <v>809</v>
      </c>
      <c r="BU46" s="249"/>
    </row>
    <row r="47" spans="1:80" ht="15" customHeight="1" x14ac:dyDescent="0.15">
      <c r="A47" s="65"/>
      <c r="B47" s="547"/>
      <c r="C47" s="639"/>
      <c r="D47" s="622" t="s">
        <v>580</v>
      </c>
      <c r="E47" s="623"/>
      <c r="F47" s="623"/>
      <c r="G47" s="623"/>
      <c r="H47" s="623"/>
      <c r="I47" s="624"/>
      <c r="J47" s="630" t="s">
        <v>171</v>
      </c>
      <c r="K47" s="162"/>
      <c r="L47" s="162"/>
      <c r="M47" s="162"/>
      <c r="N47" s="162"/>
      <c r="O47" s="162"/>
      <c r="P47" s="162"/>
      <c r="Q47" s="162"/>
      <c r="R47" s="162"/>
      <c r="S47" s="162"/>
      <c r="T47" s="162"/>
      <c r="U47" s="162"/>
      <c r="V47" s="162"/>
      <c r="W47" s="162"/>
      <c r="X47" s="162"/>
      <c r="Y47" s="162"/>
      <c r="Z47" s="162"/>
      <c r="AA47" s="162"/>
      <c r="AB47" s="162"/>
      <c r="AC47" s="162"/>
      <c r="AD47" s="162"/>
      <c r="AE47" s="162"/>
      <c r="AF47" s="162"/>
      <c r="AG47" s="162"/>
      <c r="AH47" s="162"/>
      <c r="AI47" s="162"/>
      <c r="AJ47" s="162"/>
      <c r="AK47" s="162"/>
      <c r="AL47" s="162"/>
      <c r="AM47" s="162"/>
      <c r="AN47" s="162"/>
      <c r="AO47" s="162"/>
      <c r="AP47" s="162"/>
      <c r="AQ47" s="630" t="s">
        <v>171</v>
      </c>
      <c r="AR47" s="558" t="s">
        <v>563</v>
      </c>
      <c r="AS47" s="559"/>
      <c r="AT47" s="559"/>
      <c r="AU47" s="559"/>
      <c r="AV47" s="559"/>
      <c r="AW47" s="559"/>
      <c r="AX47" s="134" t="str">
        <f>IF(COUNTA(K47:AP47)=0,"",COUNTA(K47:AP47))</f>
        <v/>
      </c>
      <c r="AY47" s="247">
        <f>IF(AX47="",0,AX47)</f>
        <v>0</v>
      </c>
      <c r="AZ47" s="97"/>
      <c r="BA47" s="97"/>
      <c r="BU47" s="273" t="s">
        <v>474</v>
      </c>
      <c r="BV47" s="111" t="s">
        <v>475</v>
      </c>
      <c r="BW47" s="111" t="s">
        <v>476</v>
      </c>
      <c r="BX47" s="111" t="s">
        <v>477</v>
      </c>
      <c r="BY47" s="111" t="s">
        <v>478</v>
      </c>
      <c r="BZ47" s="111" t="s">
        <v>479</v>
      </c>
      <c r="CA47" s="111" t="s">
        <v>480</v>
      </c>
      <c r="CB47" s="111" t="s">
        <v>481</v>
      </c>
    </row>
    <row r="48" spans="1:80" ht="12" customHeight="1" x14ac:dyDescent="0.15">
      <c r="A48" s="65"/>
      <c r="B48" s="547"/>
      <c r="C48" s="639"/>
      <c r="D48" s="631" t="str">
        <f>IF(COUNTIF(K48:AP48,"X")&gt;0,BG48,
IF(COUNTIF(K48:AP48,"XX")&gt;0,BH48,
IF(COUNTIF(K48:AP48,"X1")&gt;0,BI48,
IF(COUNTIF(K48:AP48,"X2")&gt;0,BJ48,""))))</f>
        <v/>
      </c>
      <c r="E48" s="632"/>
      <c r="F48" s="632"/>
      <c r="G48" s="632"/>
      <c r="H48" s="632"/>
      <c r="I48" s="633"/>
      <c r="J48" s="479"/>
      <c r="K48" s="108" t="str">
        <f>IF(K10="","",
IF(AND(K47="",Base!$R$39&lt;&gt;"M"),$BF48,
IF(AND(Base!$R$39&lt;&gt;"M",K47&lt;&gt;""),"X",
IF(AND(K47&lt;&gt;"",K186&gt;1),"XX",
IF(AND(K47&lt;&gt;"",$J$92&gt;0,$J$93&gt;0),"X1",
IF(AND(K47&lt;&gt;"",$J$95=$I$95,$J$92&gt;1),"X2",""))))))</f>
        <v/>
      </c>
      <c r="L48" s="108" t="str">
        <f>IF(L10="","",
IF(AND(L47="",Base!$R$39&lt;&gt;"M"),$BF48,
IF(AND(Base!$R$39&lt;&gt;"M",L47&lt;&gt;""),"X",
IF(AND(L47&lt;&gt;"",L186&gt;1),"XX",
IF(AND(L47&lt;&gt;"",$J$92&gt;0,$J$93&gt;0),"X1",
IF(AND(L47&lt;&gt;"",$J$95=$I$95,$J$92&gt;1),"X2",""))))))</f>
        <v/>
      </c>
      <c r="M48" s="108" t="str">
        <f>IF(M10="","",
IF(AND(M47="",Base!$R$39&lt;&gt;"M"),$BF48,
IF(AND(Base!$R$39&lt;&gt;"M",M47&lt;&gt;""),"X",
IF(AND(M47&lt;&gt;"",M186&gt;1),"XX",
IF(AND(M47&lt;&gt;"",$J$92&gt;0,$J$93&gt;0),"X1",
IF(AND(M47&lt;&gt;"",$J$95=$I$95,$J$92&gt;1),"X2",""))))))</f>
        <v/>
      </c>
      <c r="N48" s="108" t="str">
        <f>IF(N10="","",
IF(AND(N47="",Base!$R$39&lt;&gt;"M"),$BF48,
IF(AND(Base!$R$39&lt;&gt;"M",N47&lt;&gt;""),"X",
IF(AND(N47&lt;&gt;"",N186&gt;1),"XX",
IF(AND(N47&lt;&gt;"",$J$92&gt;0,$J$93&gt;0),"X1",
IF(AND(N47&lt;&gt;"",$J$95=$I$95,$J$92&gt;1),"X2",""))))))</f>
        <v/>
      </c>
      <c r="O48" s="108" t="str">
        <f>IF(O10="","",
IF(AND(O47="",Base!$R$39&lt;&gt;"M"),$BF48,
IF(AND(Base!$R$39&lt;&gt;"M",O47&lt;&gt;""),"X",
IF(AND(O47&lt;&gt;"",O186&gt;1),"XX",
IF(AND(O47&lt;&gt;"",$J$92&gt;0,$J$93&gt;0),"X1",
IF(AND(O47&lt;&gt;"",$J$95=$I$95,$J$92&gt;1),"X2",""))))))</f>
        <v/>
      </c>
      <c r="P48" s="108" t="str">
        <f>IF(P10="","",
IF(AND(P47="",Base!$R$39&lt;&gt;"M"),$BF48,
IF(AND(Base!$R$39&lt;&gt;"M",P47&lt;&gt;""),"X",
IF(AND(P47&lt;&gt;"",P186&gt;1),"XX",
IF(AND(P47&lt;&gt;"",$J$92&gt;0,$J$93&gt;0),"X1",
IF(AND(P47&lt;&gt;"",$J$95=$I$95,$J$92&gt;1),"X2",""))))))</f>
        <v/>
      </c>
      <c r="Q48" s="108" t="str">
        <f>IF(Q10="","",
IF(AND(Q47="",Base!$R$39&lt;&gt;"M"),$BF48,
IF(AND(Base!$R$39&lt;&gt;"M",Q47&lt;&gt;""),"X",
IF(AND(Q47&lt;&gt;"",Q186&gt;1),"XX",
IF(AND(Q47&lt;&gt;"",$J$92&gt;0,$J$93&gt;0),"X1",
IF(AND(Q47&lt;&gt;"",$J$95=$I$95,$J$92&gt;1),"X2",""))))))</f>
        <v/>
      </c>
      <c r="R48" s="108" t="str">
        <f>IF(R10="","",
IF(AND(R47="",Base!$R$39&lt;&gt;"M"),$BF48,
IF(AND(Base!$R$39&lt;&gt;"M",R47&lt;&gt;""),"X",
IF(AND(R47&lt;&gt;"",R186&gt;1),"XX",
IF(AND(R47&lt;&gt;"",$J$92&gt;0,$J$93&gt;0),"X1",
IF(AND(R47&lt;&gt;"",$J$95=$I$95,$J$92&gt;1),"X2",""))))))</f>
        <v/>
      </c>
      <c r="S48" s="108" t="str">
        <f>IF(S10="","",
IF(AND(S47="",Base!$R$39&lt;&gt;"M"),$BF48,
IF(AND(Base!$R$39&lt;&gt;"M",S47&lt;&gt;""),"X",
IF(AND(S47&lt;&gt;"",S186&gt;1),"XX",
IF(AND(S47&lt;&gt;"",$J$92&gt;0,$J$93&gt;0),"X1",
IF(AND(S47&lt;&gt;"",$J$95=$I$95,$J$92&gt;1),"X2",""))))))</f>
        <v/>
      </c>
      <c r="T48" s="108" t="str">
        <f>IF(T10="","",
IF(AND(T47="",Base!$R$39&lt;&gt;"M"),$BF48,
IF(AND(Base!$R$39&lt;&gt;"M",T47&lt;&gt;""),"X",
IF(AND(T47&lt;&gt;"",T186&gt;1),"XX",
IF(AND(T47&lt;&gt;"",$J$92&gt;0,$J$93&gt;0),"X1",
IF(AND(T47&lt;&gt;"",$J$95=$I$95,$J$92&gt;1),"X2",""))))))</f>
        <v/>
      </c>
      <c r="U48" s="108" t="str">
        <f>IF(U10="","",
IF(AND(U47="",Base!$R$39&lt;&gt;"M"),$BF48,
IF(AND(Base!$R$39&lt;&gt;"M",U47&lt;&gt;""),"X",
IF(AND(U47&lt;&gt;"",U186&gt;1),"XX",
IF(AND(U47&lt;&gt;"",$J$92&gt;0,$J$93&gt;0),"X1",
IF(AND(U47&lt;&gt;"",$J$95=$I$95,$J$92&gt;1),"X2",""))))))</f>
        <v/>
      </c>
      <c r="V48" s="108" t="str">
        <f>IF(V10="","",
IF(AND(V47="",Base!$R$39&lt;&gt;"M"),$BF48,
IF(AND(Base!$R$39&lt;&gt;"M",V47&lt;&gt;""),"X",
IF(AND(V47&lt;&gt;"",V186&gt;1),"XX",
IF(AND(V47&lt;&gt;"",$J$92&gt;0,$J$93&gt;0),"X1",
IF(AND(V47&lt;&gt;"",$J$95=$I$95,$J$92&gt;1),"X2",""))))))</f>
        <v/>
      </c>
      <c r="W48" s="108" t="str">
        <f>IF(W10="","",
IF(AND(W47="",Base!$R$39&lt;&gt;"M"),$BF48,
IF(AND(Base!$R$39&lt;&gt;"M",W47&lt;&gt;""),"X",
IF(AND(W47&lt;&gt;"",W186&gt;1),"XX",
IF(AND(W47&lt;&gt;"",$J$92&gt;0,$J$93&gt;0),"X1",
IF(AND(W47&lt;&gt;"",$J$95=$I$95,$J$92&gt;1),"X2",""))))))</f>
        <v/>
      </c>
      <c r="X48" s="108" t="str">
        <f>IF(X10="","",
IF(AND(X47="",Base!$R$39&lt;&gt;"M"),$BF48,
IF(AND(Base!$R$39&lt;&gt;"M",X47&lt;&gt;""),"X",
IF(AND(X47&lt;&gt;"",X186&gt;1),"XX",
IF(AND(X47&lt;&gt;"",$J$92&gt;0,$J$93&gt;0),"X1",
IF(AND(X47&lt;&gt;"",$J$95=$I$95,$J$92&gt;1),"X2",""))))))</f>
        <v/>
      </c>
      <c r="Y48" s="108" t="str">
        <f>IF(Y10="","",
IF(AND(Y47="",Base!$R$39&lt;&gt;"M"),$BF48,
IF(AND(Base!$R$39&lt;&gt;"M",Y47&lt;&gt;""),"X",
IF(AND(Y47&lt;&gt;"",Y186&gt;1),"XX",
IF(AND(Y47&lt;&gt;"",$J$92&gt;0,$J$93&gt;0),"X1",
IF(AND(Y47&lt;&gt;"",$J$95=$I$95,$J$92&gt;1),"X2",""))))))</f>
        <v/>
      </c>
      <c r="Z48" s="108" t="str">
        <f>IF(Z10="","",
IF(AND(Z47="",Base!$R$39&lt;&gt;"M"),$BF48,
IF(AND(Base!$R$39&lt;&gt;"M",Z47&lt;&gt;""),"X",
IF(AND(Z47&lt;&gt;"",Z186&gt;1),"XX",
IF(AND(Z47&lt;&gt;"",$J$92&gt;0,$J$93&gt;0),"X1",
IF(AND(Z47&lt;&gt;"",$J$95=$I$95,$J$92&gt;1),"X2",""))))))</f>
        <v/>
      </c>
      <c r="AA48" s="108" t="str">
        <f>IF(AA10="","",
IF(AND(AA47="",Base!$R$39&lt;&gt;"M"),$BF48,
IF(AND(Base!$R$39&lt;&gt;"M",AA47&lt;&gt;""),"X",
IF(AND(AA47&lt;&gt;"",AA186&gt;1),"XX",
IF(AND(AA47&lt;&gt;"",$J$92&gt;0,$J$93&gt;0),"X1",
IF(AND(AA47&lt;&gt;"",$J$95=$I$95,$J$92&gt;1),"X2",""))))))</f>
        <v/>
      </c>
      <c r="AB48" s="108" t="str">
        <f>IF(AB10="","",
IF(AND(AB47="",Base!$R$39&lt;&gt;"M"),$BF48,
IF(AND(Base!$R$39&lt;&gt;"M",AB47&lt;&gt;""),"X",
IF(AND(AB47&lt;&gt;"",AB186&gt;1),"XX",
IF(AND(AB47&lt;&gt;"",$J$92&gt;0,$J$93&gt;0),"X1",
IF(AND(AB47&lt;&gt;"",$J$95=$I$95,$J$92&gt;1),"X2",""))))))</f>
        <v/>
      </c>
      <c r="AC48" s="108" t="str">
        <f>IF(AC10="","",
IF(AND(AC47="",Base!$R$39&lt;&gt;"M"),$BF48,
IF(AND(Base!$R$39&lt;&gt;"M",AC47&lt;&gt;""),"X",
IF(AND(AC47&lt;&gt;"",AC186&gt;1),"XX",
IF(AND(AC47&lt;&gt;"",$J$92&gt;0,$J$93&gt;0),"X1",
IF(AND(AC47&lt;&gt;"",$J$95=$I$95,$J$92&gt;1),"X2",""))))))</f>
        <v/>
      </c>
      <c r="AD48" s="108" t="str">
        <f>IF(AD10="","",
IF(AND(AD47="",Base!$R$39&lt;&gt;"M"),$BF48,
IF(AND(Base!$R$39&lt;&gt;"M",AD47&lt;&gt;""),"X",
IF(AND(AD47&lt;&gt;"",AD186&gt;1),"XX",
IF(AND(AD47&lt;&gt;"",$J$92&gt;0,$J$93&gt;0),"X1",
IF(AND(AD47&lt;&gt;"",$J$95=$I$95,$J$92&gt;1),"X2",""))))))</f>
        <v/>
      </c>
      <c r="AE48" s="108" t="str">
        <f>IF(AE10="","",
IF(AND(AE47="",Base!$R$39&lt;&gt;"M"),$BF48,
IF(AND(Base!$R$39&lt;&gt;"M",AE47&lt;&gt;""),"X",
IF(AND(AE47&lt;&gt;"",AE186&gt;1),"XX",
IF(AND(AE47&lt;&gt;"",$J$92&gt;0,$J$93&gt;0),"X1",
IF(AND(AE47&lt;&gt;"",$J$95=$I$95,$J$92&gt;1),"X2",""))))))</f>
        <v/>
      </c>
      <c r="AF48" s="108" t="str">
        <f>IF(AF10="","",
IF(AND(AF47="",Base!$R$39&lt;&gt;"M"),$BF48,
IF(AND(Base!$R$39&lt;&gt;"M",AF47&lt;&gt;""),"X",
IF(AND(AF47&lt;&gt;"",AF186&gt;1),"XX",
IF(AND(AF47&lt;&gt;"",$J$92&gt;0,$J$93&gt;0),"X1",
IF(AND(AF47&lt;&gt;"",$J$95=$I$95,$J$92&gt;1),"X2",""))))))</f>
        <v/>
      </c>
      <c r="AG48" s="108" t="str">
        <f>IF(AG10="","",
IF(AND(AG47="",Base!$R$39&lt;&gt;"M"),$BF48,
IF(AND(Base!$R$39&lt;&gt;"M",AG47&lt;&gt;""),"X",
IF(AND(AG47&lt;&gt;"",AG186&gt;1),"XX",
IF(AND(AG47&lt;&gt;"",$J$92&gt;0,$J$93&gt;0),"X1",
IF(AND(AG47&lt;&gt;"",$J$95=$I$95,$J$92&gt;1),"X2",""))))))</f>
        <v/>
      </c>
      <c r="AH48" s="108" t="str">
        <f>IF(AH10="","",
IF(AND(AH47="",Base!$R$39&lt;&gt;"M"),$BF48,
IF(AND(Base!$R$39&lt;&gt;"M",AH47&lt;&gt;""),"X",
IF(AND(AH47&lt;&gt;"",AH186&gt;1),"XX",
IF(AND(AH47&lt;&gt;"",$J$92&gt;0,$J$93&gt;0),"X1",
IF(AND(AH47&lt;&gt;"",$J$95=$I$95,$J$92&gt;1),"X2",""))))))</f>
        <v/>
      </c>
      <c r="AI48" s="108" t="str">
        <f>IF(AI10="","",
IF(AND(AI47="",Base!$R$39&lt;&gt;"M"),$BF48,
IF(AND(Base!$R$39&lt;&gt;"M",AI47&lt;&gt;""),"X",
IF(AND(AI47&lt;&gt;"",AI186&gt;1),"XX",
IF(AND(AI47&lt;&gt;"",$J$92&gt;0,$J$93&gt;0),"X1",
IF(AND(AI47&lt;&gt;"",$J$95=$I$95,$J$92&gt;1),"X2",""))))))</f>
        <v/>
      </c>
      <c r="AJ48" s="108" t="str">
        <f>IF(AJ10="","",
IF(AND(AJ47="",Base!$R$39&lt;&gt;"M"),$BF48,
IF(AND(Base!$R$39&lt;&gt;"M",AJ47&lt;&gt;""),"X",
IF(AND(AJ47&lt;&gt;"",AJ186&gt;1),"XX",
IF(AND(AJ47&lt;&gt;"",$J$92&gt;0,$J$93&gt;0),"X1",
IF(AND(AJ47&lt;&gt;"",$J$95=$I$95,$J$92&gt;1),"X2",""))))))</f>
        <v/>
      </c>
      <c r="AK48" s="108" t="str">
        <f>IF(AK10="","",
IF(AND(AK47="",Base!$R$39&lt;&gt;"M"),$BF48,
IF(AND(Base!$R$39&lt;&gt;"M",AK47&lt;&gt;""),"X",
IF(AND(AK47&lt;&gt;"",AK186&gt;1),"XX",
IF(AND(AK47&lt;&gt;"",$J$92&gt;0,$J$93&gt;0),"X1",
IF(AND(AK47&lt;&gt;"",$J$95=$I$95,$J$92&gt;1),"X2",""))))))</f>
        <v/>
      </c>
      <c r="AL48" s="108" t="str">
        <f>IF(AL10="","",
IF(AND(AL47="",Base!$R$39&lt;&gt;"M"),$BF48,
IF(AND(Base!$R$39&lt;&gt;"M",AL47&lt;&gt;""),"X",
IF(AND(AL47&lt;&gt;"",AL186&gt;1),"XX",
IF(AND(AL47&lt;&gt;"",$J$92&gt;0,$J$93&gt;0),"X1",
IF(AND(AL47&lt;&gt;"",$J$95=$I$95,$J$92&gt;1),"X2",""))))))</f>
        <v/>
      </c>
      <c r="AM48" s="108" t="str">
        <f>IF(AM10="","",
IF(AND(AM47="",Base!$R$39&lt;&gt;"M"),$BF48,
IF(AND(Base!$R$39&lt;&gt;"M",AM47&lt;&gt;""),"X",
IF(AND(AM47&lt;&gt;"",AM186&gt;1),"XX",
IF(AND(AM47&lt;&gt;"",$J$92&gt;0,$J$93&gt;0),"X1",
IF(AND(AM47&lt;&gt;"",$J$95=$I$95,$J$92&gt;1),"X2",""))))))</f>
        <v/>
      </c>
      <c r="AN48" s="108" t="str">
        <f>IF(AN10="","",
IF(AND(AN47="",Base!$R$39&lt;&gt;"M"),$BF48,
IF(AND(Base!$R$39&lt;&gt;"M",AN47&lt;&gt;""),"X",
IF(AND(AN47&lt;&gt;"",AN186&gt;1),"XX",
IF(AND(AN47&lt;&gt;"",$J$92&gt;0,$J$93&gt;0),"X1",
IF(AND(AN47&lt;&gt;"",$J$95=$I$95,$J$92&gt;1),"X2",""))))))</f>
        <v/>
      </c>
      <c r="AO48" s="108" t="str">
        <f>IF(AO10="","",
IF(AND(AO47="",Base!$R$39&lt;&gt;"M"),$BF48,
IF(AND(Base!$R$39&lt;&gt;"M",AO47&lt;&gt;""),"X",
IF(AND(AO47&lt;&gt;"",AO186&gt;1),"XX",
IF(AND(AO47&lt;&gt;"",$J$92&gt;0,$J$93&gt;0),"X1",
IF(AND(AO47&lt;&gt;"",$J$95=$I$95,$J$92&gt;1),"X2",""))))))</f>
        <v/>
      </c>
      <c r="AP48" s="108" t="str">
        <f>IF(AP10="","",
IF(AND(AP47="",Base!$R$39&lt;&gt;"M"),$BF48,
IF(AND(Base!$R$39&lt;&gt;"M",AP47&lt;&gt;""),"X",
IF(AND(AP47&lt;&gt;"",AP186&gt;1),"XX",
IF(AND(AP47&lt;&gt;"",$J$92&gt;0,$J$93&gt;0),"X1",
IF(AND(AP47&lt;&gt;"",$J$95=$I$95,$J$92&gt;1),"X2",""))))))</f>
        <v/>
      </c>
      <c r="AQ48" s="479"/>
      <c r="AR48" s="572"/>
      <c r="AS48" s="573"/>
      <c r="AT48" s="573"/>
      <c r="AU48" s="573"/>
      <c r="AV48" s="573"/>
      <c r="AW48" s="573"/>
      <c r="AX48" s="574"/>
      <c r="AY48" s="248"/>
      <c r="AZ48" s="97"/>
      <c r="BA48" s="97"/>
      <c r="BF48" s="1" t="s">
        <v>134</v>
      </c>
      <c r="BG48" s="1" t="s">
        <v>805</v>
      </c>
      <c r="BH48" s="1" t="s">
        <v>654</v>
      </c>
      <c r="BI48" s="1" t="s">
        <v>808</v>
      </c>
      <c r="BJ48" s="1" t="s">
        <v>809</v>
      </c>
      <c r="BU48" s="249"/>
    </row>
    <row r="49" spans="1:80" ht="15" customHeight="1" x14ac:dyDescent="0.15">
      <c r="A49" s="65"/>
      <c r="B49" s="547"/>
      <c r="C49" s="639"/>
      <c r="D49" s="622" t="s">
        <v>409</v>
      </c>
      <c r="E49" s="623"/>
      <c r="F49" s="623"/>
      <c r="G49" s="623"/>
      <c r="H49" s="623"/>
      <c r="I49" s="624"/>
      <c r="J49" s="628" t="s">
        <v>171</v>
      </c>
      <c r="K49" s="318"/>
      <c r="L49" s="319"/>
      <c r="M49" s="319"/>
      <c r="N49" s="319"/>
      <c r="O49" s="319"/>
      <c r="P49" s="319"/>
      <c r="Q49" s="319"/>
      <c r="R49" s="319"/>
      <c r="S49" s="319"/>
      <c r="T49" s="319"/>
      <c r="U49" s="319"/>
      <c r="V49" s="319"/>
      <c r="W49" s="319"/>
      <c r="X49" s="319"/>
      <c r="Y49" s="319"/>
      <c r="Z49" s="319"/>
      <c r="AA49" s="319"/>
      <c r="AB49" s="319"/>
      <c r="AC49" s="319"/>
      <c r="AD49" s="319"/>
      <c r="AE49" s="319"/>
      <c r="AF49" s="319"/>
      <c r="AG49" s="319"/>
      <c r="AH49" s="319"/>
      <c r="AI49" s="319"/>
      <c r="AJ49" s="319"/>
      <c r="AK49" s="319"/>
      <c r="AL49" s="319"/>
      <c r="AM49" s="319"/>
      <c r="AN49" s="319"/>
      <c r="AO49" s="319"/>
      <c r="AP49" s="211"/>
      <c r="AQ49" s="628" t="s">
        <v>38</v>
      </c>
      <c r="AR49" s="558" t="s">
        <v>564</v>
      </c>
      <c r="AS49" s="559"/>
      <c r="AT49" s="559"/>
      <c r="AU49" s="559"/>
      <c r="AV49" s="559"/>
      <c r="AW49" s="559"/>
      <c r="AX49" s="134" t="str">
        <f>IF(COUNTA(K49:AP49)=0,"",COUNTA(K49:AP49))</f>
        <v/>
      </c>
      <c r="AY49" s="247">
        <f>IF(AX49="",0,AX49)</f>
        <v>0</v>
      </c>
      <c r="AZ49" s="97"/>
      <c r="BA49" s="97"/>
      <c r="BU49" s="273" t="s">
        <v>474</v>
      </c>
      <c r="BV49" s="111" t="s">
        <v>475</v>
      </c>
      <c r="BW49" s="111" t="s">
        <v>476</v>
      </c>
      <c r="BX49" s="111" t="s">
        <v>477</v>
      </c>
      <c r="BY49" s="111" t="s">
        <v>478</v>
      </c>
      <c r="BZ49" s="111" t="s">
        <v>479</v>
      </c>
      <c r="CA49" s="111" t="s">
        <v>480</v>
      </c>
      <c r="CB49" s="111" t="s">
        <v>481</v>
      </c>
    </row>
    <row r="50" spans="1:80" ht="12" customHeight="1" x14ac:dyDescent="0.15">
      <c r="A50" s="65"/>
      <c r="B50" s="547"/>
      <c r="C50" s="639"/>
      <c r="D50" s="631" t="str">
        <f>IF(COUNTIF(K50:AP50,"X")&gt;0,BG50,
IF(COUNTIF(K50:AP50,"XX")&gt;0,BH50,
IF(COUNTIF(K50:AP50,"X1")&gt;0,BI50,"")))</f>
        <v/>
      </c>
      <c r="E50" s="632"/>
      <c r="F50" s="632"/>
      <c r="G50" s="632"/>
      <c r="H50" s="632"/>
      <c r="I50" s="633"/>
      <c r="J50" s="629"/>
      <c r="K50" s="108" t="str">
        <f>IF(K10="","",
IF(AND(K49="",Base!$R$39&lt;&gt;"M"),$BF50,
IF(AND(Base!$R$39&lt;&gt;"M",K49&lt;&gt;""),"X",
IF(AND(K49&lt;&gt;"",K186&gt;1),"XX",
IF(AND(K49&lt;&gt;"",$J$92&gt;0,$J$93&gt;0),"X1",
"")))))</f>
        <v/>
      </c>
      <c r="L50" s="108" t="str">
        <f>IF(L10="","",
IF(AND(L49="",Base!$R$39&lt;&gt;"M"),$BF50,
IF(AND(Base!$R$39&lt;&gt;"M",L49&lt;&gt;""),"X",
IF(AND(L49&lt;&gt;"",L186&gt;1),"XX",
IF(AND(L49&lt;&gt;"",$J$92&gt;0,$J$93&gt;0),"X1",
"")))))</f>
        <v/>
      </c>
      <c r="M50" s="108" t="str">
        <f>IF(M10="","",
IF(AND(M49="",Base!$R$39&lt;&gt;"M"),$BF50,
IF(AND(Base!$R$39&lt;&gt;"M",M49&lt;&gt;""),"X",
IF(AND(M49&lt;&gt;"",M186&gt;1),"XX",
IF(AND(M49&lt;&gt;"",$J$92&gt;0,$J$93&gt;0),"X1",
"")))))</f>
        <v/>
      </c>
      <c r="N50" s="108" t="str">
        <f>IF(N10="","",
IF(AND(N49="",Base!$R$39&lt;&gt;"M"),$BF50,
IF(AND(Base!$R$39&lt;&gt;"M",N49&lt;&gt;""),"X",
IF(AND(N49&lt;&gt;"",N186&gt;1),"XX",
IF(AND(N49&lt;&gt;"",$J$92&gt;0,$J$93&gt;0),"X1",
"")))))</f>
        <v/>
      </c>
      <c r="O50" s="108" t="str">
        <f>IF(O10="","",
IF(AND(O49="",Base!$R$39&lt;&gt;"M"),$BF50,
IF(AND(Base!$R$39&lt;&gt;"M",O49&lt;&gt;""),"X",
IF(AND(O49&lt;&gt;"",O186&gt;1),"XX",
IF(AND(O49&lt;&gt;"",$J$92&gt;0,$J$93&gt;0),"X1",
"")))))</f>
        <v/>
      </c>
      <c r="P50" s="108" t="str">
        <f>IF(P10="","",
IF(AND(P49="",Base!$R$39&lt;&gt;"M"),$BF50,
IF(AND(Base!$R$39&lt;&gt;"M",P49&lt;&gt;""),"X",
IF(AND(P49&lt;&gt;"",P186&gt;1),"XX",
IF(AND(P49&lt;&gt;"",$J$92&gt;0,$J$93&gt;0),"X1",
"")))))</f>
        <v/>
      </c>
      <c r="Q50" s="108" t="str">
        <f>IF(Q10="","",
IF(AND(Q49="",Base!$R$39&lt;&gt;"M"),$BF50,
IF(AND(Base!$R$39&lt;&gt;"M",Q49&lt;&gt;""),"X",
IF(AND(Q49&lt;&gt;"",Q186&gt;1),"XX",
IF(AND(Q49&lt;&gt;"",$J$92&gt;0,$J$93&gt;0),"X1",
"")))))</f>
        <v/>
      </c>
      <c r="R50" s="108" t="str">
        <f>IF(R10="","",
IF(AND(R49="",Base!$R$39&lt;&gt;"M"),$BF50,
IF(AND(Base!$R$39&lt;&gt;"M",R49&lt;&gt;""),"X",
IF(AND(R49&lt;&gt;"",R186&gt;1),"XX",
IF(AND(R49&lt;&gt;"",$J$92&gt;0,$J$93&gt;0),"X1",
"")))))</f>
        <v/>
      </c>
      <c r="S50" s="108" t="str">
        <f>IF(S10="","",
IF(AND(S49="",Base!$R$39&lt;&gt;"M"),$BF50,
IF(AND(Base!$R$39&lt;&gt;"M",S49&lt;&gt;""),"X",
IF(AND(S49&lt;&gt;"",S186&gt;1),"XX",
IF(AND(S49&lt;&gt;"",$J$92&gt;0,$J$93&gt;0),"X1",
"")))))</f>
        <v/>
      </c>
      <c r="T50" s="108" t="str">
        <f>IF(T10="","",
IF(AND(T49="",Base!$R$39&lt;&gt;"M"),$BF50,
IF(AND(Base!$R$39&lt;&gt;"M",T49&lt;&gt;""),"X",
IF(AND(T49&lt;&gt;"",T186&gt;1),"XX",
IF(AND(T49&lt;&gt;"",$J$92&gt;0,$J$93&gt;0),"X1",
"")))))</f>
        <v/>
      </c>
      <c r="U50" s="108" t="str">
        <f>IF(U10="","",
IF(AND(U49="",Base!$R$39&lt;&gt;"M"),$BF50,
IF(AND(Base!$R$39&lt;&gt;"M",U49&lt;&gt;""),"X",
IF(AND(U49&lt;&gt;"",U186&gt;1),"XX",
IF(AND(U49&lt;&gt;"",$J$92&gt;0,$J$93&gt;0),"X1",
"")))))</f>
        <v/>
      </c>
      <c r="V50" s="108" t="str">
        <f>IF(V10="","",
IF(AND(V49="",Base!$R$39&lt;&gt;"M"),$BF50,
IF(AND(Base!$R$39&lt;&gt;"M",V49&lt;&gt;""),"X",
IF(AND(V49&lt;&gt;"",V186&gt;1),"XX",
IF(AND(V49&lt;&gt;"",$J$92&gt;0,$J$93&gt;0),"X1",
"")))))</f>
        <v/>
      </c>
      <c r="W50" s="108" t="str">
        <f>IF(W10="","",
IF(AND(W49="",Base!$R$39&lt;&gt;"M"),$BF50,
IF(AND(Base!$R$39&lt;&gt;"M",W49&lt;&gt;""),"X",
IF(AND(W49&lt;&gt;"",W186&gt;1),"XX",
IF(AND(W49&lt;&gt;"",$J$92&gt;0,$J$93&gt;0),"X1",
"")))))</f>
        <v/>
      </c>
      <c r="X50" s="108" t="str">
        <f>IF(X10="","",
IF(AND(X49="",Base!$R$39&lt;&gt;"M"),$BF50,
IF(AND(Base!$R$39&lt;&gt;"M",X49&lt;&gt;""),"X",
IF(AND(X49&lt;&gt;"",X186&gt;1),"XX",
IF(AND(X49&lt;&gt;"",$J$92&gt;0,$J$93&gt;0),"X1",
"")))))</f>
        <v/>
      </c>
      <c r="Y50" s="108" t="str">
        <f>IF(Y10="","",
IF(AND(Y49="",Base!$R$39&lt;&gt;"M"),$BF50,
IF(AND(Base!$R$39&lt;&gt;"M",Y49&lt;&gt;""),"X",
IF(AND(Y49&lt;&gt;"",Y186&gt;1),"XX",
IF(AND(Y49&lt;&gt;"",$J$92&gt;0,$J$93&gt;0),"X1",
"")))))</f>
        <v/>
      </c>
      <c r="Z50" s="108" t="str">
        <f>IF(Z10="","",
IF(AND(Z49="",Base!$R$39&lt;&gt;"M"),$BF50,
IF(AND(Base!$R$39&lt;&gt;"M",Z49&lt;&gt;""),"X",
IF(AND(Z49&lt;&gt;"",Z186&gt;1),"XX",
IF(AND(Z49&lt;&gt;"",$J$92&gt;0,$J$93&gt;0),"X1",
"")))))</f>
        <v/>
      </c>
      <c r="AA50" s="108" t="str">
        <f>IF(AA10="","",
IF(AND(AA49="",Base!$R$39&lt;&gt;"M"),$BF50,
IF(AND(Base!$R$39&lt;&gt;"M",AA49&lt;&gt;""),"X",
IF(AND(AA49&lt;&gt;"",AA186&gt;1),"XX",
IF(AND(AA49&lt;&gt;"",$J$92&gt;0,$J$93&gt;0),"X1",
"")))))</f>
        <v/>
      </c>
      <c r="AB50" s="108" t="str">
        <f>IF(AB10="","",
IF(AND(AB49="",Base!$R$39&lt;&gt;"M"),$BF50,
IF(AND(Base!$R$39&lt;&gt;"M",AB49&lt;&gt;""),"X",
IF(AND(AB49&lt;&gt;"",AB186&gt;1),"XX",
IF(AND(AB49&lt;&gt;"",$J$92&gt;0,$J$93&gt;0),"X1",
"")))))</f>
        <v/>
      </c>
      <c r="AC50" s="108" t="str">
        <f>IF(AC10="","",
IF(AND(AC49="",Base!$R$39&lt;&gt;"M"),$BF50,
IF(AND(Base!$R$39&lt;&gt;"M",AC49&lt;&gt;""),"X",
IF(AND(AC49&lt;&gt;"",AC186&gt;1),"XX",
IF(AND(AC49&lt;&gt;"",$J$92&gt;0,$J$93&gt;0),"X1",
"")))))</f>
        <v/>
      </c>
      <c r="AD50" s="108" t="str">
        <f>IF(AD10="","",
IF(AND(AD49="",Base!$R$39&lt;&gt;"M"),$BF50,
IF(AND(Base!$R$39&lt;&gt;"M",AD49&lt;&gt;""),"X",
IF(AND(AD49&lt;&gt;"",AD186&gt;1),"XX",
IF(AND(AD49&lt;&gt;"",$J$92&gt;0,$J$93&gt;0),"X1",
"")))))</f>
        <v/>
      </c>
      <c r="AE50" s="108" t="str">
        <f>IF(AE10="","",
IF(AND(AE49="",Base!$R$39&lt;&gt;"M"),$BF50,
IF(AND(Base!$R$39&lt;&gt;"M",AE49&lt;&gt;""),"X",
IF(AND(AE49&lt;&gt;"",AE186&gt;1),"XX",
IF(AND(AE49&lt;&gt;"",$J$92&gt;0,$J$93&gt;0),"X1",
"")))))</f>
        <v/>
      </c>
      <c r="AF50" s="108" t="str">
        <f>IF(AF10="","",
IF(AND(AF49="",Base!$R$39&lt;&gt;"M"),$BF50,
IF(AND(Base!$R$39&lt;&gt;"M",AF49&lt;&gt;""),"X",
IF(AND(AF49&lt;&gt;"",AF186&gt;1),"XX",
IF(AND(AF49&lt;&gt;"",$J$92&gt;0,$J$93&gt;0),"X1",
"")))))</f>
        <v/>
      </c>
      <c r="AG50" s="108" t="str">
        <f>IF(AG10="","",
IF(AND(AG49="",Base!$R$39&lt;&gt;"M"),$BF50,
IF(AND(Base!$R$39&lt;&gt;"M",AG49&lt;&gt;""),"X",
IF(AND(AG49&lt;&gt;"",AG186&gt;1),"XX",
IF(AND(AG49&lt;&gt;"",$J$92&gt;0,$J$93&gt;0),"X1",
"")))))</f>
        <v/>
      </c>
      <c r="AH50" s="108" t="str">
        <f>IF(AH10="","",
IF(AND(AH49="",Base!$R$39&lt;&gt;"M"),$BF50,
IF(AND(Base!$R$39&lt;&gt;"M",AH49&lt;&gt;""),"X",
IF(AND(AH49&lt;&gt;"",AH186&gt;1),"XX",
IF(AND(AH49&lt;&gt;"",$J$92&gt;0,$J$93&gt;0),"X1",
"")))))</f>
        <v/>
      </c>
      <c r="AI50" s="108" t="str">
        <f>IF(AI10="","",
IF(AND(AI49="",Base!$R$39&lt;&gt;"M"),$BF50,
IF(AND(Base!$R$39&lt;&gt;"M",AI49&lt;&gt;""),"X",
IF(AND(AI49&lt;&gt;"",AI186&gt;1),"XX",
IF(AND(AI49&lt;&gt;"",$J$92&gt;0,$J$93&gt;0),"X1",
"")))))</f>
        <v/>
      </c>
      <c r="AJ50" s="108" t="str">
        <f>IF(AJ10="","",
IF(AND(AJ49="",Base!$R$39&lt;&gt;"M"),$BF50,
IF(AND(Base!$R$39&lt;&gt;"M",AJ49&lt;&gt;""),"X",
IF(AND(AJ49&lt;&gt;"",AJ186&gt;1),"XX",
IF(AND(AJ49&lt;&gt;"",$J$92&gt;0,$J$93&gt;0),"X1",
"")))))</f>
        <v/>
      </c>
      <c r="AK50" s="108" t="str">
        <f>IF(AK10="","",
IF(AND(AK49="",Base!$R$39&lt;&gt;"M"),$BF50,
IF(AND(Base!$R$39&lt;&gt;"M",AK49&lt;&gt;""),"X",
IF(AND(AK49&lt;&gt;"",AK186&gt;1),"XX",
IF(AND(AK49&lt;&gt;"",$J$92&gt;0,$J$93&gt;0),"X1",
"")))))</f>
        <v/>
      </c>
      <c r="AL50" s="108" t="str">
        <f>IF(AL10="","",
IF(AND(AL49="",Base!$R$39&lt;&gt;"M"),$BF50,
IF(AND(Base!$R$39&lt;&gt;"M",AL49&lt;&gt;""),"X",
IF(AND(AL49&lt;&gt;"",AL186&gt;1),"XX",
IF(AND(AL49&lt;&gt;"",$J$92&gt;0,$J$93&gt;0),"X1",
"")))))</f>
        <v/>
      </c>
      <c r="AM50" s="108" t="str">
        <f>IF(AM10="","",
IF(AND(AM49="",Base!$R$39&lt;&gt;"M"),$BF50,
IF(AND(Base!$R$39&lt;&gt;"M",AM49&lt;&gt;""),"X",
IF(AND(AM49&lt;&gt;"",AM186&gt;1),"XX",
IF(AND(AM49&lt;&gt;"",$J$92&gt;0,$J$93&gt;0),"X1",
"")))))</f>
        <v/>
      </c>
      <c r="AN50" s="108" t="str">
        <f>IF(AN10="","",
IF(AND(AN49="",Base!$R$39&lt;&gt;"M"),$BF50,
IF(AND(Base!$R$39&lt;&gt;"M",AN49&lt;&gt;""),"X",
IF(AND(AN49&lt;&gt;"",AN186&gt;1),"XX",
IF(AND(AN49&lt;&gt;"",$J$92&gt;0,$J$93&gt;0),"X1",
"")))))</f>
        <v/>
      </c>
      <c r="AO50" s="108" t="str">
        <f>IF(AO10="","",
IF(AND(AO49="",Base!$R$39&lt;&gt;"M"),$BF50,
IF(AND(Base!$R$39&lt;&gt;"M",AO49&lt;&gt;""),"X",
IF(AND(AO49&lt;&gt;"",AO186&gt;1),"XX",
IF(AND(AO49&lt;&gt;"",$J$92&gt;0,$J$93&gt;0),"X1",
"")))))</f>
        <v/>
      </c>
      <c r="AP50" s="108" t="str">
        <f>IF(AP10="","",
IF(AND(AP49="",Base!$R$39&lt;&gt;"M"),$BF50,
IF(AND(Base!$R$39&lt;&gt;"M",AP49&lt;&gt;""),"X",
IF(AND(AP49&lt;&gt;"",AP186&gt;1),"XX",
IF(AND(AP49&lt;&gt;"",$J$92&gt;0,$J$93&gt;0),"X1",
"")))))</f>
        <v/>
      </c>
      <c r="AQ50" s="629"/>
      <c r="AR50" s="572"/>
      <c r="AS50" s="573"/>
      <c r="AT50" s="573"/>
      <c r="AU50" s="573"/>
      <c r="AV50" s="573"/>
      <c r="AW50" s="573"/>
      <c r="AX50" s="574"/>
      <c r="AY50" s="250"/>
      <c r="AZ50" s="97"/>
      <c r="BA50" s="97"/>
      <c r="BF50" s="1" t="s">
        <v>134</v>
      </c>
      <c r="BG50" s="1" t="s">
        <v>805</v>
      </c>
      <c r="BH50" s="1" t="s">
        <v>654</v>
      </c>
      <c r="BI50" s="1" t="s">
        <v>808</v>
      </c>
    </row>
    <row r="51" spans="1:80" ht="15" customHeight="1" x14ac:dyDescent="0.15">
      <c r="A51" s="65"/>
      <c r="B51" s="547"/>
      <c r="C51" s="639"/>
      <c r="D51" s="622" t="s">
        <v>578</v>
      </c>
      <c r="E51" s="623"/>
      <c r="F51" s="623"/>
      <c r="G51" s="623"/>
      <c r="H51" s="623"/>
      <c r="I51" s="624"/>
      <c r="J51" s="628" t="s">
        <v>38</v>
      </c>
      <c r="K51" s="318"/>
      <c r="L51" s="319"/>
      <c r="M51" s="319"/>
      <c r="N51" s="319"/>
      <c r="O51" s="319"/>
      <c r="P51" s="319"/>
      <c r="Q51" s="319"/>
      <c r="R51" s="319"/>
      <c r="S51" s="319"/>
      <c r="T51" s="319"/>
      <c r="U51" s="319"/>
      <c r="V51" s="319"/>
      <c r="W51" s="319"/>
      <c r="X51" s="319"/>
      <c r="Y51" s="319"/>
      <c r="Z51" s="319"/>
      <c r="AA51" s="319"/>
      <c r="AB51" s="319"/>
      <c r="AC51" s="319"/>
      <c r="AD51" s="319"/>
      <c r="AE51" s="319"/>
      <c r="AF51" s="319"/>
      <c r="AG51" s="319"/>
      <c r="AH51" s="319"/>
      <c r="AI51" s="319"/>
      <c r="AJ51" s="319"/>
      <c r="AK51" s="319"/>
      <c r="AL51" s="319"/>
      <c r="AM51" s="319"/>
      <c r="AN51" s="319"/>
      <c r="AO51" s="319"/>
      <c r="AP51" s="211"/>
      <c r="AQ51" s="628" t="s">
        <v>38</v>
      </c>
      <c r="AR51" s="558" t="s">
        <v>565</v>
      </c>
      <c r="AS51" s="559"/>
      <c r="AT51" s="559"/>
      <c r="AU51" s="559"/>
      <c r="AV51" s="559"/>
      <c r="AW51" s="559"/>
      <c r="AX51" s="134" t="str">
        <f>IF(COUNTA(K51:AP51)=0,"",COUNTA(K51:AP51))</f>
        <v/>
      </c>
      <c r="AY51" s="247">
        <f>IF(AX51="",0,AX51)</f>
        <v>0</v>
      </c>
      <c r="AZ51" s="97"/>
      <c r="BA51" s="97"/>
      <c r="BH51" s="74"/>
      <c r="BU51" s="273" t="s">
        <v>474</v>
      </c>
      <c r="BV51" s="111" t="s">
        <v>475</v>
      </c>
      <c r="BW51" s="111" t="s">
        <v>476</v>
      </c>
      <c r="BX51" s="111" t="s">
        <v>477</v>
      </c>
      <c r="BY51" s="111" t="s">
        <v>478</v>
      </c>
      <c r="BZ51" s="111" t="s">
        <v>479</v>
      </c>
      <c r="CA51" s="111" t="s">
        <v>480</v>
      </c>
      <c r="CB51" s="111" t="s">
        <v>481</v>
      </c>
    </row>
    <row r="52" spans="1:80" ht="12" customHeight="1" x14ac:dyDescent="0.15">
      <c r="A52" s="65"/>
      <c r="B52" s="547"/>
      <c r="C52" s="639"/>
      <c r="D52" s="631" t="str">
        <f>IF(COUNTIF(K52:AP52,"X")&gt;0,BG52,
IF(COUNTIF(K52:AP52,"XX")&gt;0,BH52,
IF(COUNTIF(K52:AP52,"X1")&gt;0,BI52,"")))</f>
        <v/>
      </c>
      <c r="E52" s="632"/>
      <c r="F52" s="632"/>
      <c r="G52" s="632"/>
      <c r="H52" s="632"/>
      <c r="I52" s="633"/>
      <c r="J52" s="629"/>
      <c r="K52" s="108" t="str">
        <f>IF(K10="","",IF(AND(K51="",Base!$R$39&lt;&gt;"M"),$BF52,
IF(AND(Base!$R$39&lt;&gt;"M",K51&lt;&gt;""),"X",
IF(AND(K51&lt;&gt;"",K186&gt;1),"XX",
IF(AND(K51&lt;&gt;"",$J$92&gt;0,$J$93&gt;0),"X1",
"")))))</f>
        <v/>
      </c>
      <c r="L52" s="108" t="str">
        <f>IF(L10="","",IF(AND(L51="",Base!$R$39&lt;&gt;"M"),$BF52,
IF(AND(Base!$R$39&lt;&gt;"M",L51&lt;&gt;""),"X",
IF(AND(L51&lt;&gt;"",L186&gt;1),"XX",
IF(AND(L51&lt;&gt;"",$J$92&gt;0,$J$93&gt;0),"X1",
"")))))</f>
        <v/>
      </c>
      <c r="M52" s="108" t="str">
        <f>IF(M10="","",IF(AND(M51="",Base!$R$39&lt;&gt;"M"),$BF52,
IF(AND(Base!$R$39&lt;&gt;"M",M51&lt;&gt;""),"X",
IF(AND(M51&lt;&gt;"",M186&gt;1),"XX",
IF(AND(M51&lt;&gt;"",$J$92&gt;0,$J$93&gt;0),"X1",
"")))))</f>
        <v/>
      </c>
      <c r="N52" s="108" t="str">
        <f>IF(N10="","",IF(AND(N51="",Base!$R$39&lt;&gt;"M"),$BF52,
IF(AND(Base!$R$39&lt;&gt;"M",N51&lt;&gt;""),"X",
IF(AND(N51&lt;&gt;"",N186&gt;1),"XX",
IF(AND(N51&lt;&gt;"",$J$92&gt;0,$J$93&gt;0),"X1",
"")))))</f>
        <v/>
      </c>
      <c r="O52" s="108" t="str">
        <f>IF(O10="","",IF(AND(O51="",Base!$R$39&lt;&gt;"M"),$BF52,
IF(AND(Base!$R$39&lt;&gt;"M",O51&lt;&gt;""),"X",
IF(AND(O51&lt;&gt;"",O186&gt;1),"XX",
IF(AND(O51&lt;&gt;"",$J$92&gt;0,$J$93&gt;0),"X1",
"")))))</f>
        <v/>
      </c>
      <c r="P52" s="108" t="str">
        <f>IF(P10="","",IF(AND(P51="",Base!$R$39&lt;&gt;"M"),$BF52,
IF(AND(Base!$R$39&lt;&gt;"M",P51&lt;&gt;""),"X",
IF(AND(P51&lt;&gt;"",P186&gt;1),"XX",
IF(AND(P51&lt;&gt;"",$J$92&gt;0,$J$93&gt;0),"X1",
"")))))</f>
        <v/>
      </c>
      <c r="Q52" s="108" t="str">
        <f>IF(Q10="","",IF(AND(Q51="",Base!$R$39&lt;&gt;"M"),$BF52,
IF(AND(Base!$R$39&lt;&gt;"M",Q51&lt;&gt;""),"X",
IF(AND(Q51&lt;&gt;"",Q186&gt;1),"XX",
IF(AND(Q51&lt;&gt;"",$J$92&gt;0,$J$93&gt;0),"X1",
"")))))</f>
        <v/>
      </c>
      <c r="R52" s="108" t="str">
        <f>IF(R10="","",IF(AND(R51="",Base!$R$39&lt;&gt;"M"),$BF52,
IF(AND(Base!$R$39&lt;&gt;"M",R51&lt;&gt;""),"X",
IF(AND(R51&lt;&gt;"",R186&gt;1),"XX",
IF(AND(R51&lt;&gt;"",$J$92&gt;0,$J$93&gt;0),"X1",
"")))))</f>
        <v/>
      </c>
      <c r="S52" s="108" t="str">
        <f>IF(S10="","",IF(AND(S51="",Base!$R$39&lt;&gt;"M"),$BF52,
IF(AND(Base!$R$39&lt;&gt;"M",S51&lt;&gt;""),"X",
IF(AND(S51&lt;&gt;"",S186&gt;1),"XX",
IF(AND(S51&lt;&gt;"",$J$92&gt;0,$J$93&gt;0),"X1",
"")))))</f>
        <v/>
      </c>
      <c r="T52" s="108" t="str">
        <f>IF(T10="","",IF(AND(T51="",Base!$R$39&lt;&gt;"M"),$BF52,
IF(AND(Base!$R$39&lt;&gt;"M",T51&lt;&gt;""),"X",
IF(AND(T51&lt;&gt;"",T186&gt;1),"XX",
IF(AND(T51&lt;&gt;"",$J$92&gt;0,$J$93&gt;0),"X1",
"")))))</f>
        <v/>
      </c>
      <c r="U52" s="108" t="str">
        <f>IF(U10="","",IF(AND(U51="",Base!$R$39&lt;&gt;"M"),$BF52,
IF(AND(Base!$R$39&lt;&gt;"M",U51&lt;&gt;""),"X",
IF(AND(U51&lt;&gt;"",U186&gt;1),"XX",
IF(AND(U51&lt;&gt;"",$J$92&gt;0,$J$93&gt;0),"X1",
"")))))</f>
        <v/>
      </c>
      <c r="V52" s="108" t="str">
        <f>IF(V10="","",IF(AND(V51="",Base!$R$39&lt;&gt;"M"),$BF52,
IF(AND(Base!$R$39&lt;&gt;"M",V51&lt;&gt;""),"X",
IF(AND(V51&lt;&gt;"",V186&gt;1),"XX",
IF(AND(V51&lt;&gt;"",$J$92&gt;0,$J$93&gt;0),"X1",
"")))))</f>
        <v/>
      </c>
      <c r="W52" s="108" t="str">
        <f>IF(W10="","",IF(AND(W51="",Base!$R$39&lt;&gt;"M"),$BF52,
IF(AND(Base!$R$39&lt;&gt;"M",W51&lt;&gt;""),"X",
IF(AND(W51&lt;&gt;"",W186&gt;1),"XX",
IF(AND(W51&lt;&gt;"",$J$92&gt;0,$J$93&gt;0),"X1",
"")))))</f>
        <v/>
      </c>
      <c r="X52" s="108" t="str">
        <f>IF(X10="","",IF(AND(X51="",Base!$R$39&lt;&gt;"M"),$BF52,
IF(AND(Base!$R$39&lt;&gt;"M",X51&lt;&gt;""),"X",
IF(AND(X51&lt;&gt;"",X186&gt;1),"XX",
IF(AND(X51&lt;&gt;"",$J$92&gt;0,$J$93&gt;0),"X1",
"")))))</f>
        <v/>
      </c>
      <c r="Y52" s="108" t="str">
        <f>IF(Y10="","",IF(AND(Y51="",Base!$R$39&lt;&gt;"M"),$BF52,
IF(AND(Base!$R$39&lt;&gt;"M",Y51&lt;&gt;""),"X",
IF(AND(Y51&lt;&gt;"",Y186&gt;1),"XX",
IF(AND(Y51&lt;&gt;"",$J$92&gt;0,$J$93&gt;0),"X1",
"")))))</f>
        <v/>
      </c>
      <c r="Z52" s="108" t="str">
        <f>IF(Z10="","",IF(AND(Z51="",Base!$R$39&lt;&gt;"M"),$BF52,
IF(AND(Base!$R$39&lt;&gt;"M",Z51&lt;&gt;""),"X",
IF(AND(Z51&lt;&gt;"",Z186&gt;1),"XX",
IF(AND(Z51&lt;&gt;"",$J$92&gt;0,$J$93&gt;0),"X1",
"")))))</f>
        <v/>
      </c>
      <c r="AA52" s="108" t="str">
        <f>IF(AA10="","",IF(AND(AA51="",Base!$R$39&lt;&gt;"M"),$BF52,
IF(AND(Base!$R$39&lt;&gt;"M",AA51&lt;&gt;""),"X",
IF(AND(AA51&lt;&gt;"",AA186&gt;1),"XX",
IF(AND(AA51&lt;&gt;"",$J$92&gt;0,$J$93&gt;0),"X1",
"")))))</f>
        <v/>
      </c>
      <c r="AB52" s="108" t="str">
        <f>IF(AB10="","",IF(AND(AB51="",Base!$R$39&lt;&gt;"M"),$BF52,
IF(AND(Base!$R$39&lt;&gt;"M",AB51&lt;&gt;""),"X",
IF(AND(AB51&lt;&gt;"",AB186&gt;1),"XX",
IF(AND(AB51&lt;&gt;"",$J$92&gt;0,$J$93&gt;0),"X1",
"")))))</f>
        <v/>
      </c>
      <c r="AC52" s="108" t="str">
        <f>IF(AC10="","",IF(AND(AC51="",Base!$R$39&lt;&gt;"M"),$BF52,
IF(AND(Base!$R$39&lt;&gt;"M",AC51&lt;&gt;""),"X",
IF(AND(AC51&lt;&gt;"",AC186&gt;1),"XX",
IF(AND(AC51&lt;&gt;"",$J$92&gt;0,$J$93&gt;0),"X1",
"")))))</f>
        <v/>
      </c>
      <c r="AD52" s="108" t="str">
        <f>IF(AD10="","",IF(AND(AD51="",Base!$R$39&lt;&gt;"M"),$BF52,
IF(AND(Base!$R$39&lt;&gt;"M",AD51&lt;&gt;""),"X",
IF(AND(AD51&lt;&gt;"",AD186&gt;1),"XX",
IF(AND(AD51&lt;&gt;"",$J$92&gt;0,$J$93&gt;0),"X1",
"")))))</f>
        <v/>
      </c>
      <c r="AE52" s="108" t="str">
        <f>IF(AE10="","",IF(AND(AE51="",Base!$R$39&lt;&gt;"M"),$BF52,
IF(AND(Base!$R$39&lt;&gt;"M",AE51&lt;&gt;""),"X",
IF(AND(AE51&lt;&gt;"",AE186&gt;1),"XX",
IF(AND(AE51&lt;&gt;"",$J$92&gt;0,$J$93&gt;0),"X1",
"")))))</f>
        <v/>
      </c>
      <c r="AF52" s="108" t="str">
        <f>IF(AF10="","",IF(AND(AF51="",Base!$R$39&lt;&gt;"M"),$BF52,
IF(AND(Base!$R$39&lt;&gt;"M",AF51&lt;&gt;""),"X",
IF(AND(AF51&lt;&gt;"",AF186&gt;1),"XX",
IF(AND(AF51&lt;&gt;"",$J$92&gt;0,$J$93&gt;0),"X1",
"")))))</f>
        <v/>
      </c>
      <c r="AG52" s="108" t="str">
        <f>IF(AG10="","",IF(AND(AG51="",Base!$R$39&lt;&gt;"M"),$BF52,
IF(AND(Base!$R$39&lt;&gt;"M",AG51&lt;&gt;""),"X",
IF(AND(AG51&lt;&gt;"",AG186&gt;1),"XX",
IF(AND(AG51&lt;&gt;"",$J$92&gt;0,$J$93&gt;0),"X1",
"")))))</f>
        <v/>
      </c>
      <c r="AH52" s="108" t="str">
        <f>IF(AH10="","",IF(AND(AH51="",Base!$R$39&lt;&gt;"M"),$BF52,
IF(AND(Base!$R$39&lt;&gt;"M",AH51&lt;&gt;""),"X",
IF(AND(AH51&lt;&gt;"",AH186&gt;1),"XX",
IF(AND(AH51&lt;&gt;"",$J$92&gt;0,$J$93&gt;0),"X1",
"")))))</f>
        <v/>
      </c>
      <c r="AI52" s="108" t="str">
        <f>IF(AI10="","",IF(AND(AI51="",Base!$R$39&lt;&gt;"M"),$BF52,
IF(AND(Base!$R$39&lt;&gt;"M",AI51&lt;&gt;""),"X",
IF(AND(AI51&lt;&gt;"",AI186&gt;1),"XX",
IF(AND(AI51&lt;&gt;"",$J$92&gt;0,$J$93&gt;0),"X1",
"")))))</f>
        <v/>
      </c>
      <c r="AJ52" s="108" t="str">
        <f>IF(AJ10="","",IF(AND(AJ51="",Base!$R$39&lt;&gt;"M"),$BF52,
IF(AND(Base!$R$39&lt;&gt;"M",AJ51&lt;&gt;""),"X",
IF(AND(AJ51&lt;&gt;"",AJ186&gt;1),"XX",
IF(AND(AJ51&lt;&gt;"",$J$92&gt;0,$J$93&gt;0),"X1",
"")))))</f>
        <v/>
      </c>
      <c r="AK52" s="108" t="str">
        <f>IF(AK10="","",IF(AND(AK51="",Base!$R$39&lt;&gt;"M"),$BF52,
IF(AND(Base!$R$39&lt;&gt;"M",AK51&lt;&gt;""),"X",
IF(AND(AK51&lt;&gt;"",AK186&gt;1),"XX",
IF(AND(AK51&lt;&gt;"",$J$92&gt;0,$J$93&gt;0),"X1",
"")))))</f>
        <v/>
      </c>
      <c r="AL52" s="108" t="str">
        <f>IF(AL10="","",IF(AND(AL51="",Base!$R$39&lt;&gt;"M"),$BF52,
IF(AND(Base!$R$39&lt;&gt;"M",AL51&lt;&gt;""),"X",
IF(AND(AL51&lt;&gt;"",AL186&gt;1),"XX",
IF(AND(AL51&lt;&gt;"",$J$92&gt;0,$J$93&gt;0),"X1",
"")))))</f>
        <v/>
      </c>
      <c r="AM52" s="108" t="str">
        <f>IF(AM10="","",IF(AND(AM51="",Base!$R$39&lt;&gt;"M"),$BF52,
IF(AND(Base!$R$39&lt;&gt;"M",AM51&lt;&gt;""),"X",
IF(AND(AM51&lt;&gt;"",AM186&gt;1),"XX",
IF(AND(AM51&lt;&gt;"",$J$92&gt;0,$J$93&gt;0),"X1",
"")))))</f>
        <v/>
      </c>
      <c r="AN52" s="108" t="str">
        <f>IF(AN10="","",IF(AND(AN51="",Base!$R$39&lt;&gt;"M"),$BF52,
IF(AND(Base!$R$39&lt;&gt;"M",AN51&lt;&gt;""),"X",
IF(AND(AN51&lt;&gt;"",AN186&gt;1),"XX",
IF(AND(AN51&lt;&gt;"",$J$92&gt;0,$J$93&gt;0),"X1",
"")))))</f>
        <v/>
      </c>
      <c r="AO52" s="108" t="str">
        <f>IF(AO10="","",IF(AND(AO51="",Base!$R$39&lt;&gt;"M"),$BF52,
IF(AND(Base!$R$39&lt;&gt;"M",AO51&lt;&gt;""),"X",
IF(AND(AO51&lt;&gt;"",AO186&gt;1),"XX",
IF(AND(AO51&lt;&gt;"",$J$92&gt;0,$J$93&gt;0),"X1",
"")))))</f>
        <v/>
      </c>
      <c r="AP52" s="108" t="str">
        <f>IF(AP10="","",IF(AND(AP51="",Base!$R$39&lt;&gt;"M"),$BF52,
IF(AND(Base!$R$39&lt;&gt;"M",AP51&lt;&gt;""),"X",
IF(AND(AP51&lt;&gt;"",AP186&gt;1),"XX",
IF(AND(AP51&lt;&gt;"",$J$92&gt;0,$J$93&gt;0),"X1",
"")))))</f>
        <v/>
      </c>
      <c r="AQ52" s="629"/>
      <c r="AR52" s="572"/>
      <c r="AS52" s="573"/>
      <c r="AT52" s="573"/>
      <c r="AU52" s="573"/>
      <c r="AV52" s="573"/>
      <c r="AW52" s="573"/>
      <c r="AX52" s="574"/>
      <c r="AY52" s="248"/>
      <c r="AZ52" s="97"/>
      <c r="BA52" s="97"/>
      <c r="BF52" s="1" t="s">
        <v>134</v>
      </c>
      <c r="BG52" s="1" t="s">
        <v>805</v>
      </c>
      <c r="BH52" s="1" t="s">
        <v>654</v>
      </c>
      <c r="BI52" s="1" t="s">
        <v>808</v>
      </c>
      <c r="BU52" s="249"/>
    </row>
    <row r="53" spans="1:80" ht="15" customHeight="1" x14ac:dyDescent="0.15">
      <c r="A53" s="65"/>
      <c r="B53" s="547"/>
      <c r="C53" s="639"/>
      <c r="D53" s="622" t="s">
        <v>410</v>
      </c>
      <c r="E53" s="623"/>
      <c r="F53" s="623"/>
      <c r="G53" s="623"/>
      <c r="H53" s="623"/>
      <c r="I53" s="624"/>
      <c r="J53" s="628" t="s">
        <v>38</v>
      </c>
      <c r="K53" s="318"/>
      <c r="L53" s="319"/>
      <c r="M53" s="319"/>
      <c r="N53" s="319"/>
      <c r="O53" s="319"/>
      <c r="P53" s="319"/>
      <c r="Q53" s="319"/>
      <c r="R53" s="319"/>
      <c r="S53" s="319"/>
      <c r="T53" s="319"/>
      <c r="U53" s="319"/>
      <c r="V53" s="319"/>
      <c r="W53" s="319"/>
      <c r="X53" s="319"/>
      <c r="Y53" s="319"/>
      <c r="Z53" s="319"/>
      <c r="AA53" s="319"/>
      <c r="AB53" s="319"/>
      <c r="AC53" s="319"/>
      <c r="AD53" s="319"/>
      <c r="AE53" s="319"/>
      <c r="AF53" s="319"/>
      <c r="AG53" s="319"/>
      <c r="AH53" s="319"/>
      <c r="AI53" s="319"/>
      <c r="AJ53" s="319"/>
      <c r="AK53" s="319"/>
      <c r="AL53" s="319"/>
      <c r="AM53" s="319"/>
      <c r="AN53" s="319"/>
      <c r="AO53" s="319"/>
      <c r="AP53" s="211"/>
      <c r="AQ53" s="628" t="s">
        <v>38</v>
      </c>
      <c r="AR53" s="558" t="s">
        <v>566</v>
      </c>
      <c r="AS53" s="559"/>
      <c r="AT53" s="559"/>
      <c r="AU53" s="559"/>
      <c r="AV53" s="559"/>
      <c r="AW53" s="559"/>
      <c r="AX53" s="134" t="str">
        <f>IF(COUNTA(K53:AP53)=0,"",COUNTA(K53:AP53))</f>
        <v/>
      </c>
      <c r="AY53" s="247">
        <f>IF(AX53="",0,AX53)</f>
        <v>0</v>
      </c>
      <c r="AZ53" s="97"/>
      <c r="BA53" s="97"/>
      <c r="BH53" s="74"/>
      <c r="BU53" s="273" t="s">
        <v>474</v>
      </c>
      <c r="BV53" s="111" t="s">
        <v>475</v>
      </c>
      <c r="BW53" s="111" t="s">
        <v>476</v>
      </c>
      <c r="BX53" s="111" t="s">
        <v>477</v>
      </c>
      <c r="BY53" s="111" t="s">
        <v>478</v>
      </c>
      <c r="BZ53" s="111" t="s">
        <v>479</v>
      </c>
      <c r="CA53" s="111" t="s">
        <v>480</v>
      </c>
      <c r="CB53" s="111" t="s">
        <v>481</v>
      </c>
    </row>
    <row r="54" spans="1:80" ht="12" customHeight="1" x14ac:dyDescent="0.15">
      <c r="A54" s="65"/>
      <c r="B54" s="547"/>
      <c r="C54" s="639"/>
      <c r="D54" s="631" t="str">
        <f>IF(COUNTIF(K54:AP54,"X")&gt;0,BG54,
IF(COUNTIF(K54:AP54,"XX")&gt;0,BH54,
IF(COUNTIF(K54:AP54,"XXX")&gt;0,BI54,
IF(COUNTIF(K54:AP54,"X1")&gt;0,BJ54,""))))</f>
        <v/>
      </c>
      <c r="E54" s="632"/>
      <c r="F54" s="632"/>
      <c r="G54" s="632"/>
      <c r="H54" s="632"/>
      <c r="I54" s="633"/>
      <c r="J54" s="629"/>
      <c r="K54" s="108" t="str">
        <f t="shared" ref="K54:AP54" si="20">IF(K10="","",
IF(AND($J$89&lt;&gt;"M",K53=""),$BF54,
IF(AND($J$89&lt;&gt;"M",K53&lt;&gt;""),"X",
IF(AND($J$89="M",K53&lt;&gt;"",K186&gt;1),"XX",
IF(AND($J$89="M",K53&lt;&gt;"",$J$92=0,$J$93=0,$J$94&gt;0),"XXX",
IF(AND($J$89="M",K53&lt;&gt;"",$J$94&gt;1,$J$95=$I$95),"X1",
""))))))</f>
        <v/>
      </c>
      <c r="L54" s="108" t="str">
        <f t="shared" si="20"/>
        <v/>
      </c>
      <c r="M54" s="108" t="str">
        <f t="shared" si="20"/>
        <v/>
      </c>
      <c r="N54" s="108" t="str">
        <f t="shared" si="20"/>
        <v/>
      </c>
      <c r="O54" s="108" t="str">
        <f t="shared" si="20"/>
        <v/>
      </c>
      <c r="P54" s="108" t="str">
        <f t="shared" si="20"/>
        <v/>
      </c>
      <c r="Q54" s="108" t="str">
        <f t="shared" si="20"/>
        <v/>
      </c>
      <c r="R54" s="108" t="str">
        <f t="shared" si="20"/>
        <v/>
      </c>
      <c r="S54" s="108" t="str">
        <f t="shared" si="20"/>
        <v/>
      </c>
      <c r="T54" s="108" t="str">
        <f t="shared" si="20"/>
        <v/>
      </c>
      <c r="U54" s="108" t="str">
        <f t="shared" si="20"/>
        <v/>
      </c>
      <c r="V54" s="108" t="str">
        <f t="shared" si="20"/>
        <v/>
      </c>
      <c r="W54" s="108" t="str">
        <f t="shared" si="20"/>
        <v/>
      </c>
      <c r="X54" s="108" t="str">
        <f t="shared" si="20"/>
        <v/>
      </c>
      <c r="Y54" s="108" t="str">
        <f t="shared" si="20"/>
        <v/>
      </c>
      <c r="Z54" s="108" t="str">
        <f t="shared" si="20"/>
        <v/>
      </c>
      <c r="AA54" s="108" t="str">
        <f t="shared" si="20"/>
        <v/>
      </c>
      <c r="AB54" s="108" t="str">
        <f t="shared" si="20"/>
        <v/>
      </c>
      <c r="AC54" s="108" t="str">
        <f t="shared" si="20"/>
        <v/>
      </c>
      <c r="AD54" s="108" t="str">
        <f t="shared" si="20"/>
        <v/>
      </c>
      <c r="AE54" s="108" t="str">
        <f t="shared" si="20"/>
        <v/>
      </c>
      <c r="AF54" s="108" t="str">
        <f t="shared" si="20"/>
        <v/>
      </c>
      <c r="AG54" s="108" t="str">
        <f t="shared" si="20"/>
        <v/>
      </c>
      <c r="AH54" s="108" t="str">
        <f t="shared" si="20"/>
        <v/>
      </c>
      <c r="AI54" s="108" t="str">
        <f t="shared" si="20"/>
        <v/>
      </c>
      <c r="AJ54" s="108" t="str">
        <f t="shared" si="20"/>
        <v/>
      </c>
      <c r="AK54" s="108" t="str">
        <f t="shared" si="20"/>
        <v/>
      </c>
      <c r="AL54" s="108" t="str">
        <f t="shared" si="20"/>
        <v/>
      </c>
      <c r="AM54" s="108" t="str">
        <f t="shared" si="20"/>
        <v/>
      </c>
      <c r="AN54" s="108" t="str">
        <f t="shared" si="20"/>
        <v/>
      </c>
      <c r="AO54" s="108" t="str">
        <f t="shared" si="20"/>
        <v/>
      </c>
      <c r="AP54" s="108" t="str">
        <f t="shared" si="20"/>
        <v/>
      </c>
      <c r="AQ54" s="629"/>
      <c r="AR54" s="572"/>
      <c r="AS54" s="573"/>
      <c r="AT54" s="573"/>
      <c r="AU54" s="573"/>
      <c r="AV54" s="573"/>
      <c r="AW54" s="573"/>
      <c r="AX54" s="574"/>
      <c r="AY54" s="248"/>
      <c r="AZ54" s="97"/>
      <c r="BA54" s="97"/>
      <c r="BF54" s="1" t="s">
        <v>134</v>
      </c>
      <c r="BG54" s="1" t="s">
        <v>805</v>
      </c>
      <c r="BH54" s="1" t="s">
        <v>654</v>
      </c>
      <c r="BI54" s="1" t="s">
        <v>711</v>
      </c>
      <c r="BJ54" s="1" t="s">
        <v>716</v>
      </c>
      <c r="BU54" s="249"/>
    </row>
    <row r="55" spans="1:80" ht="15" customHeight="1" x14ac:dyDescent="0.15">
      <c r="A55" s="65"/>
      <c r="B55" s="547"/>
      <c r="C55" s="639"/>
      <c r="D55" s="622" t="s">
        <v>579</v>
      </c>
      <c r="E55" s="626"/>
      <c r="F55" s="626"/>
      <c r="G55" s="626"/>
      <c r="H55" s="626"/>
      <c r="I55" s="627"/>
      <c r="J55" s="478" t="s">
        <v>38</v>
      </c>
      <c r="K55" s="161"/>
      <c r="L55" s="161"/>
      <c r="M55" s="161"/>
      <c r="N55" s="161"/>
      <c r="O55" s="161"/>
      <c r="P55" s="161"/>
      <c r="Q55" s="161"/>
      <c r="R55" s="161"/>
      <c r="S55" s="161"/>
      <c r="T55" s="161"/>
      <c r="U55" s="161"/>
      <c r="V55" s="161"/>
      <c r="W55" s="161"/>
      <c r="X55" s="161"/>
      <c r="Y55" s="161"/>
      <c r="Z55" s="161"/>
      <c r="AA55" s="161"/>
      <c r="AB55" s="161"/>
      <c r="AC55" s="161"/>
      <c r="AD55" s="161"/>
      <c r="AE55" s="161"/>
      <c r="AF55" s="161"/>
      <c r="AG55" s="161"/>
      <c r="AH55" s="161"/>
      <c r="AI55" s="161"/>
      <c r="AJ55" s="161"/>
      <c r="AK55" s="161"/>
      <c r="AL55" s="161"/>
      <c r="AM55" s="161"/>
      <c r="AN55" s="161"/>
      <c r="AO55" s="161"/>
      <c r="AP55" s="161"/>
      <c r="AQ55" s="478" t="s">
        <v>38</v>
      </c>
      <c r="AR55" s="558" t="s">
        <v>567</v>
      </c>
      <c r="AS55" s="559"/>
      <c r="AT55" s="559"/>
      <c r="AU55" s="559"/>
      <c r="AV55" s="559"/>
      <c r="AW55" s="559"/>
      <c r="AX55" s="134" t="str">
        <f>IF(COUNTA(K55:AP55)=0,"",COUNTA(K55:AP55))</f>
        <v/>
      </c>
      <c r="AY55" s="247">
        <f>IF(AX55="",0,AX55)</f>
        <v>0</v>
      </c>
      <c r="AZ55" s="97"/>
      <c r="BA55" s="97"/>
      <c r="BU55" s="273" t="s">
        <v>474</v>
      </c>
      <c r="BV55" s="111" t="s">
        <v>475</v>
      </c>
      <c r="BW55" s="111" t="s">
        <v>476</v>
      </c>
      <c r="BX55" s="111" t="s">
        <v>477</v>
      </c>
      <c r="BY55" s="111" t="s">
        <v>478</v>
      </c>
      <c r="BZ55" s="111" t="s">
        <v>479</v>
      </c>
      <c r="CA55" s="111" t="s">
        <v>480</v>
      </c>
      <c r="CB55" s="111" t="s">
        <v>481</v>
      </c>
    </row>
    <row r="56" spans="1:80" ht="12" customHeight="1" x14ac:dyDescent="0.15">
      <c r="A56" s="65"/>
      <c r="B56" s="547"/>
      <c r="C56" s="639"/>
      <c r="D56" s="631" t="str">
        <f>IF(COUNTIF(K56:AP56,"X")&gt;0,BG56,
IF(COUNTIF(K56:AP56,"XX")&gt;0,BH56,
IF(COUNTIF(K56:AP56,"XXX")&gt;0,BI56,
IF(COUNTIF(K56:AP56,"X1")&gt;0,BI56,""))))</f>
        <v/>
      </c>
      <c r="E56" s="632"/>
      <c r="F56" s="632"/>
      <c r="G56" s="632"/>
      <c r="H56" s="632"/>
      <c r="I56" s="633"/>
      <c r="J56" s="479"/>
      <c r="K56" s="108" t="str">
        <f t="shared" ref="K56:AP56" si="21">IF(K10="","",
IF(AND($J$89&lt;&gt;"M",K55=""),$BF56,
IF(AND($J$89&lt;&gt;"M",,K55&lt;&gt;""),"X",
IF(AND($J$89="M",K55&lt;&gt;"",K186&gt;1),"XX",
IF(AND($J$89="M",K55&lt;&gt;"",$J$92=0,$J$93=0,$J$94&gt;0),"XXX",
IF(AND($J$89="M",K55&lt;&gt;"",$J$94&gt;1,$J$95=$I$95),"X1",
""))))))</f>
        <v/>
      </c>
      <c r="L56" s="108" t="str">
        <f t="shared" si="21"/>
        <v/>
      </c>
      <c r="M56" s="108" t="str">
        <f t="shared" si="21"/>
        <v/>
      </c>
      <c r="N56" s="108" t="str">
        <f t="shared" si="21"/>
        <v/>
      </c>
      <c r="O56" s="108" t="str">
        <f t="shared" si="21"/>
        <v/>
      </c>
      <c r="P56" s="108" t="str">
        <f t="shared" si="21"/>
        <v/>
      </c>
      <c r="Q56" s="108" t="str">
        <f t="shared" si="21"/>
        <v/>
      </c>
      <c r="R56" s="108" t="str">
        <f t="shared" si="21"/>
        <v/>
      </c>
      <c r="S56" s="108" t="str">
        <f t="shared" si="21"/>
        <v/>
      </c>
      <c r="T56" s="108" t="str">
        <f t="shared" si="21"/>
        <v/>
      </c>
      <c r="U56" s="108" t="str">
        <f t="shared" si="21"/>
        <v/>
      </c>
      <c r="V56" s="108" t="str">
        <f t="shared" si="21"/>
        <v/>
      </c>
      <c r="W56" s="108" t="str">
        <f t="shared" si="21"/>
        <v/>
      </c>
      <c r="X56" s="108" t="str">
        <f t="shared" si="21"/>
        <v/>
      </c>
      <c r="Y56" s="108" t="str">
        <f t="shared" si="21"/>
        <v/>
      </c>
      <c r="Z56" s="108" t="str">
        <f t="shared" si="21"/>
        <v/>
      </c>
      <c r="AA56" s="108" t="str">
        <f t="shared" si="21"/>
        <v/>
      </c>
      <c r="AB56" s="108" t="str">
        <f t="shared" si="21"/>
        <v/>
      </c>
      <c r="AC56" s="108" t="str">
        <f t="shared" si="21"/>
        <v/>
      </c>
      <c r="AD56" s="108" t="str">
        <f t="shared" si="21"/>
        <v/>
      </c>
      <c r="AE56" s="108" t="str">
        <f t="shared" si="21"/>
        <v/>
      </c>
      <c r="AF56" s="108" t="str">
        <f t="shared" si="21"/>
        <v/>
      </c>
      <c r="AG56" s="108" t="str">
        <f t="shared" si="21"/>
        <v/>
      </c>
      <c r="AH56" s="108" t="str">
        <f t="shared" si="21"/>
        <v/>
      </c>
      <c r="AI56" s="108" t="str">
        <f t="shared" si="21"/>
        <v/>
      </c>
      <c r="AJ56" s="108" t="str">
        <f t="shared" si="21"/>
        <v/>
      </c>
      <c r="AK56" s="108" t="str">
        <f t="shared" si="21"/>
        <v/>
      </c>
      <c r="AL56" s="108" t="str">
        <f t="shared" si="21"/>
        <v/>
      </c>
      <c r="AM56" s="108" t="str">
        <f t="shared" si="21"/>
        <v/>
      </c>
      <c r="AN56" s="108" t="str">
        <f t="shared" si="21"/>
        <v/>
      </c>
      <c r="AO56" s="108" t="str">
        <f t="shared" si="21"/>
        <v/>
      </c>
      <c r="AP56" s="108" t="str">
        <f t="shared" si="21"/>
        <v/>
      </c>
      <c r="AQ56" s="479"/>
      <c r="AR56" s="572"/>
      <c r="AS56" s="573"/>
      <c r="AT56" s="573"/>
      <c r="AU56" s="573"/>
      <c r="AV56" s="573"/>
      <c r="AW56" s="573"/>
      <c r="AX56" s="574"/>
      <c r="AY56" s="248"/>
      <c r="AZ56" s="97"/>
      <c r="BA56" s="97"/>
      <c r="BF56" s="1" t="s">
        <v>134</v>
      </c>
      <c r="BG56" s="1" t="s">
        <v>805</v>
      </c>
      <c r="BH56" s="1" t="s">
        <v>654</v>
      </c>
      <c r="BI56" s="1" t="s">
        <v>711</v>
      </c>
      <c r="BJ56" s="1" t="s">
        <v>716</v>
      </c>
      <c r="BU56" s="249"/>
    </row>
    <row r="57" spans="1:80" ht="15" customHeight="1" x14ac:dyDescent="0.15">
      <c r="A57" s="65"/>
      <c r="B57" s="547"/>
      <c r="C57" s="639"/>
      <c r="D57" s="622" t="s">
        <v>411</v>
      </c>
      <c r="E57" s="623"/>
      <c r="F57" s="623"/>
      <c r="G57" s="623"/>
      <c r="H57" s="623"/>
      <c r="I57" s="624"/>
      <c r="J57" s="630" t="s">
        <v>38</v>
      </c>
      <c r="K57" s="320"/>
      <c r="L57" s="321"/>
      <c r="M57" s="321"/>
      <c r="N57" s="321"/>
      <c r="O57" s="321"/>
      <c r="P57" s="321"/>
      <c r="Q57" s="321"/>
      <c r="R57" s="321"/>
      <c r="S57" s="321"/>
      <c r="T57" s="321"/>
      <c r="U57" s="321"/>
      <c r="V57" s="321"/>
      <c r="W57" s="321"/>
      <c r="X57" s="321"/>
      <c r="Y57" s="321"/>
      <c r="Z57" s="321"/>
      <c r="AA57" s="321"/>
      <c r="AB57" s="321"/>
      <c r="AC57" s="321"/>
      <c r="AD57" s="321"/>
      <c r="AE57" s="321"/>
      <c r="AF57" s="321"/>
      <c r="AG57" s="321"/>
      <c r="AH57" s="321"/>
      <c r="AI57" s="321"/>
      <c r="AJ57" s="321"/>
      <c r="AK57" s="321"/>
      <c r="AL57" s="321"/>
      <c r="AM57" s="321"/>
      <c r="AN57" s="321"/>
      <c r="AO57" s="321"/>
      <c r="AP57" s="322"/>
      <c r="AQ57" s="630" t="s">
        <v>38</v>
      </c>
      <c r="AR57" s="558" t="s">
        <v>568</v>
      </c>
      <c r="AS57" s="559"/>
      <c r="AT57" s="559"/>
      <c r="AU57" s="559"/>
      <c r="AV57" s="559"/>
      <c r="AW57" s="559"/>
      <c r="AX57" s="134" t="str">
        <f>IF(COUNTA(K57:AP57)=0,"",COUNTA(K57:AP57))</f>
        <v/>
      </c>
      <c r="AY57" s="247">
        <f>IF(AX57="",0,AX57)</f>
        <v>0</v>
      </c>
      <c r="AZ57" s="97"/>
      <c r="BA57" s="97"/>
      <c r="BU57" s="273" t="s">
        <v>629</v>
      </c>
    </row>
    <row r="58" spans="1:80" ht="15" customHeight="1" x14ac:dyDescent="0.15">
      <c r="A58" s="65"/>
      <c r="B58" s="547"/>
      <c r="C58" s="639"/>
      <c r="D58" s="560" t="s">
        <v>622</v>
      </c>
      <c r="E58" s="647"/>
      <c r="F58" s="647"/>
      <c r="G58" s="647"/>
      <c r="H58" s="647"/>
      <c r="I58" s="648"/>
      <c r="J58" s="672"/>
      <c r="K58" s="323"/>
      <c r="L58" s="324"/>
      <c r="M58" s="324"/>
      <c r="N58" s="324"/>
      <c r="O58" s="324"/>
      <c r="P58" s="324"/>
      <c r="Q58" s="324"/>
      <c r="R58" s="324"/>
      <c r="S58" s="324"/>
      <c r="T58" s="324"/>
      <c r="U58" s="324"/>
      <c r="V58" s="324"/>
      <c r="W58" s="324"/>
      <c r="X58" s="324"/>
      <c r="Y58" s="324"/>
      <c r="Z58" s="324"/>
      <c r="AA58" s="324"/>
      <c r="AB58" s="324"/>
      <c r="AC58" s="324"/>
      <c r="AD58" s="324"/>
      <c r="AE58" s="324"/>
      <c r="AF58" s="324"/>
      <c r="AG58" s="324"/>
      <c r="AH58" s="324"/>
      <c r="AI58" s="324"/>
      <c r="AJ58" s="324"/>
      <c r="AK58" s="324"/>
      <c r="AL58" s="324"/>
      <c r="AM58" s="324"/>
      <c r="AN58" s="324"/>
      <c r="AO58" s="324"/>
      <c r="AP58" s="325"/>
      <c r="AQ58" s="672"/>
      <c r="AR58" s="296"/>
      <c r="AS58" s="297"/>
      <c r="AT58" s="297"/>
      <c r="AU58" s="297"/>
      <c r="AV58" s="297"/>
      <c r="AW58" s="297"/>
      <c r="AX58" s="298"/>
      <c r="AY58" s="247"/>
      <c r="AZ58" s="97"/>
      <c r="BA58" s="97"/>
      <c r="BF58" s="1" t="s">
        <v>529</v>
      </c>
      <c r="BU58" s="111" t="s">
        <v>630</v>
      </c>
      <c r="BV58" s="273" t="s">
        <v>631</v>
      </c>
      <c r="BW58" s="111"/>
    </row>
    <row r="59" spans="1:80" ht="15" customHeight="1" x14ac:dyDescent="0.15">
      <c r="A59" s="65"/>
      <c r="B59" s="547"/>
      <c r="C59" s="639"/>
      <c r="D59" s="560" t="s">
        <v>623</v>
      </c>
      <c r="E59" s="647"/>
      <c r="F59" s="647"/>
      <c r="G59" s="647"/>
      <c r="H59" s="647"/>
      <c r="I59" s="648"/>
      <c r="J59" s="672"/>
      <c r="K59" s="323"/>
      <c r="L59" s="324"/>
      <c r="M59" s="324"/>
      <c r="N59" s="324"/>
      <c r="O59" s="324"/>
      <c r="P59" s="324"/>
      <c r="Q59" s="324"/>
      <c r="R59" s="324"/>
      <c r="S59" s="324"/>
      <c r="T59" s="324"/>
      <c r="U59" s="324"/>
      <c r="V59" s="324"/>
      <c r="W59" s="324"/>
      <c r="X59" s="324"/>
      <c r="Y59" s="324"/>
      <c r="Z59" s="324"/>
      <c r="AA59" s="324"/>
      <c r="AB59" s="324"/>
      <c r="AC59" s="324"/>
      <c r="AD59" s="324"/>
      <c r="AE59" s="324"/>
      <c r="AF59" s="324"/>
      <c r="AG59" s="324"/>
      <c r="AH59" s="324"/>
      <c r="AI59" s="324"/>
      <c r="AJ59" s="324"/>
      <c r="AK59" s="324"/>
      <c r="AL59" s="324"/>
      <c r="AM59" s="324"/>
      <c r="AN59" s="324"/>
      <c r="AO59" s="324"/>
      <c r="AP59" s="325"/>
      <c r="AQ59" s="672"/>
      <c r="AR59" s="296"/>
      <c r="AS59" s="297"/>
      <c r="AT59" s="297"/>
      <c r="AU59" s="297"/>
      <c r="AV59" s="297"/>
      <c r="AW59" s="297"/>
      <c r="AX59" s="298"/>
      <c r="AY59" s="247"/>
      <c r="AZ59" s="97"/>
      <c r="BA59" s="97"/>
      <c r="BU59" s="299" t="s">
        <v>166</v>
      </c>
      <c r="BV59" s="111" t="s">
        <v>397</v>
      </c>
    </row>
    <row r="60" spans="1:80" ht="15" customHeight="1" x14ac:dyDescent="0.15">
      <c r="A60" s="65"/>
      <c r="B60" s="547"/>
      <c r="C60" s="639"/>
      <c r="D60" s="560" t="s">
        <v>624</v>
      </c>
      <c r="E60" s="647"/>
      <c r="F60" s="647"/>
      <c r="G60" s="647"/>
      <c r="H60" s="647"/>
      <c r="I60" s="648"/>
      <c r="J60" s="672"/>
      <c r="K60" s="323"/>
      <c r="L60" s="324"/>
      <c r="M60" s="324"/>
      <c r="N60" s="324"/>
      <c r="O60" s="324"/>
      <c r="P60" s="324"/>
      <c r="Q60" s="324"/>
      <c r="R60" s="324"/>
      <c r="S60" s="324"/>
      <c r="T60" s="324"/>
      <c r="U60" s="324"/>
      <c r="V60" s="324"/>
      <c r="W60" s="324"/>
      <c r="X60" s="324"/>
      <c r="Y60" s="324"/>
      <c r="Z60" s="324"/>
      <c r="AA60" s="324"/>
      <c r="AB60" s="324"/>
      <c r="AC60" s="324"/>
      <c r="AD60" s="324"/>
      <c r="AE60" s="324"/>
      <c r="AF60" s="324"/>
      <c r="AG60" s="324"/>
      <c r="AH60" s="324"/>
      <c r="AI60" s="324"/>
      <c r="AJ60" s="324"/>
      <c r="AK60" s="324"/>
      <c r="AL60" s="324"/>
      <c r="AM60" s="324"/>
      <c r="AN60" s="324"/>
      <c r="AO60" s="324"/>
      <c r="AP60" s="325"/>
      <c r="AQ60" s="672"/>
      <c r="AR60" s="296"/>
      <c r="AS60" s="297"/>
      <c r="AT60" s="297"/>
      <c r="AU60" s="297"/>
      <c r="AV60" s="297"/>
      <c r="AW60" s="297"/>
      <c r="AX60" s="298"/>
      <c r="AY60" s="247"/>
      <c r="AZ60" s="97"/>
      <c r="BA60" s="97"/>
      <c r="BF60" s="1" t="s">
        <v>529</v>
      </c>
      <c r="BU60" s="111" t="s">
        <v>633</v>
      </c>
      <c r="BV60" s="111" t="s">
        <v>634</v>
      </c>
      <c r="BW60" s="111" t="s">
        <v>635</v>
      </c>
      <c r="BX60" s="111" t="s">
        <v>636</v>
      </c>
      <c r="BY60" s="111" t="s">
        <v>637</v>
      </c>
      <c r="BZ60" s="111" t="s">
        <v>638</v>
      </c>
      <c r="CA60" s="111" t="s">
        <v>639</v>
      </c>
      <c r="CB60" s="111" t="s">
        <v>640</v>
      </c>
    </row>
    <row r="61" spans="1:80" ht="15" customHeight="1" x14ac:dyDescent="0.15">
      <c r="A61" s="65"/>
      <c r="B61" s="547"/>
      <c r="C61" s="639"/>
      <c r="D61" s="560" t="s">
        <v>625</v>
      </c>
      <c r="E61" s="647"/>
      <c r="F61" s="647"/>
      <c r="G61" s="647"/>
      <c r="H61" s="647"/>
      <c r="I61" s="648"/>
      <c r="J61" s="672"/>
      <c r="K61" s="323"/>
      <c r="L61" s="324"/>
      <c r="M61" s="324"/>
      <c r="N61" s="324"/>
      <c r="O61" s="324"/>
      <c r="P61" s="324"/>
      <c r="Q61" s="324"/>
      <c r="R61" s="324"/>
      <c r="S61" s="324"/>
      <c r="T61" s="324"/>
      <c r="U61" s="324"/>
      <c r="V61" s="324"/>
      <c r="W61" s="324"/>
      <c r="X61" s="324"/>
      <c r="Y61" s="324"/>
      <c r="Z61" s="324"/>
      <c r="AA61" s="324"/>
      <c r="AB61" s="324"/>
      <c r="AC61" s="324"/>
      <c r="AD61" s="324"/>
      <c r="AE61" s="324"/>
      <c r="AF61" s="324"/>
      <c r="AG61" s="324"/>
      <c r="AH61" s="324"/>
      <c r="AI61" s="324"/>
      <c r="AJ61" s="324"/>
      <c r="AK61" s="324"/>
      <c r="AL61" s="324"/>
      <c r="AM61" s="324"/>
      <c r="AN61" s="324"/>
      <c r="AO61" s="324"/>
      <c r="AP61" s="325"/>
      <c r="AQ61" s="672"/>
      <c r="AR61" s="296"/>
      <c r="AS61" s="297"/>
      <c r="AT61" s="297"/>
      <c r="AU61" s="297"/>
      <c r="AV61" s="297"/>
      <c r="AW61" s="297"/>
      <c r="AX61" s="298"/>
      <c r="AY61" s="247"/>
      <c r="AZ61" s="97"/>
      <c r="BA61" s="97"/>
      <c r="BU61" s="111" t="s">
        <v>166</v>
      </c>
      <c r="BV61" s="74">
        <v>2</v>
      </c>
    </row>
    <row r="62" spans="1:80" ht="15" customHeight="1" x14ac:dyDescent="0.15">
      <c r="A62" s="65"/>
      <c r="B62" s="547"/>
      <c r="C62" s="639"/>
      <c r="D62" s="560" t="s">
        <v>626</v>
      </c>
      <c r="E62" s="647"/>
      <c r="F62" s="647"/>
      <c r="G62" s="647"/>
      <c r="H62" s="647"/>
      <c r="I62" s="648"/>
      <c r="J62" s="672"/>
      <c r="K62" s="323"/>
      <c r="L62" s="324"/>
      <c r="M62" s="324"/>
      <c r="N62" s="324"/>
      <c r="O62" s="324"/>
      <c r="P62" s="324"/>
      <c r="Q62" s="324"/>
      <c r="R62" s="324"/>
      <c r="S62" s="324"/>
      <c r="T62" s="324"/>
      <c r="U62" s="324"/>
      <c r="V62" s="324"/>
      <c r="W62" s="324"/>
      <c r="X62" s="324"/>
      <c r="Y62" s="324"/>
      <c r="Z62" s="324"/>
      <c r="AA62" s="324"/>
      <c r="AB62" s="324"/>
      <c r="AC62" s="324"/>
      <c r="AD62" s="324"/>
      <c r="AE62" s="324"/>
      <c r="AF62" s="324"/>
      <c r="AG62" s="324"/>
      <c r="AH62" s="324"/>
      <c r="AI62" s="324"/>
      <c r="AJ62" s="324"/>
      <c r="AK62" s="324"/>
      <c r="AL62" s="324"/>
      <c r="AM62" s="324"/>
      <c r="AN62" s="324"/>
      <c r="AO62" s="324"/>
      <c r="AP62" s="325"/>
      <c r="AQ62" s="672"/>
      <c r="AR62" s="296"/>
      <c r="AS62" s="297"/>
      <c r="AT62" s="297"/>
      <c r="AU62" s="297"/>
      <c r="AV62" s="297"/>
      <c r="AW62" s="297"/>
      <c r="AX62" s="298"/>
      <c r="AY62" s="247"/>
      <c r="AZ62" s="97"/>
      <c r="BA62" s="97"/>
      <c r="BU62" s="299" t="s">
        <v>166</v>
      </c>
      <c r="BV62" s="111" t="s">
        <v>632</v>
      </c>
      <c r="BW62" s="111" t="s">
        <v>641</v>
      </c>
      <c r="BX62" s="111" t="s">
        <v>642</v>
      </c>
      <c r="BY62" s="111" t="s">
        <v>643</v>
      </c>
      <c r="BZ62" s="111" t="s">
        <v>644</v>
      </c>
    </row>
    <row r="63" spans="1:80" ht="15" customHeight="1" x14ac:dyDescent="0.15">
      <c r="A63" s="65"/>
      <c r="B63" s="547"/>
      <c r="C63" s="639"/>
      <c r="D63" s="560" t="s">
        <v>653</v>
      </c>
      <c r="E63" s="647"/>
      <c r="F63" s="647"/>
      <c r="G63" s="647"/>
      <c r="H63" s="647"/>
      <c r="I63" s="648"/>
      <c r="J63" s="672"/>
      <c r="K63" s="323"/>
      <c r="L63" s="324"/>
      <c r="M63" s="324"/>
      <c r="N63" s="324"/>
      <c r="O63" s="324"/>
      <c r="P63" s="324"/>
      <c r="Q63" s="324"/>
      <c r="R63" s="324"/>
      <c r="S63" s="324"/>
      <c r="T63" s="324"/>
      <c r="U63" s="324"/>
      <c r="V63" s="324"/>
      <c r="W63" s="324"/>
      <c r="X63" s="324"/>
      <c r="Y63" s="324"/>
      <c r="Z63" s="324"/>
      <c r="AA63" s="324"/>
      <c r="AB63" s="324"/>
      <c r="AC63" s="324"/>
      <c r="AD63" s="324"/>
      <c r="AE63" s="324"/>
      <c r="AF63" s="324"/>
      <c r="AG63" s="324"/>
      <c r="AH63" s="324"/>
      <c r="AI63" s="324"/>
      <c r="AJ63" s="324"/>
      <c r="AK63" s="324"/>
      <c r="AL63" s="324"/>
      <c r="AM63" s="324"/>
      <c r="AN63" s="324"/>
      <c r="AO63" s="324"/>
      <c r="AP63" s="324"/>
      <c r="AQ63" s="672"/>
      <c r="AR63" s="296"/>
      <c r="AS63" s="297"/>
      <c r="AT63" s="297"/>
      <c r="AU63" s="297"/>
      <c r="AV63" s="297"/>
      <c r="AW63" s="297"/>
      <c r="AX63" s="298"/>
      <c r="AY63" s="247"/>
      <c r="AZ63" s="97"/>
      <c r="BA63" s="97"/>
      <c r="BU63" s="299" t="s">
        <v>166</v>
      </c>
      <c r="BV63" s="111" t="s">
        <v>645</v>
      </c>
      <c r="BW63" s="111" t="s">
        <v>646</v>
      </c>
    </row>
    <row r="64" spans="1:80" ht="15" customHeight="1" x14ac:dyDescent="0.15">
      <c r="A64" s="65"/>
      <c r="B64" s="547"/>
      <c r="C64" s="639"/>
      <c r="D64" s="560" t="s">
        <v>627</v>
      </c>
      <c r="E64" s="561"/>
      <c r="F64" s="561"/>
      <c r="G64" s="561"/>
      <c r="H64" s="561"/>
      <c r="I64" s="562"/>
      <c r="J64" s="672"/>
      <c r="K64" s="323"/>
      <c r="L64" s="324"/>
      <c r="M64" s="324"/>
      <c r="N64" s="324"/>
      <c r="O64" s="324"/>
      <c r="P64" s="324"/>
      <c r="Q64" s="324"/>
      <c r="R64" s="324"/>
      <c r="S64" s="324"/>
      <c r="T64" s="324"/>
      <c r="U64" s="324"/>
      <c r="V64" s="324"/>
      <c r="W64" s="324"/>
      <c r="X64" s="324"/>
      <c r="Y64" s="324"/>
      <c r="Z64" s="324"/>
      <c r="AA64" s="324"/>
      <c r="AB64" s="324"/>
      <c r="AC64" s="324"/>
      <c r="AD64" s="324"/>
      <c r="AE64" s="324"/>
      <c r="AF64" s="324"/>
      <c r="AG64" s="324"/>
      <c r="AH64" s="324"/>
      <c r="AI64" s="324"/>
      <c r="AJ64" s="324"/>
      <c r="AK64" s="324"/>
      <c r="AL64" s="324"/>
      <c r="AM64" s="324"/>
      <c r="AN64" s="324"/>
      <c r="AO64" s="324"/>
      <c r="AP64" s="324"/>
      <c r="AQ64" s="672"/>
      <c r="AR64" s="296"/>
      <c r="AS64" s="297"/>
      <c r="AT64" s="297"/>
      <c r="AU64" s="297"/>
      <c r="AV64" s="297"/>
      <c r="AW64" s="297"/>
      <c r="AX64" s="298"/>
      <c r="AY64" s="247"/>
      <c r="AZ64" s="97"/>
      <c r="BA64" s="97"/>
      <c r="BU64" s="299" t="s">
        <v>166</v>
      </c>
      <c r="BV64" s="111" t="s">
        <v>647</v>
      </c>
    </row>
    <row r="65" spans="1:82" ht="15" customHeight="1" x14ac:dyDescent="0.15">
      <c r="A65" s="65"/>
      <c r="B65" s="547"/>
      <c r="C65" s="639"/>
      <c r="D65" s="560" t="s">
        <v>628</v>
      </c>
      <c r="E65" s="647"/>
      <c r="F65" s="647"/>
      <c r="G65" s="647"/>
      <c r="H65" s="647"/>
      <c r="I65" s="648"/>
      <c r="J65" s="672"/>
      <c r="K65" s="323"/>
      <c r="L65" s="324"/>
      <c r="M65" s="324"/>
      <c r="N65" s="324"/>
      <c r="O65" s="324"/>
      <c r="P65" s="324"/>
      <c r="Q65" s="324"/>
      <c r="R65" s="324"/>
      <c r="S65" s="324"/>
      <c r="T65" s="324"/>
      <c r="U65" s="324"/>
      <c r="V65" s="324"/>
      <c r="W65" s="324"/>
      <c r="X65" s="324"/>
      <c r="Y65" s="324"/>
      <c r="Z65" s="324"/>
      <c r="AA65" s="324"/>
      <c r="AB65" s="324"/>
      <c r="AC65" s="324"/>
      <c r="AD65" s="324"/>
      <c r="AE65" s="324"/>
      <c r="AF65" s="324"/>
      <c r="AG65" s="324"/>
      <c r="AH65" s="324"/>
      <c r="AI65" s="324"/>
      <c r="AJ65" s="324"/>
      <c r="AK65" s="324"/>
      <c r="AL65" s="324"/>
      <c r="AM65" s="324"/>
      <c r="AN65" s="324"/>
      <c r="AO65" s="324"/>
      <c r="AP65" s="325"/>
      <c r="AQ65" s="672"/>
      <c r="AR65" s="296"/>
      <c r="AS65" s="297"/>
      <c r="AT65" s="297"/>
      <c r="AU65" s="297"/>
      <c r="AV65" s="297"/>
      <c r="AW65" s="297"/>
      <c r="AX65" s="298"/>
      <c r="AY65" s="247"/>
      <c r="AZ65" s="97"/>
      <c r="BA65" s="97"/>
      <c r="BU65" s="299" t="s">
        <v>166</v>
      </c>
      <c r="BV65" s="111" t="s">
        <v>648</v>
      </c>
      <c r="BW65" s="111" t="s">
        <v>649</v>
      </c>
      <c r="BX65" s="111" t="s">
        <v>650</v>
      </c>
      <c r="BY65" s="111" t="s">
        <v>651</v>
      </c>
    </row>
    <row r="66" spans="1:82" ht="12" customHeight="1" x14ac:dyDescent="0.15">
      <c r="A66" s="65"/>
      <c r="B66" s="547"/>
      <c r="C66" s="640"/>
      <c r="D66" s="631" t="str">
        <f>IF(COUNTIF(K66:AP66,"X")&gt;0,BG66,
IF(COUNTIF(K66:AP66,"XX")&gt;0,BH66,
IF(COUNTIF(K66:AP66,"XXX")&gt;0,BI66,
IF(COUNTIF(K66:AP66,"XXXX")&gt;0,BJ66,
IF(COUNTIF(K66:AP66,"X1")&gt;0,BK66,
IF(COUNTIF(K66:AP66,"X2")&gt;0,BL66,
IF(COUNTIF(K66:AP66,"X3")&gt;0,BM66,
"")))))))</f>
        <v/>
      </c>
      <c r="E66" s="632"/>
      <c r="F66" s="632"/>
      <c r="G66" s="632"/>
      <c r="H66" s="632"/>
      <c r="I66" s="633"/>
      <c r="J66" s="479"/>
      <c r="K66" s="108" t="str">
        <f t="shared" ref="K66:AO66" si="22">IF(K10="","",
IF(K257&lt;&gt;"",K257,
IF(K258&lt;&gt;"",K258,
IF($J$89&lt;&gt;"M",$BF$66,
""))))</f>
        <v/>
      </c>
      <c r="L66" s="108" t="str">
        <f t="shared" si="22"/>
        <v/>
      </c>
      <c r="M66" s="108" t="str">
        <f t="shared" si="22"/>
        <v/>
      </c>
      <c r="N66" s="108" t="str">
        <f t="shared" si="22"/>
        <v/>
      </c>
      <c r="O66" s="108" t="str">
        <f t="shared" si="22"/>
        <v/>
      </c>
      <c r="P66" s="108" t="str">
        <f t="shared" si="22"/>
        <v/>
      </c>
      <c r="Q66" s="108" t="str">
        <f t="shared" si="22"/>
        <v/>
      </c>
      <c r="R66" s="108" t="str">
        <f t="shared" si="22"/>
        <v/>
      </c>
      <c r="S66" s="108" t="str">
        <f t="shared" si="22"/>
        <v/>
      </c>
      <c r="T66" s="108" t="str">
        <f t="shared" si="22"/>
        <v/>
      </c>
      <c r="U66" s="108" t="str">
        <f t="shared" si="22"/>
        <v/>
      </c>
      <c r="V66" s="108" t="str">
        <f t="shared" si="22"/>
        <v/>
      </c>
      <c r="W66" s="108" t="str">
        <f t="shared" si="22"/>
        <v/>
      </c>
      <c r="X66" s="108" t="str">
        <f t="shared" si="22"/>
        <v/>
      </c>
      <c r="Y66" s="108" t="str">
        <f t="shared" si="22"/>
        <v/>
      </c>
      <c r="Z66" s="108" t="str">
        <f t="shared" si="22"/>
        <v/>
      </c>
      <c r="AA66" s="108" t="str">
        <f t="shared" si="22"/>
        <v/>
      </c>
      <c r="AB66" s="108" t="str">
        <f t="shared" si="22"/>
        <v/>
      </c>
      <c r="AC66" s="108" t="str">
        <f t="shared" si="22"/>
        <v/>
      </c>
      <c r="AD66" s="108" t="str">
        <f t="shared" si="22"/>
        <v/>
      </c>
      <c r="AE66" s="108" t="str">
        <f t="shared" si="22"/>
        <v/>
      </c>
      <c r="AF66" s="108" t="str">
        <f t="shared" si="22"/>
        <v/>
      </c>
      <c r="AG66" s="108" t="str">
        <f t="shared" si="22"/>
        <v/>
      </c>
      <c r="AH66" s="108" t="str">
        <f t="shared" si="22"/>
        <v/>
      </c>
      <c r="AI66" s="108" t="str">
        <f t="shared" si="22"/>
        <v/>
      </c>
      <c r="AJ66" s="108" t="str">
        <f t="shared" si="22"/>
        <v/>
      </c>
      <c r="AK66" s="108" t="str">
        <f t="shared" si="22"/>
        <v/>
      </c>
      <c r="AL66" s="108" t="str">
        <f t="shared" si="22"/>
        <v/>
      </c>
      <c r="AM66" s="108" t="str">
        <f t="shared" si="22"/>
        <v/>
      </c>
      <c r="AN66" s="108" t="str">
        <f t="shared" si="22"/>
        <v/>
      </c>
      <c r="AO66" s="108" t="str">
        <f t="shared" si="22"/>
        <v/>
      </c>
      <c r="AP66" s="108"/>
      <c r="AQ66" s="479"/>
      <c r="AR66" s="572"/>
      <c r="AS66" s="573"/>
      <c r="AT66" s="573"/>
      <c r="AU66" s="573"/>
      <c r="AV66" s="573"/>
      <c r="AW66" s="573"/>
      <c r="AX66" s="574"/>
      <c r="AY66" s="248"/>
      <c r="AZ66" s="97"/>
      <c r="BA66" s="97"/>
      <c r="BF66" s="1" t="s">
        <v>134</v>
      </c>
      <c r="BG66" s="1" t="s">
        <v>805</v>
      </c>
      <c r="BH66" s="1" t="s">
        <v>654</v>
      </c>
      <c r="BI66" s="1" t="s">
        <v>652</v>
      </c>
      <c r="BJ66" s="1" t="s">
        <v>655</v>
      </c>
      <c r="BK66" s="111" t="s">
        <v>810</v>
      </c>
      <c r="BL66" s="111" t="s">
        <v>811</v>
      </c>
      <c r="BM66" s="111" t="s">
        <v>812</v>
      </c>
      <c r="BU66" s="249"/>
    </row>
    <row r="67" spans="1:82" ht="15" customHeight="1" x14ac:dyDescent="0.15">
      <c r="A67" s="65"/>
      <c r="B67" s="547"/>
      <c r="C67" s="641" t="s">
        <v>417</v>
      </c>
      <c r="D67" s="625" t="s">
        <v>412</v>
      </c>
      <c r="E67" s="626"/>
      <c r="F67" s="626"/>
      <c r="G67" s="626"/>
      <c r="H67" s="626"/>
      <c r="I67" s="627"/>
      <c r="J67" s="628" t="s">
        <v>38</v>
      </c>
      <c r="K67" s="318"/>
      <c r="L67" s="319"/>
      <c r="M67" s="319"/>
      <c r="N67" s="319"/>
      <c r="O67" s="319"/>
      <c r="P67" s="319"/>
      <c r="Q67" s="319"/>
      <c r="R67" s="319"/>
      <c r="S67" s="319"/>
      <c r="T67" s="319"/>
      <c r="U67" s="319"/>
      <c r="V67" s="319"/>
      <c r="W67" s="319"/>
      <c r="X67" s="319"/>
      <c r="Y67" s="319"/>
      <c r="Z67" s="319"/>
      <c r="AA67" s="319"/>
      <c r="AB67" s="319"/>
      <c r="AC67" s="319"/>
      <c r="AD67" s="319"/>
      <c r="AE67" s="319"/>
      <c r="AF67" s="319"/>
      <c r="AG67" s="319"/>
      <c r="AH67" s="319"/>
      <c r="AI67" s="319"/>
      <c r="AJ67" s="319"/>
      <c r="AK67" s="319"/>
      <c r="AL67" s="319"/>
      <c r="AM67" s="319"/>
      <c r="AN67" s="319"/>
      <c r="AO67" s="319"/>
      <c r="AP67" s="211"/>
      <c r="AQ67" s="628" t="s">
        <v>38</v>
      </c>
      <c r="AR67" s="558" t="s">
        <v>569</v>
      </c>
      <c r="AS67" s="559"/>
      <c r="AT67" s="559"/>
      <c r="AU67" s="559"/>
      <c r="AV67" s="559"/>
      <c r="AW67" s="559"/>
      <c r="AX67" s="134" t="str">
        <f>IF(COUNTA(K67:AP67)=0,"",COUNTA(K67:AP67))</f>
        <v/>
      </c>
      <c r="AY67" s="392">
        <f>IF(AX67="",0,AX67)</f>
        <v>0</v>
      </c>
      <c r="AZ67" s="97"/>
      <c r="BA67" s="97"/>
      <c r="BU67" s="273" t="s">
        <v>510</v>
      </c>
      <c r="BV67" s="111" t="s">
        <v>511</v>
      </c>
    </row>
    <row r="68" spans="1:82" ht="12" customHeight="1" x14ac:dyDescent="0.15">
      <c r="A68" s="65"/>
      <c r="B68" s="547"/>
      <c r="C68" s="642"/>
      <c r="D68" s="644" t="str">
        <f>IF(COUNTIF(K68:AP68,"X")&gt;0,BG68,
IF(COUNTIF(K68:AP68,"XX")&gt;0,BH68,
IF(COUNTIF(K68:AP68,"X1")&gt;0,BI68,"")))</f>
        <v/>
      </c>
      <c r="E68" s="645"/>
      <c r="F68" s="645"/>
      <c r="G68" s="645"/>
      <c r="H68" s="645"/>
      <c r="I68" s="646"/>
      <c r="J68" s="629"/>
      <c r="K68" s="108" t="str">
        <f t="shared" ref="K68:AP68" si="23">IF(K10="","",
IF(AND($J$89&lt;&gt;"M",K67&lt;&gt;""),"X",
IF(AND(K67&lt;&gt;"",K186&gt;1),"XX",
IF(AND(K10=$BO$10,K67&lt;&gt;""),"X1",
IF(OR($J$89&lt;&gt;"M",K10=$BO$10),$BF68,
"")))))</f>
        <v/>
      </c>
      <c r="L68" s="108" t="str">
        <f t="shared" si="23"/>
        <v/>
      </c>
      <c r="M68" s="108" t="str">
        <f t="shared" si="23"/>
        <v/>
      </c>
      <c r="N68" s="108" t="str">
        <f t="shared" si="23"/>
        <v/>
      </c>
      <c r="O68" s="108" t="str">
        <f t="shared" si="23"/>
        <v/>
      </c>
      <c r="P68" s="108" t="str">
        <f t="shared" si="23"/>
        <v/>
      </c>
      <c r="Q68" s="108" t="str">
        <f t="shared" si="23"/>
        <v/>
      </c>
      <c r="R68" s="108" t="str">
        <f t="shared" si="23"/>
        <v/>
      </c>
      <c r="S68" s="108" t="str">
        <f t="shared" si="23"/>
        <v/>
      </c>
      <c r="T68" s="108" t="str">
        <f t="shared" si="23"/>
        <v/>
      </c>
      <c r="U68" s="108" t="str">
        <f t="shared" si="23"/>
        <v/>
      </c>
      <c r="V68" s="108" t="str">
        <f t="shared" si="23"/>
        <v/>
      </c>
      <c r="W68" s="108" t="str">
        <f t="shared" si="23"/>
        <v/>
      </c>
      <c r="X68" s="108" t="str">
        <f t="shared" si="23"/>
        <v/>
      </c>
      <c r="Y68" s="108" t="str">
        <f t="shared" si="23"/>
        <v/>
      </c>
      <c r="Z68" s="108" t="str">
        <f t="shared" si="23"/>
        <v/>
      </c>
      <c r="AA68" s="108" t="str">
        <f t="shared" si="23"/>
        <v/>
      </c>
      <c r="AB68" s="108" t="str">
        <f t="shared" si="23"/>
        <v/>
      </c>
      <c r="AC68" s="108" t="str">
        <f t="shared" si="23"/>
        <v/>
      </c>
      <c r="AD68" s="108" t="str">
        <f t="shared" si="23"/>
        <v/>
      </c>
      <c r="AE68" s="108" t="str">
        <f t="shared" si="23"/>
        <v/>
      </c>
      <c r="AF68" s="108" t="str">
        <f t="shared" si="23"/>
        <v/>
      </c>
      <c r="AG68" s="108" t="str">
        <f t="shared" si="23"/>
        <v/>
      </c>
      <c r="AH68" s="108" t="str">
        <f t="shared" si="23"/>
        <v/>
      </c>
      <c r="AI68" s="108" t="str">
        <f t="shared" si="23"/>
        <v/>
      </c>
      <c r="AJ68" s="108" t="str">
        <f t="shared" si="23"/>
        <v/>
      </c>
      <c r="AK68" s="108" t="str">
        <f t="shared" si="23"/>
        <v/>
      </c>
      <c r="AL68" s="108" t="str">
        <f t="shared" si="23"/>
        <v/>
      </c>
      <c r="AM68" s="108" t="str">
        <f t="shared" si="23"/>
        <v/>
      </c>
      <c r="AN68" s="108" t="str">
        <f t="shared" si="23"/>
        <v/>
      </c>
      <c r="AO68" s="108" t="str">
        <f t="shared" si="23"/>
        <v/>
      </c>
      <c r="AP68" s="108" t="str">
        <f t="shared" si="23"/>
        <v/>
      </c>
      <c r="AQ68" s="629"/>
      <c r="AR68" s="572"/>
      <c r="AS68" s="573"/>
      <c r="AT68" s="573"/>
      <c r="AU68" s="573"/>
      <c r="AV68" s="573"/>
      <c r="AW68" s="573"/>
      <c r="AX68" s="574"/>
      <c r="AY68" s="250"/>
      <c r="AZ68" s="97"/>
      <c r="BA68" s="97"/>
      <c r="BF68" s="1" t="s">
        <v>134</v>
      </c>
      <c r="BG68" s="1" t="s">
        <v>805</v>
      </c>
      <c r="BH68" s="1" t="s">
        <v>654</v>
      </c>
      <c r="BI68" s="1" t="s">
        <v>779</v>
      </c>
    </row>
    <row r="69" spans="1:82" ht="15" customHeight="1" x14ac:dyDescent="0.15">
      <c r="A69" s="65"/>
      <c r="B69" s="547"/>
      <c r="C69" s="642"/>
      <c r="D69" s="625" t="s">
        <v>413</v>
      </c>
      <c r="E69" s="626"/>
      <c r="F69" s="626"/>
      <c r="G69" s="626"/>
      <c r="H69" s="626"/>
      <c r="I69" s="627"/>
      <c r="J69" s="628" t="s">
        <v>38</v>
      </c>
      <c r="K69" s="318"/>
      <c r="L69" s="319"/>
      <c r="M69" s="319"/>
      <c r="N69" s="319"/>
      <c r="O69" s="319"/>
      <c r="P69" s="319"/>
      <c r="Q69" s="319"/>
      <c r="R69" s="319"/>
      <c r="S69" s="319"/>
      <c r="T69" s="319"/>
      <c r="U69" s="319"/>
      <c r="V69" s="319"/>
      <c r="W69" s="319"/>
      <c r="X69" s="319"/>
      <c r="Y69" s="319"/>
      <c r="Z69" s="319"/>
      <c r="AA69" s="319"/>
      <c r="AB69" s="319"/>
      <c r="AC69" s="319"/>
      <c r="AD69" s="319"/>
      <c r="AE69" s="319"/>
      <c r="AF69" s="319"/>
      <c r="AG69" s="319"/>
      <c r="AH69" s="319"/>
      <c r="AI69" s="319"/>
      <c r="AJ69" s="319"/>
      <c r="AK69" s="319"/>
      <c r="AL69" s="319"/>
      <c r="AM69" s="319"/>
      <c r="AN69" s="319"/>
      <c r="AO69" s="319"/>
      <c r="AP69" s="211"/>
      <c r="AQ69" s="628" t="s">
        <v>38</v>
      </c>
      <c r="AR69" s="558" t="s">
        <v>570</v>
      </c>
      <c r="AS69" s="559"/>
      <c r="AT69" s="559"/>
      <c r="AU69" s="559"/>
      <c r="AV69" s="559"/>
      <c r="AW69" s="559"/>
      <c r="AX69" s="134" t="str">
        <f>IF(COUNTA(K69:AP69)=0,"",COUNTA(K69:AP69))</f>
        <v/>
      </c>
      <c r="AY69" s="392">
        <f>IF(AX69="",0,AX69)</f>
        <v>0</v>
      </c>
      <c r="AZ69" s="97"/>
      <c r="BA69" s="97"/>
      <c r="BH69" s="74"/>
      <c r="BU69" s="273" t="s">
        <v>510</v>
      </c>
      <c r="BV69" s="111" t="s">
        <v>511</v>
      </c>
    </row>
    <row r="70" spans="1:82" ht="12" customHeight="1" x14ac:dyDescent="0.15">
      <c r="A70" s="65"/>
      <c r="B70" s="547"/>
      <c r="C70" s="642"/>
      <c r="D70" s="644" t="str">
        <f>IF(COUNTIF(K70:AP70,"X")&gt;0,BG70,
IF(COUNTIF(K70:AP70,"XX")&gt;0,BH70,
IF(COUNTIF(K70:AP70,"X1")&gt;0,BI70,"")))</f>
        <v/>
      </c>
      <c r="E70" s="645"/>
      <c r="F70" s="645"/>
      <c r="G70" s="645"/>
      <c r="H70" s="645"/>
      <c r="I70" s="646"/>
      <c r="J70" s="629"/>
      <c r="K70" s="108" t="str">
        <f t="shared" ref="K70:AP70" si="24">IF(K10="","",
IF(AND($J$89&lt;&gt;"M",K69&lt;&gt;""),"X",
IF(AND(K69&lt;&gt;"",K186&gt;1),"XX",
IF(AND(K10=$BO$10,K69&lt;&gt;""),"X1",
IF(OR($J$89&lt;&gt;"M",K10=$BO$10),$BF70,
"")))))</f>
        <v/>
      </c>
      <c r="L70" s="108" t="str">
        <f t="shared" si="24"/>
        <v/>
      </c>
      <c r="M70" s="108" t="str">
        <f t="shared" si="24"/>
        <v/>
      </c>
      <c r="N70" s="108" t="str">
        <f t="shared" si="24"/>
        <v/>
      </c>
      <c r="O70" s="108" t="str">
        <f t="shared" si="24"/>
        <v/>
      </c>
      <c r="P70" s="108" t="str">
        <f t="shared" si="24"/>
        <v/>
      </c>
      <c r="Q70" s="108" t="str">
        <f t="shared" si="24"/>
        <v/>
      </c>
      <c r="R70" s="108" t="str">
        <f t="shared" si="24"/>
        <v/>
      </c>
      <c r="S70" s="108" t="str">
        <f t="shared" si="24"/>
        <v/>
      </c>
      <c r="T70" s="108" t="str">
        <f t="shared" si="24"/>
        <v/>
      </c>
      <c r="U70" s="108" t="str">
        <f t="shared" si="24"/>
        <v/>
      </c>
      <c r="V70" s="108" t="str">
        <f t="shared" si="24"/>
        <v/>
      </c>
      <c r="W70" s="108" t="str">
        <f t="shared" si="24"/>
        <v/>
      </c>
      <c r="X70" s="108" t="str">
        <f t="shared" si="24"/>
        <v/>
      </c>
      <c r="Y70" s="108" t="str">
        <f t="shared" si="24"/>
        <v/>
      </c>
      <c r="Z70" s="108" t="str">
        <f t="shared" si="24"/>
        <v/>
      </c>
      <c r="AA70" s="108" t="str">
        <f t="shared" si="24"/>
        <v/>
      </c>
      <c r="AB70" s="108" t="str">
        <f t="shared" si="24"/>
        <v/>
      </c>
      <c r="AC70" s="108" t="str">
        <f t="shared" si="24"/>
        <v/>
      </c>
      <c r="AD70" s="108" t="str">
        <f t="shared" si="24"/>
        <v/>
      </c>
      <c r="AE70" s="108" t="str">
        <f t="shared" si="24"/>
        <v/>
      </c>
      <c r="AF70" s="108" t="str">
        <f t="shared" si="24"/>
        <v/>
      </c>
      <c r="AG70" s="108" t="str">
        <f t="shared" si="24"/>
        <v/>
      </c>
      <c r="AH70" s="108" t="str">
        <f t="shared" si="24"/>
        <v/>
      </c>
      <c r="AI70" s="108" t="str">
        <f t="shared" si="24"/>
        <v/>
      </c>
      <c r="AJ70" s="108" t="str">
        <f t="shared" si="24"/>
        <v/>
      </c>
      <c r="AK70" s="108" t="str">
        <f t="shared" si="24"/>
        <v/>
      </c>
      <c r="AL70" s="108" t="str">
        <f t="shared" si="24"/>
        <v/>
      </c>
      <c r="AM70" s="108" t="str">
        <f t="shared" si="24"/>
        <v/>
      </c>
      <c r="AN70" s="108" t="str">
        <f t="shared" si="24"/>
        <v/>
      </c>
      <c r="AO70" s="108" t="str">
        <f t="shared" si="24"/>
        <v/>
      </c>
      <c r="AP70" s="108" t="str">
        <f t="shared" si="24"/>
        <v/>
      </c>
      <c r="AQ70" s="629"/>
      <c r="AR70" s="572"/>
      <c r="AS70" s="573"/>
      <c r="AT70" s="573"/>
      <c r="AU70" s="573"/>
      <c r="AV70" s="573"/>
      <c r="AW70" s="573"/>
      <c r="AX70" s="574"/>
      <c r="AY70" s="248"/>
      <c r="AZ70" s="97"/>
      <c r="BA70" s="97"/>
      <c r="BF70" s="1" t="s">
        <v>134</v>
      </c>
      <c r="BG70" s="1" t="s">
        <v>805</v>
      </c>
      <c r="BH70" s="1" t="s">
        <v>654</v>
      </c>
      <c r="BI70" s="1" t="s">
        <v>779</v>
      </c>
      <c r="BU70" s="249"/>
    </row>
    <row r="71" spans="1:82" ht="15" customHeight="1" x14ac:dyDescent="0.15">
      <c r="A71" s="65"/>
      <c r="B71" s="547"/>
      <c r="C71" s="642"/>
      <c r="D71" s="625" t="s">
        <v>414</v>
      </c>
      <c r="E71" s="626"/>
      <c r="F71" s="626"/>
      <c r="G71" s="626"/>
      <c r="H71" s="626"/>
      <c r="I71" s="627"/>
      <c r="J71" s="628" t="s">
        <v>38</v>
      </c>
      <c r="K71" s="318"/>
      <c r="L71" s="319"/>
      <c r="M71" s="319"/>
      <c r="N71" s="319"/>
      <c r="O71" s="319"/>
      <c r="P71" s="319"/>
      <c r="Q71" s="319"/>
      <c r="R71" s="319"/>
      <c r="S71" s="319"/>
      <c r="T71" s="319"/>
      <c r="U71" s="319"/>
      <c r="V71" s="319"/>
      <c r="W71" s="319"/>
      <c r="X71" s="319"/>
      <c r="Y71" s="319"/>
      <c r="Z71" s="319"/>
      <c r="AA71" s="319"/>
      <c r="AB71" s="319"/>
      <c r="AC71" s="319"/>
      <c r="AD71" s="319"/>
      <c r="AE71" s="319"/>
      <c r="AF71" s="319"/>
      <c r="AG71" s="319"/>
      <c r="AH71" s="319"/>
      <c r="AI71" s="319"/>
      <c r="AJ71" s="319"/>
      <c r="AK71" s="319"/>
      <c r="AL71" s="319"/>
      <c r="AM71" s="319"/>
      <c r="AN71" s="319"/>
      <c r="AO71" s="319"/>
      <c r="AP71" s="211"/>
      <c r="AQ71" s="628" t="s">
        <v>38</v>
      </c>
      <c r="AR71" s="558" t="s">
        <v>571</v>
      </c>
      <c r="AS71" s="559"/>
      <c r="AT71" s="559"/>
      <c r="AU71" s="559"/>
      <c r="AV71" s="559"/>
      <c r="AW71" s="559"/>
      <c r="AX71" s="134" t="str">
        <f>IF(COUNTA(K71:AP71)=0,"",COUNTA(K71:AP71))</f>
        <v/>
      </c>
      <c r="AY71" s="392">
        <f>IF(AX71="",0,AX71)</f>
        <v>0</v>
      </c>
      <c r="AZ71" s="97"/>
      <c r="BA71" s="97"/>
      <c r="BH71" s="74"/>
      <c r="BU71" s="273" t="s">
        <v>510</v>
      </c>
      <c r="BV71" s="111" t="s">
        <v>511</v>
      </c>
    </row>
    <row r="72" spans="1:82" ht="12" customHeight="1" x14ac:dyDescent="0.15">
      <c r="A72" s="65"/>
      <c r="B72" s="547"/>
      <c r="C72" s="642"/>
      <c r="D72" s="644" t="str">
        <f>IF(COUNTIF(K72:AP72,"X")&gt;0,BG72,
IF(COUNTIF(K72:AP72,"XX")&gt;0,BH72,
IF(COUNTIF(K72:AP72,"X1")&gt;0,BI72,"")))</f>
        <v/>
      </c>
      <c r="E72" s="645"/>
      <c r="F72" s="645"/>
      <c r="G72" s="645"/>
      <c r="H72" s="645"/>
      <c r="I72" s="646"/>
      <c r="J72" s="629"/>
      <c r="K72" s="108" t="str">
        <f t="shared" ref="K72:AP72" si="25">IF(K10="","",
IF(AND(K71&lt;&gt;"",K186&gt;1),"XX",
IF(AND($J$89&lt;&gt;"M",K71&lt;&gt;""),"X",
IF(AND(K10=$BO$10,K71&lt;&gt;""),"X1",
IF(OR($J$89&lt;&gt;"M",K10=$BO$10),$BF72,
"")))))</f>
        <v/>
      </c>
      <c r="L72" s="108" t="str">
        <f t="shared" si="25"/>
        <v/>
      </c>
      <c r="M72" s="108" t="str">
        <f t="shared" si="25"/>
        <v/>
      </c>
      <c r="N72" s="108" t="str">
        <f t="shared" si="25"/>
        <v/>
      </c>
      <c r="O72" s="108" t="str">
        <f t="shared" si="25"/>
        <v/>
      </c>
      <c r="P72" s="108" t="str">
        <f t="shared" si="25"/>
        <v/>
      </c>
      <c r="Q72" s="108" t="str">
        <f t="shared" si="25"/>
        <v/>
      </c>
      <c r="R72" s="108" t="str">
        <f t="shared" si="25"/>
        <v/>
      </c>
      <c r="S72" s="108" t="str">
        <f t="shared" si="25"/>
        <v/>
      </c>
      <c r="T72" s="108" t="str">
        <f t="shared" si="25"/>
        <v/>
      </c>
      <c r="U72" s="108" t="str">
        <f t="shared" si="25"/>
        <v/>
      </c>
      <c r="V72" s="108" t="str">
        <f t="shared" si="25"/>
        <v/>
      </c>
      <c r="W72" s="108" t="str">
        <f t="shared" si="25"/>
        <v/>
      </c>
      <c r="X72" s="108" t="str">
        <f t="shared" si="25"/>
        <v/>
      </c>
      <c r="Y72" s="108" t="str">
        <f t="shared" si="25"/>
        <v/>
      </c>
      <c r="Z72" s="108" t="str">
        <f t="shared" si="25"/>
        <v/>
      </c>
      <c r="AA72" s="108" t="str">
        <f t="shared" si="25"/>
        <v/>
      </c>
      <c r="AB72" s="108" t="str">
        <f t="shared" si="25"/>
        <v/>
      </c>
      <c r="AC72" s="108" t="str">
        <f t="shared" si="25"/>
        <v/>
      </c>
      <c r="AD72" s="108" t="str">
        <f t="shared" si="25"/>
        <v/>
      </c>
      <c r="AE72" s="108" t="str">
        <f t="shared" si="25"/>
        <v/>
      </c>
      <c r="AF72" s="108" t="str">
        <f t="shared" si="25"/>
        <v/>
      </c>
      <c r="AG72" s="108" t="str">
        <f t="shared" si="25"/>
        <v/>
      </c>
      <c r="AH72" s="108" t="str">
        <f t="shared" si="25"/>
        <v/>
      </c>
      <c r="AI72" s="108" t="str">
        <f t="shared" si="25"/>
        <v/>
      </c>
      <c r="AJ72" s="108" t="str">
        <f t="shared" si="25"/>
        <v/>
      </c>
      <c r="AK72" s="108" t="str">
        <f t="shared" si="25"/>
        <v/>
      </c>
      <c r="AL72" s="108" t="str">
        <f t="shared" si="25"/>
        <v/>
      </c>
      <c r="AM72" s="108" t="str">
        <f t="shared" si="25"/>
        <v/>
      </c>
      <c r="AN72" s="108" t="str">
        <f t="shared" si="25"/>
        <v/>
      </c>
      <c r="AO72" s="108" t="str">
        <f t="shared" si="25"/>
        <v/>
      </c>
      <c r="AP72" s="108" t="str">
        <f t="shared" si="25"/>
        <v/>
      </c>
      <c r="AQ72" s="629"/>
      <c r="AR72" s="572"/>
      <c r="AS72" s="573"/>
      <c r="AT72" s="573"/>
      <c r="AU72" s="573"/>
      <c r="AV72" s="573"/>
      <c r="AW72" s="573"/>
      <c r="AX72" s="574"/>
      <c r="AY72" s="248"/>
      <c r="AZ72" s="97"/>
      <c r="BA72" s="97"/>
      <c r="BF72" s="1" t="s">
        <v>134</v>
      </c>
      <c r="BG72" s="1" t="s">
        <v>805</v>
      </c>
      <c r="BH72" s="1" t="s">
        <v>654</v>
      </c>
      <c r="BI72" s="1" t="s">
        <v>779</v>
      </c>
      <c r="BU72" s="249"/>
    </row>
    <row r="73" spans="1:82" ht="15" customHeight="1" x14ac:dyDescent="0.15">
      <c r="A73" s="65"/>
      <c r="B73" s="547"/>
      <c r="C73" s="642"/>
      <c r="D73" s="625" t="s">
        <v>415</v>
      </c>
      <c r="E73" s="670"/>
      <c r="F73" s="670"/>
      <c r="G73" s="670"/>
      <c r="H73" s="670"/>
      <c r="I73" s="671"/>
      <c r="J73" s="628" t="s">
        <v>38</v>
      </c>
      <c r="K73" s="318"/>
      <c r="L73" s="319"/>
      <c r="M73" s="319"/>
      <c r="N73" s="319"/>
      <c r="O73" s="319"/>
      <c r="P73" s="319"/>
      <c r="Q73" s="319"/>
      <c r="R73" s="319"/>
      <c r="S73" s="319"/>
      <c r="T73" s="319"/>
      <c r="U73" s="319"/>
      <c r="V73" s="319"/>
      <c r="W73" s="319"/>
      <c r="X73" s="319"/>
      <c r="Y73" s="319"/>
      <c r="Z73" s="319"/>
      <c r="AA73" s="319"/>
      <c r="AB73" s="319"/>
      <c r="AC73" s="319"/>
      <c r="AD73" s="319"/>
      <c r="AE73" s="319"/>
      <c r="AF73" s="319"/>
      <c r="AG73" s="319"/>
      <c r="AH73" s="319"/>
      <c r="AI73" s="319"/>
      <c r="AJ73" s="319"/>
      <c r="AK73" s="319"/>
      <c r="AL73" s="319"/>
      <c r="AM73" s="319"/>
      <c r="AN73" s="319"/>
      <c r="AO73" s="319"/>
      <c r="AP73" s="211"/>
      <c r="AQ73" s="628" t="s">
        <v>38</v>
      </c>
      <c r="AR73" s="558" t="s">
        <v>758</v>
      </c>
      <c r="AS73" s="559"/>
      <c r="AT73" s="559"/>
      <c r="AU73" s="559"/>
      <c r="AV73" s="559"/>
      <c r="AW73" s="559"/>
      <c r="AX73" s="134" t="str">
        <f>IF(COUNTA(K73:AP73)=0,"",COUNTA(K73:AP73))</f>
        <v/>
      </c>
      <c r="AY73" s="392">
        <f>IF(AX73="",0,AX73)</f>
        <v>0</v>
      </c>
      <c r="AZ73" s="395">
        <f>COUNTIF(K73:AP73,1)</f>
        <v>0</v>
      </c>
      <c r="BA73" s="395">
        <f>COUNTIF(K73:AP73,4)</f>
        <v>0</v>
      </c>
      <c r="BB73" s="395">
        <f>COUNTIF(K73:AP73,2)</f>
        <v>0</v>
      </c>
      <c r="BC73" s="395"/>
      <c r="BH73" s="74"/>
      <c r="BU73" s="273">
        <v>1</v>
      </c>
      <c r="BV73" s="111">
        <v>4</v>
      </c>
      <c r="BW73" s="74">
        <v>2</v>
      </c>
    </row>
    <row r="74" spans="1:82" ht="12" customHeight="1" x14ac:dyDescent="0.15">
      <c r="A74" s="65"/>
      <c r="B74" s="548"/>
      <c r="C74" s="643"/>
      <c r="D74" s="644" t="str">
        <f>IF(COUNTIF(K74:AP74,"X")&gt;0,BG74,
IF(COUNTIF(K74:AP74,"XX")&gt;0,BH74,
IF(COUNTIF(K74:AP74,"X1")&gt;0,BI74,
IF(COUNTIF(K74:AP74,"X2")&gt;0,BJ74,
""))))</f>
        <v/>
      </c>
      <c r="E74" s="645"/>
      <c r="F74" s="645"/>
      <c r="G74" s="645"/>
      <c r="H74" s="645"/>
      <c r="I74" s="646"/>
      <c r="J74" s="629"/>
      <c r="K74" s="108" t="str">
        <f t="shared" ref="K74:AP74" si="26">IF(K10="","",
IF(AND(K73&lt;&gt;"",K186&gt;1),"XX",
IF(AND($J$89&lt;&gt;"M",K73&lt;&gt;""),"X",
IF(AND($J$108="N",K73=2),"X2",
IF(AND(K10=$BO$10,K73&lt;&gt;""),"X1",
IF(OR($J$89&lt;&gt;"M",K10=$BO$10),$BF74,
""))))))</f>
        <v/>
      </c>
      <c r="L74" s="108" t="str">
        <f t="shared" si="26"/>
        <v/>
      </c>
      <c r="M74" s="108" t="str">
        <f t="shared" si="26"/>
        <v/>
      </c>
      <c r="N74" s="108" t="str">
        <f t="shared" si="26"/>
        <v/>
      </c>
      <c r="O74" s="108" t="str">
        <f t="shared" si="26"/>
        <v/>
      </c>
      <c r="P74" s="108" t="str">
        <f t="shared" si="26"/>
        <v/>
      </c>
      <c r="Q74" s="108" t="str">
        <f t="shared" si="26"/>
        <v/>
      </c>
      <c r="R74" s="108" t="str">
        <f t="shared" si="26"/>
        <v/>
      </c>
      <c r="S74" s="108" t="str">
        <f t="shared" si="26"/>
        <v/>
      </c>
      <c r="T74" s="108" t="str">
        <f t="shared" si="26"/>
        <v/>
      </c>
      <c r="U74" s="108" t="str">
        <f t="shared" si="26"/>
        <v/>
      </c>
      <c r="V74" s="108" t="str">
        <f t="shared" si="26"/>
        <v/>
      </c>
      <c r="W74" s="108" t="str">
        <f t="shared" si="26"/>
        <v/>
      </c>
      <c r="X74" s="108" t="str">
        <f t="shared" si="26"/>
        <v/>
      </c>
      <c r="Y74" s="108" t="str">
        <f t="shared" si="26"/>
        <v/>
      </c>
      <c r="Z74" s="108" t="str">
        <f t="shared" si="26"/>
        <v/>
      </c>
      <c r="AA74" s="108" t="str">
        <f t="shared" si="26"/>
        <v/>
      </c>
      <c r="AB74" s="108" t="str">
        <f t="shared" si="26"/>
        <v/>
      </c>
      <c r="AC74" s="108" t="str">
        <f t="shared" si="26"/>
        <v/>
      </c>
      <c r="AD74" s="108" t="str">
        <f t="shared" si="26"/>
        <v/>
      </c>
      <c r="AE74" s="108" t="str">
        <f t="shared" si="26"/>
        <v/>
      </c>
      <c r="AF74" s="108" t="str">
        <f t="shared" si="26"/>
        <v/>
      </c>
      <c r="AG74" s="108" t="str">
        <f t="shared" si="26"/>
        <v/>
      </c>
      <c r="AH74" s="108" t="str">
        <f t="shared" si="26"/>
        <v/>
      </c>
      <c r="AI74" s="108" t="str">
        <f t="shared" si="26"/>
        <v/>
      </c>
      <c r="AJ74" s="108" t="str">
        <f t="shared" si="26"/>
        <v/>
      </c>
      <c r="AK74" s="108" t="str">
        <f t="shared" si="26"/>
        <v/>
      </c>
      <c r="AL74" s="108" t="str">
        <f t="shared" si="26"/>
        <v/>
      </c>
      <c r="AM74" s="108" t="str">
        <f t="shared" si="26"/>
        <v/>
      </c>
      <c r="AN74" s="108" t="str">
        <f t="shared" si="26"/>
        <v/>
      </c>
      <c r="AO74" s="108" t="str">
        <f t="shared" si="26"/>
        <v/>
      </c>
      <c r="AP74" s="108" t="str">
        <f t="shared" si="26"/>
        <v/>
      </c>
      <c r="AQ74" s="629"/>
      <c r="AR74" s="572"/>
      <c r="AS74" s="573"/>
      <c r="AT74" s="573"/>
      <c r="AU74" s="573"/>
      <c r="AV74" s="573"/>
      <c r="AW74" s="573"/>
      <c r="AX74" s="574"/>
      <c r="AY74" s="248"/>
      <c r="AZ74" s="395">
        <f>18*AZ73</f>
        <v>0</v>
      </c>
      <c r="BA74" s="395">
        <f>24*BA73</f>
        <v>0</v>
      </c>
      <c r="BB74" s="395">
        <f>16*BB73</f>
        <v>0</v>
      </c>
      <c r="BC74" s="395">
        <f>SUM(AZ74:BB74)</f>
        <v>0</v>
      </c>
      <c r="BF74" s="1" t="s">
        <v>134</v>
      </c>
      <c r="BG74" s="1" t="s">
        <v>805</v>
      </c>
      <c r="BH74" s="1" t="s">
        <v>654</v>
      </c>
      <c r="BI74" s="1" t="s">
        <v>779</v>
      </c>
      <c r="BJ74" s="1" t="s">
        <v>780</v>
      </c>
      <c r="BU74" s="249"/>
    </row>
    <row r="75" spans="1:82" ht="15" customHeight="1" x14ac:dyDescent="0.15">
      <c r="A75" s="65"/>
      <c r="B75" s="546" t="s">
        <v>418</v>
      </c>
      <c r="C75" s="664" t="s">
        <v>419</v>
      </c>
      <c r="D75" s="665"/>
      <c r="E75" s="665"/>
      <c r="F75" s="665"/>
      <c r="G75" s="665"/>
      <c r="H75" s="665"/>
      <c r="I75" s="666"/>
      <c r="J75" s="125" t="s">
        <v>132</v>
      </c>
      <c r="K75" s="163"/>
      <c r="L75" s="163"/>
      <c r="M75" s="163"/>
      <c r="N75" s="163"/>
      <c r="O75" s="163"/>
      <c r="P75" s="163"/>
      <c r="Q75" s="163"/>
      <c r="R75" s="163"/>
      <c r="S75" s="163"/>
      <c r="T75" s="163"/>
      <c r="U75" s="163"/>
      <c r="V75" s="163"/>
      <c r="W75" s="163"/>
      <c r="X75" s="163"/>
      <c r="Y75" s="163"/>
      <c r="Z75" s="163"/>
      <c r="AA75" s="163"/>
      <c r="AB75" s="163"/>
      <c r="AC75" s="163"/>
      <c r="AD75" s="163"/>
      <c r="AE75" s="163"/>
      <c r="AF75" s="163"/>
      <c r="AG75" s="163"/>
      <c r="AH75" s="163"/>
      <c r="AI75" s="163"/>
      <c r="AJ75" s="163"/>
      <c r="AK75" s="163"/>
      <c r="AL75" s="163"/>
      <c r="AM75" s="163"/>
      <c r="AN75" s="163"/>
      <c r="AO75" s="163"/>
      <c r="AP75" s="163"/>
      <c r="AQ75" s="125" t="s">
        <v>38</v>
      </c>
      <c r="AR75" s="611" t="s">
        <v>733</v>
      </c>
      <c r="AS75" s="612"/>
      <c r="AT75" s="612"/>
      <c r="AU75" s="612"/>
      <c r="AV75" s="612"/>
      <c r="AW75" s="613"/>
      <c r="AX75" s="661"/>
      <c r="AY75" s="248"/>
      <c r="AZ75" s="97"/>
      <c r="BA75" s="97"/>
      <c r="BU75" s="273" t="s">
        <v>99</v>
      </c>
      <c r="BV75" s="74" t="s">
        <v>1</v>
      </c>
      <c r="BW75" s="111" t="s">
        <v>100</v>
      </c>
      <c r="BX75" s="111" t="s">
        <v>515</v>
      </c>
      <c r="BY75" s="111" t="s">
        <v>117</v>
      </c>
      <c r="BZ75" s="111" t="s">
        <v>516</v>
      </c>
      <c r="CA75" s="111" t="s">
        <v>165</v>
      </c>
    </row>
    <row r="76" spans="1:82" ht="15" customHeight="1" thickBot="1" x14ac:dyDescent="0.2">
      <c r="A76" s="65"/>
      <c r="B76" s="547"/>
      <c r="C76" s="608" t="s">
        <v>420</v>
      </c>
      <c r="D76" s="609"/>
      <c r="E76" s="609"/>
      <c r="F76" s="609"/>
      <c r="G76" s="609"/>
      <c r="H76" s="609"/>
      <c r="I76" s="610"/>
      <c r="J76" s="126" t="s">
        <v>132</v>
      </c>
      <c r="K76" s="164"/>
      <c r="L76" s="165"/>
      <c r="M76" s="165"/>
      <c r="N76" s="165"/>
      <c r="O76" s="165"/>
      <c r="P76" s="165"/>
      <c r="Q76" s="165"/>
      <c r="R76" s="165"/>
      <c r="S76" s="165"/>
      <c r="T76" s="165"/>
      <c r="U76" s="165"/>
      <c r="V76" s="165"/>
      <c r="W76" s="165"/>
      <c r="X76" s="165"/>
      <c r="Y76" s="165"/>
      <c r="Z76" s="165"/>
      <c r="AA76" s="165"/>
      <c r="AB76" s="165"/>
      <c r="AC76" s="165"/>
      <c r="AD76" s="165"/>
      <c r="AE76" s="165"/>
      <c r="AF76" s="165"/>
      <c r="AG76" s="165"/>
      <c r="AH76" s="165"/>
      <c r="AI76" s="165"/>
      <c r="AJ76" s="165"/>
      <c r="AK76" s="165"/>
      <c r="AL76" s="165"/>
      <c r="AM76" s="165"/>
      <c r="AN76" s="165"/>
      <c r="AO76" s="165"/>
      <c r="AP76" s="166"/>
      <c r="AQ76" s="126" t="s">
        <v>132</v>
      </c>
      <c r="AR76" s="614"/>
      <c r="AS76" s="615"/>
      <c r="AT76" s="615"/>
      <c r="AU76" s="615"/>
      <c r="AV76" s="615"/>
      <c r="AW76" s="616"/>
      <c r="AX76" s="662"/>
      <c r="AY76" s="248"/>
      <c r="AZ76" s="97"/>
      <c r="BA76" s="97"/>
      <c r="BU76" s="273" t="s">
        <v>99</v>
      </c>
      <c r="BV76" s="74" t="s">
        <v>1</v>
      </c>
      <c r="BW76" s="111" t="s">
        <v>100</v>
      </c>
      <c r="BX76" s="111" t="s">
        <v>515</v>
      </c>
      <c r="BY76" s="111" t="s">
        <v>117</v>
      </c>
      <c r="BZ76" s="111" t="s">
        <v>516</v>
      </c>
      <c r="CA76" s="111" t="s">
        <v>165</v>
      </c>
    </row>
    <row r="77" spans="1:82" ht="15" customHeight="1" x14ac:dyDescent="0.15">
      <c r="A77" s="65"/>
      <c r="B77" s="547"/>
      <c r="C77" s="608" t="s">
        <v>421</v>
      </c>
      <c r="D77" s="609"/>
      <c r="E77" s="609"/>
      <c r="F77" s="609"/>
      <c r="G77" s="609"/>
      <c r="H77" s="609"/>
      <c r="I77" s="610"/>
      <c r="J77" s="274"/>
      <c r="K77" s="309"/>
      <c r="L77" s="275"/>
      <c r="M77" s="275"/>
      <c r="N77" s="275"/>
      <c r="O77" s="275"/>
      <c r="P77" s="275"/>
      <c r="Q77" s="275"/>
      <c r="R77" s="275"/>
      <c r="S77" s="275"/>
      <c r="T77" s="275"/>
      <c r="U77" s="275"/>
      <c r="V77" s="275"/>
      <c r="W77" s="275"/>
      <c r="X77" s="275"/>
      <c r="Y77" s="275"/>
      <c r="Z77" s="275"/>
      <c r="AA77" s="275"/>
      <c r="AB77" s="275"/>
      <c r="AC77" s="275"/>
      <c r="AD77" s="275"/>
      <c r="AE77" s="275"/>
      <c r="AF77" s="275"/>
      <c r="AG77" s="275"/>
      <c r="AH77" s="275"/>
      <c r="AI77" s="275"/>
      <c r="AJ77" s="275"/>
      <c r="AK77" s="275"/>
      <c r="AL77" s="275"/>
      <c r="AM77" s="275"/>
      <c r="AN77" s="275"/>
      <c r="AO77" s="275"/>
      <c r="AP77" s="276"/>
      <c r="AQ77" s="167"/>
      <c r="AR77" s="614"/>
      <c r="AS77" s="615"/>
      <c r="AT77" s="615"/>
      <c r="AU77" s="615"/>
      <c r="AV77" s="615"/>
      <c r="AW77" s="616"/>
      <c r="AX77" s="662"/>
      <c r="AY77" s="248"/>
      <c r="AZ77" s="97"/>
      <c r="BA77" s="97"/>
      <c r="BU77" s="273" t="s">
        <v>717</v>
      </c>
      <c r="BV77" s="111" t="s">
        <v>164</v>
      </c>
      <c r="BW77" s="111" t="s">
        <v>120</v>
      </c>
      <c r="BX77" s="111" t="s">
        <v>170</v>
      </c>
      <c r="BY77" s="111" t="s">
        <v>124</v>
      </c>
      <c r="CA77" s="111"/>
      <c r="CC77" s="111"/>
      <c r="CD77" s="111"/>
    </row>
    <row r="78" spans="1:82" ht="15" customHeight="1" x14ac:dyDescent="0.15">
      <c r="A78" s="65"/>
      <c r="B78" s="547"/>
      <c r="C78" s="608" t="s">
        <v>422</v>
      </c>
      <c r="D78" s="609"/>
      <c r="E78" s="609"/>
      <c r="F78" s="609"/>
      <c r="G78" s="609"/>
      <c r="H78" s="609"/>
      <c r="I78" s="610"/>
      <c r="J78" s="274"/>
      <c r="K78" s="310"/>
      <c r="L78" s="277"/>
      <c r="M78" s="277"/>
      <c r="N78" s="277"/>
      <c r="O78" s="277"/>
      <c r="P78" s="277"/>
      <c r="Q78" s="277"/>
      <c r="R78" s="277"/>
      <c r="S78" s="277"/>
      <c r="T78" s="277"/>
      <c r="U78" s="277"/>
      <c r="V78" s="277"/>
      <c r="W78" s="277"/>
      <c r="X78" s="277"/>
      <c r="Y78" s="277"/>
      <c r="Z78" s="277"/>
      <c r="AA78" s="277"/>
      <c r="AB78" s="277"/>
      <c r="AC78" s="277"/>
      <c r="AD78" s="277"/>
      <c r="AE78" s="277"/>
      <c r="AF78" s="277"/>
      <c r="AG78" s="277"/>
      <c r="AH78" s="277"/>
      <c r="AI78" s="277"/>
      <c r="AJ78" s="277"/>
      <c r="AK78" s="277"/>
      <c r="AL78" s="277"/>
      <c r="AM78" s="277"/>
      <c r="AN78" s="277"/>
      <c r="AO78" s="277"/>
      <c r="AP78" s="278"/>
      <c r="AQ78" s="167"/>
      <c r="AR78" s="614"/>
      <c r="AS78" s="615"/>
      <c r="AT78" s="615"/>
      <c r="AU78" s="615"/>
      <c r="AV78" s="615"/>
      <c r="AW78" s="616"/>
      <c r="AX78" s="662"/>
      <c r="AY78" s="248"/>
      <c r="AZ78" s="97"/>
      <c r="BA78" s="97"/>
      <c r="BU78" s="273" t="s">
        <v>717</v>
      </c>
      <c r="BV78" s="111" t="s">
        <v>164</v>
      </c>
      <c r="BW78" s="111" t="s">
        <v>120</v>
      </c>
      <c r="BX78" s="111" t="s">
        <v>170</v>
      </c>
      <c r="BY78" s="111" t="s">
        <v>390</v>
      </c>
      <c r="BZ78" s="111" t="s">
        <v>124</v>
      </c>
      <c r="CA78" s="111"/>
    </row>
    <row r="79" spans="1:82" ht="15" customHeight="1" x14ac:dyDescent="0.15">
      <c r="A79" s="65"/>
      <c r="B79" s="547"/>
      <c r="C79" s="608" t="s">
        <v>423</v>
      </c>
      <c r="D79" s="609"/>
      <c r="E79" s="609"/>
      <c r="F79" s="609"/>
      <c r="G79" s="609"/>
      <c r="H79" s="609"/>
      <c r="I79" s="610"/>
      <c r="J79" s="274"/>
      <c r="K79" s="310"/>
      <c r="L79" s="277"/>
      <c r="M79" s="277"/>
      <c r="N79" s="277"/>
      <c r="O79" s="277"/>
      <c r="P79" s="277"/>
      <c r="Q79" s="277"/>
      <c r="R79" s="277"/>
      <c r="S79" s="277"/>
      <c r="T79" s="277"/>
      <c r="U79" s="277"/>
      <c r="V79" s="277"/>
      <c r="W79" s="277"/>
      <c r="X79" s="277"/>
      <c r="Y79" s="277"/>
      <c r="Z79" s="277"/>
      <c r="AA79" s="277"/>
      <c r="AB79" s="277"/>
      <c r="AC79" s="277"/>
      <c r="AD79" s="277"/>
      <c r="AE79" s="277"/>
      <c r="AF79" s="277"/>
      <c r="AG79" s="277"/>
      <c r="AH79" s="277"/>
      <c r="AI79" s="277"/>
      <c r="AJ79" s="277"/>
      <c r="AK79" s="277"/>
      <c r="AL79" s="277"/>
      <c r="AM79" s="277"/>
      <c r="AN79" s="277"/>
      <c r="AO79" s="277"/>
      <c r="AP79" s="278"/>
      <c r="AQ79" s="167"/>
      <c r="AR79" s="614"/>
      <c r="AS79" s="615"/>
      <c r="AT79" s="615"/>
      <c r="AU79" s="615"/>
      <c r="AV79" s="615"/>
      <c r="AW79" s="616"/>
      <c r="AX79" s="662"/>
      <c r="AY79" s="248"/>
      <c r="AZ79" s="97"/>
      <c r="BA79" s="97"/>
      <c r="BU79" s="273" t="s">
        <v>100</v>
      </c>
      <c r="BV79" s="111" t="s">
        <v>119</v>
      </c>
      <c r="BW79" s="111"/>
      <c r="BX79" s="111"/>
      <c r="BY79" s="111"/>
      <c r="BZ79" s="111"/>
      <c r="CA79" s="111"/>
    </row>
    <row r="80" spans="1:82" ht="15" customHeight="1" thickBot="1" x14ac:dyDescent="0.2">
      <c r="A80" s="65"/>
      <c r="B80" s="547"/>
      <c r="C80" s="608" t="s">
        <v>424</v>
      </c>
      <c r="D80" s="609"/>
      <c r="E80" s="609"/>
      <c r="F80" s="609"/>
      <c r="G80" s="609"/>
      <c r="H80" s="609"/>
      <c r="I80" s="610"/>
      <c r="J80" s="274"/>
      <c r="K80" s="311"/>
      <c r="L80" s="165"/>
      <c r="M80" s="165"/>
      <c r="N80" s="165"/>
      <c r="O80" s="165"/>
      <c r="P80" s="165"/>
      <c r="Q80" s="165"/>
      <c r="R80" s="165"/>
      <c r="S80" s="165"/>
      <c r="T80" s="165"/>
      <c r="U80" s="165"/>
      <c r="V80" s="165"/>
      <c r="W80" s="165"/>
      <c r="X80" s="165"/>
      <c r="Y80" s="165"/>
      <c r="Z80" s="165"/>
      <c r="AA80" s="165"/>
      <c r="AB80" s="165"/>
      <c r="AC80" s="165"/>
      <c r="AD80" s="165"/>
      <c r="AE80" s="165"/>
      <c r="AF80" s="165"/>
      <c r="AG80" s="165"/>
      <c r="AH80" s="165"/>
      <c r="AI80" s="165"/>
      <c r="AJ80" s="165"/>
      <c r="AK80" s="165"/>
      <c r="AL80" s="165"/>
      <c r="AM80" s="165"/>
      <c r="AN80" s="165"/>
      <c r="AO80" s="165"/>
      <c r="AP80" s="279"/>
      <c r="AQ80" s="167"/>
      <c r="AR80" s="617"/>
      <c r="AS80" s="618"/>
      <c r="AT80" s="618"/>
      <c r="AU80" s="618"/>
      <c r="AV80" s="618"/>
      <c r="AW80" s="619"/>
      <c r="AX80" s="663"/>
      <c r="AY80" s="248"/>
      <c r="AZ80" s="97"/>
      <c r="BA80" s="97"/>
      <c r="BU80" s="273" t="s">
        <v>100</v>
      </c>
      <c r="BV80" s="111" t="s">
        <v>119</v>
      </c>
      <c r="BW80" s="111"/>
      <c r="BX80" s="111"/>
      <c r="BY80" s="111"/>
      <c r="BZ80" s="111"/>
      <c r="CA80" s="111"/>
    </row>
    <row r="81" spans="1:95" ht="12" customHeight="1" x14ac:dyDescent="0.15">
      <c r="A81" s="65"/>
      <c r="B81" s="548"/>
      <c r="C81" s="620" t="str">
        <f>IF(COUNTIF(J81:AQ81,"X2")&gt;0,BI81,
IF(COUNTIF(J81:AQ81,"X1")&gt;0,BH81,
IF(COUNTIF(J81:AQ81,"XX")&gt;0,BG81,
IF(COUNTIF(J81:AQ81,"X")&gt;0,BF81,""))))</f>
        <v/>
      </c>
      <c r="D81" s="621"/>
      <c r="E81" s="621"/>
      <c r="F81" s="621"/>
      <c r="G81" s="621"/>
      <c r="H81" s="621"/>
      <c r="I81" s="621"/>
      <c r="J81" s="280" t="str">
        <f>IF(COUNTIF(J136,"XX")&gt;0,"XX",
"")</f>
        <v/>
      </c>
      <c r="K81" s="336" t="str">
        <f t="shared" ref="K81:AO81" si="27">IF(COUNTIF(K124:K135,"X2")&gt;0,"X2",
IF(COUNTIF(K124:K135,"X1")&gt;0,"X1",
IF(COUNTIF(K124:K135,"XX")&gt;0,"XX",
IF(COUNTIF(K124:K135,"X")&gt;0,"X",
""))))</f>
        <v/>
      </c>
      <c r="L81" s="336" t="str">
        <f t="shared" si="27"/>
        <v/>
      </c>
      <c r="M81" s="336" t="str">
        <f t="shared" si="27"/>
        <v/>
      </c>
      <c r="N81" s="336" t="str">
        <f t="shared" si="27"/>
        <v/>
      </c>
      <c r="O81" s="336" t="str">
        <f t="shared" si="27"/>
        <v/>
      </c>
      <c r="P81" s="336" t="str">
        <f t="shared" si="27"/>
        <v/>
      </c>
      <c r="Q81" s="336" t="str">
        <f t="shared" si="27"/>
        <v/>
      </c>
      <c r="R81" s="336" t="str">
        <f t="shared" si="27"/>
        <v/>
      </c>
      <c r="S81" s="336" t="str">
        <f t="shared" si="27"/>
        <v/>
      </c>
      <c r="T81" s="336" t="str">
        <f t="shared" si="27"/>
        <v/>
      </c>
      <c r="U81" s="336" t="str">
        <f t="shared" si="27"/>
        <v/>
      </c>
      <c r="V81" s="336" t="str">
        <f t="shared" si="27"/>
        <v/>
      </c>
      <c r="W81" s="336" t="str">
        <f t="shared" si="27"/>
        <v/>
      </c>
      <c r="X81" s="336" t="str">
        <f t="shared" si="27"/>
        <v/>
      </c>
      <c r="Y81" s="336" t="str">
        <f t="shared" si="27"/>
        <v/>
      </c>
      <c r="Z81" s="336" t="str">
        <f t="shared" si="27"/>
        <v/>
      </c>
      <c r="AA81" s="336" t="str">
        <f t="shared" si="27"/>
        <v/>
      </c>
      <c r="AB81" s="336" t="str">
        <f t="shared" si="27"/>
        <v/>
      </c>
      <c r="AC81" s="336" t="str">
        <f t="shared" si="27"/>
        <v/>
      </c>
      <c r="AD81" s="336" t="str">
        <f t="shared" si="27"/>
        <v/>
      </c>
      <c r="AE81" s="336" t="str">
        <f t="shared" si="27"/>
        <v/>
      </c>
      <c r="AF81" s="336" t="str">
        <f t="shared" si="27"/>
        <v/>
      </c>
      <c r="AG81" s="336" t="str">
        <f>IF(COUNTIF(AG124:AG135,"X2")&gt;0,"X2",
IF(COUNTIF(AG124:AG135,"X1")&gt;0,"X1",
IF(COUNTIF(AG124:AG135,"XX")&gt;0,"XX",
IF(COUNTIF(AG124:AG135,"X")&gt;0,"X",
""))))</f>
        <v/>
      </c>
      <c r="AH81" s="336" t="str">
        <f t="shared" si="27"/>
        <v/>
      </c>
      <c r="AI81" s="336" t="str">
        <f t="shared" si="27"/>
        <v/>
      </c>
      <c r="AJ81" s="336" t="str">
        <f t="shared" si="27"/>
        <v/>
      </c>
      <c r="AK81" s="336" t="str">
        <f t="shared" si="27"/>
        <v/>
      </c>
      <c r="AL81" s="336" t="str">
        <f t="shared" si="27"/>
        <v/>
      </c>
      <c r="AM81" s="336" t="str">
        <f t="shared" si="27"/>
        <v/>
      </c>
      <c r="AN81" s="336" t="str">
        <f t="shared" si="27"/>
        <v/>
      </c>
      <c r="AO81" s="336" t="str">
        <f t="shared" si="27"/>
        <v/>
      </c>
      <c r="AP81" s="336" t="str">
        <f>IF(COUNTIF(AP124:AP135,"X2")&gt;0,"X2",
IF(COUNTIF(AP124:AP135,"X1")&gt;0,"X1",
IF(COUNTIF(AP124:AP135,"XX")&gt;0,"XX",
IF(COUNTIF(AP124:AP135,"X")&gt;0,"X",
""))))</f>
        <v/>
      </c>
      <c r="AQ81" s="172" t="str">
        <f>IF(COUNTIF(J137,"XX")&gt;0,"XX",
"")</f>
        <v/>
      </c>
      <c r="AR81" s="555"/>
      <c r="AS81" s="556"/>
      <c r="AT81" s="556"/>
      <c r="AU81" s="556"/>
      <c r="AV81" s="556"/>
      <c r="AW81" s="556"/>
      <c r="AX81" s="557"/>
      <c r="AY81" s="250"/>
      <c r="AZ81" s="97"/>
      <c r="BA81" s="97"/>
      <c r="BF81" s="1" t="s">
        <v>527</v>
      </c>
      <c r="BG81" s="1" t="s">
        <v>526</v>
      </c>
      <c r="BH81" s="1" t="s">
        <v>739</v>
      </c>
      <c r="BI81" s="1" t="s">
        <v>813</v>
      </c>
      <c r="BU81" s="273"/>
      <c r="BV81" s="111"/>
      <c r="BW81" s="111"/>
      <c r="BX81" s="111"/>
    </row>
    <row r="82" spans="1:95" ht="7.5" customHeight="1" x14ac:dyDescent="0.15">
      <c r="A82" s="65"/>
      <c r="B82" s="563"/>
      <c r="C82" s="564"/>
      <c r="D82" s="564"/>
      <c r="E82" s="564"/>
      <c r="F82" s="564"/>
      <c r="G82" s="564"/>
      <c r="H82" s="564"/>
      <c r="I82" s="565"/>
      <c r="J82" s="127"/>
      <c r="K82" s="154" t="str">
        <f t="shared" ref="K82:AP82" si="28">IF(K10="","",K10)</f>
        <v/>
      </c>
      <c r="L82" s="154" t="str">
        <f t="shared" si="28"/>
        <v/>
      </c>
      <c r="M82" s="154" t="str">
        <f t="shared" si="28"/>
        <v/>
      </c>
      <c r="N82" s="154" t="str">
        <f t="shared" si="28"/>
        <v/>
      </c>
      <c r="O82" s="154" t="str">
        <f t="shared" si="28"/>
        <v/>
      </c>
      <c r="P82" s="154" t="str">
        <f t="shared" si="28"/>
        <v/>
      </c>
      <c r="Q82" s="154" t="str">
        <f t="shared" si="28"/>
        <v/>
      </c>
      <c r="R82" s="154" t="str">
        <f t="shared" si="28"/>
        <v/>
      </c>
      <c r="S82" s="154" t="str">
        <f t="shared" si="28"/>
        <v/>
      </c>
      <c r="T82" s="154" t="str">
        <f t="shared" si="28"/>
        <v/>
      </c>
      <c r="U82" s="154" t="str">
        <f t="shared" si="28"/>
        <v/>
      </c>
      <c r="V82" s="154" t="str">
        <f t="shared" si="28"/>
        <v/>
      </c>
      <c r="W82" s="154" t="str">
        <f t="shared" si="28"/>
        <v/>
      </c>
      <c r="X82" s="154" t="str">
        <f t="shared" si="28"/>
        <v/>
      </c>
      <c r="Y82" s="154" t="str">
        <f t="shared" si="28"/>
        <v/>
      </c>
      <c r="Z82" s="154" t="str">
        <f t="shared" si="28"/>
        <v/>
      </c>
      <c r="AA82" s="154" t="str">
        <f t="shared" si="28"/>
        <v/>
      </c>
      <c r="AB82" s="154" t="str">
        <f t="shared" si="28"/>
        <v/>
      </c>
      <c r="AC82" s="154" t="str">
        <f t="shared" si="28"/>
        <v/>
      </c>
      <c r="AD82" s="154" t="str">
        <f t="shared" si="28"/>
        <v/>
      </c>
      <c r="AE82" s="154" t="str">
        <f t="shared" si="28"/>
        <v/>
      </c>
      <c r="AF82" s="154" t="str">
        <f t="shared" si="28"/>
        <v/>
      </c>
      <c r="AG82" s="154" t="str">
        <f t="shared" si="28"/>
        <v/>
      </c>
      <c r="AH82" s="154" t="str">
        <f t="shared" si="28"/>
        <v/>
      </c>
      <c r="AI82" s="154" t="str">
        <f t="shared" si="28"/>
        <v/>
      </c>
      <c r="AJ82" s="154" t="str">
        <f t="shared" si="28"/>
        <v/>
      </c>
      <c r="AK82" s="154" t="str">
        <f t="shared" si="28"/>
        <v/>
      </c>
      <c r="AL82" s="154" t="str">
        <f t="shared" si="28"/>
        <v/>
      </c>
      <c r="AM82" s="154" t="str">
        <f t="shared" si="28"/>
        <v/>
      </c>
      <c r="AN82" s="154" t="str">
        <f t="shared" si="28"/>
        <v/>
      </c>
      <c r="AO82" s="154" t="str">
        <f t="shared" si="28"/>
        <v/>
      </c>
      <c r="AP82" s="154" t="str">
        <f t="shared" si="28"/>
        <v/>
      </c>
      <c r="AQ82" s="140"/>
      <c r="AR82" s="551"/>
      <c r="AS82" s="552"/>
      <c r="AT82" s="552"/>
      <c r="AU82" s="552"/>
      <c r="AV82" s="552"/>
      <c r="AW82" s="552"/>
      <c r="AX82" s="549"/>
      <c r="AY82" s="248"/>
      <c r="AZ82" s="97"/>
      <c r="BA82" s="97"/>
      <c r="BU82" s="82"/>
      <c r="BV82" s="82"/>
      <c r="BW82" s="82"/>
    </row>
    <row r="83" spans="1:95" ht="12" customHeight="1" x14ac:dyDescent="0.15">
      <c r="A83" s="65"/>
      <c r="B83" s="566"/>
      <c r="C83" s="567"/>
      <c r="D83" s="567"/>
      <c r="E83" s="567"/>
      <c r="F83" s="567"/>
      <c r="G83" s="567"/>
      <c r="H83" s="567"/>
      <c r="I83" s="568"/>
      <c r="J83" s="128" t="s">
        <v>90</v>
      </c>
      <c r="K83" s="168">
        <v>32</v>
      </c>
      <c r="L83" s="169">
        <v>31</v>
      </c>
      <c r="M83" s="168">
        <v>30</v>
      </c>
      <c r="N83" s="169">
        <v>29</v>
      </c>
      <c r="O83" s="168">
        <v>28</v>
      </c>
      <c r="P83" s="169">
        <v>27</v>
      </c>
      <c r="Q83" s="168">
        <v>26</v>
      </c>
      <c r="R83" s="169">
        <v>25</v>
      </c>
      <c r="S83" s="168">
        <v>24</v>
      </c>
      <c r="T83" s="169">
        <v>23</v>
      </c>
      <c r="U83" s="168">
        <v>22</v>
      </c>
      <c r="V83" s="169">
        <v>21</v>
      </c>
      <c r="W83" s="168">
        <v>20</v>
      </c>
      <c r="X83" s="169">
        <v>19</v>
      </c>
      <c r="Y83" s="168">
        <v>18</v>
      </c>
      <c r="Z83" s="169">
        <v>17</v>
      </c>
      <c r="AA83" s="168">
        <v>16</v>
      </c>
      <c r="AB83" s="169">
        <v>15</v>
      </c>
      <c r="AC83" s="168">
        <v>14</v>
      </c>
      <c r="AD83" s="169">
        <v>13</v>
      </c>
      <c r="AE83" s="168">
        <v>12</v>
      </c>
      <c r="AF83" s="169">
        <v>11</v>
      </c>
      <c r="AG83" s="168">
        <v>10</v>
      </c>
      <c r="AH83" s="169">
        <v>9</v>
      </c>
      <c r="AI83" s="168">
        <v>8</v>
      </c>
      <c r="AJ83" s="169">
        <v>7</v>
      </c>
      <c r="AK83" s="168">
        <v>6</v>
      </c>
      <c r="AL83" s="169">
        <v>5</v>
      </c>
      <c r="AM83" s="168">
        <v>4</v>
      </c>
      <c r="AN83" s="169">
        <v>3</v>
      </c>
      <c r="AO83" s="168">
        <v>2</v>
      </c>
      <c r="AP83" s="171">
        <v>1</v>
      </c>
      <c r="AQ83" s="128" t="s">
        <v>91</v>
      </c>
      <c r="AR83" s="553"/>
      <c r="AS83" s="554"/>
      <c r="AT83" s="554"/>
      <c r="AU83" s="554"/>
      <c r="AV83" s="554"/>
      <c r="AW83" s="554"/>
      <c r="AX83" s="550"/>
      <c r="AY83" s="250"/>
      <c r="AZ83" s="97"/>
      <c r="BA83" s="97"/>
    </row>
    <row r="84" spans="1:95" hidden="1" x14ac:dyDescent="0.15">
      <c r="A84" s="65"/>
      <c r="B84" s="1" t="s">
        <v>593</v>
      </c>
      <c r="C84" s="65"/>
      <c r="D84" s="65"/>
      <c r="E84" s="65"/>
      <c r="F84" s="65"/>
      <c r="G84" s="65"/>
      <c r="H84" s="65"/>
      <c r="I84" s="65"/>
      <c r="J84" s="65"/>
      <c r="K84" s="65">
        <f t="shared" ref="K84:AO84" si="29">COUNTIF(K14:K74,"X*")</f>
        <v>0</v>
      </c>
      <c r="L84" s="65">
        <f t="shared" si="29"/>
        <v>0</v>
      </c>
      <c r="M84" s="65">
        <f t="shared" si="29"/>
        <v>0</v>
      </c>
      <c r="N84" s="65">
        <f t="shared" si="29"/>
        <v>0</v>
      </c>
      <c r="O84" s="65">
        <f t="shared" si="29"/>
        <v>0</v>
      </c>
      <c r="P84" s="65">
        <f t="shared" si="29"/>
        <v>0</v>
      </c>
      <c r="Q84" s="65">
        <f t="shared" si="29"/>
        <v>0</v>
      </c>
      <c r="R84" s="65">
        <f t="shared" si="29"/>
        <v>0</v>
      </c>
      <c r="S84" s="65">
        <f t="shared" si="29"/>
        <v>0</v>
      </c>
      <c r="T84" s="65">
        <f t="shared" si="29"/>
        <v>0</v>
      </c>
      <c r="U84" s="65">
        <f t="shared" si="29"/>
        <v>0</v>
      </c>
      <c r="V84" s="65">
        <f t="shared" si="29"/>
        <v>0</v>
      </c>
      <c r="W84" s="65">
        <f t="shared" si="29"/>
        <v>0</v>
      </c>
      <c r="X84" s="65">
        <f t="shared" si="29"/>
        <v>0</v>
      </c>
      <c r="Y84" s="65">
        <f t="shared" si="29"/>
        <v>0</v>
      </c>
      <c r="Z84" s="65">
        <f t="shared" si="29"/>
        <v>0</v>
      </c>
      <c r="AA84" s="65">
        <f t="shared" si="29"/>
        <v>0</v>
      </c>
      <c r="AB84" s="65">
        <f t="shared" si="29"/>
        <v>0</v>
      </c>
      <c r="AC84" s="65">
        <f t="shared" si="29"/>
        <v>0</v>
      </c>
      <c r="AD84" s="65">
        <f t="shared" si="29"/>
        <v>0</v>
      </c>
      <c r="AE84" s="65">
        <f t="shared" si="29"/>
        <v>0</v>
      </c>
      <c r="AF84" s="65">
        <f t="shared" si="29"/>
        <v>0</v>
      </c>
      <c r="AG84" s="65">
        <f t="shared" si="29"/>
        <v>0</v>
      </c>
      <c r="AH84" s="65">
        <f t="shared" si="29"/>
        <v>0</v>
      </c>
      <c r="AI84" s="65">
        <f t="shared" si="29"/>
        <v>0</v>
      </c>
      <c r="AJ84" s="65">
        <f t="shared" si="29"/>
        <v>0</v>
      </c>
      <c r="AK84" s="65">
        <f t="shared" si="29"/>
        <v>0</v>
      </c>
      <c r="AL84" s="65">
        <f t="shared" si="29"/>
        <v>0</v>
      </c>
      <c r="AM84" s="65">
        <f t="shared" si="29"/>
        <v>0</v>
      </c>
      <c r="AN84" s="65">
        <f t="shared" si="29"/>
        <v>0</v>
      </c>
      <c r="AO84" s="65">
        <f t="shared" si="29"/>
        <v>0</v>
      </c>
      <c r="AP84" s="65">
        <f>COUNTIF(AP14:AP74,"X*")</f>
        <v>0</v>
      </c>
      <c r="AQ84" s="65"/>
      <c r="AR84" s="65"/>
      <c r="AS84" s="65"/>
      <c r="AT84" s="65"/>
      <c r="AU84" s="65"/>
      <c r="AV84" s="65"/>
      <c r="AW84" s="65"/>
      <c r="AX84" s="65"/>
      <c r="AY84" s="65"/>
      <c r="AZ84" s="65"/>
      <c r="BA84" s="65"/>
      <c r="BB84" s="65"/>
      <c r="BC84" s="65"/>
      <c r="BD84" s="65"/>
      <c r="BE84" s="65"/>
      <c r="BF84" s="1" t="s">
        <v>742</v>
      </c>
      <c r="BG84" s="1" t="str">
        <f>"　※"&amp;BG3&amp;"箇所選択してください"</f>
        <v>　※0箇所選択してください</v>
      </c>
      <c r="BH84" s="1" t="s">
        <v>744</v>
      </c>
      <c r="CN84" s="1"/>
      <c r="CO84" s="92"/>
      <c r="CP84" s="92"/>
      <c r="CQ84" s="92"/>
    </row>
    <row r="85" spans="1:95" hidden="1" x14ac:dyDescent="0.15">
      <c r="A85" s="65"/>
      <c r="B85" s="1" t="s">
        <v>731</v>
      </c>
      <c r="C85" s="65"/>
      <c r="D85" s="65"/>
      <c r="E85" s="65"/>
      <c r="F85" s="65"/>
      <c r="G85" s="65"/>
      <c r="H85" s="65"/>
      <c r="I85" s="65"/>
      <c r="J85" s="1" t="str">
        <f>Valve!R49</f>
        <v>無記号</v>
      </c>
      <c r="K85" s="65"/>
      <c r="L85" s="65"/>
      <c r="M85" s="65"/>
      <c r="N85" s="65"/>
      <c r="O85" s="65"/>
      <c r="P85" s="65"/>
      <c r="Q85" s="65"/>
      <c r="R85" s="65"/>
      <c r="S85" s="65"/>
      <c r="T85" s="65"/>
      <c r="U85" s="65"/>
      <c r="V85" s="65"/>
      <c r="W85" s="65"/>
      <c r="X85" s="65"/>
      <c r="Y85" s="65"/>
      <c r="Z85" s="65"/>
      <c r="AA85" s="65"/>
      <c r="AB85" s="65"/>
      <c r="AC85" s="65"/>
      <c r="AD85" s="65"/>
      <c r="AE85" s="65"/>
      <c r="AF85" s="65"/>
      <c r="AG85" s="65"/>
      <c r="AH85" s="65"/>
      <c r="AI85" s="65"/>
      <c r="AJ85" s="65"/>
      <c r="AK85" s="65"/>
      <c r="AL85" s="65"/>
      <c r="AM85" s="65"/>
      <c r="AN85" s="65"/>
      <c r="AO85" s="65"/>
      <c r="AP85" s="65"/>
      <c r="AQ85" s="65"/>
      <c r="AR85" s="65"/>
      <c r="AS85" s="65"/>
      <c r="AT85" s="65"/>
      <c r="AU85" s="65"/>
      <c r="AV85" s="65"/>
      <c r="AW85" s="65"/>
      <c r="AX85" s="65"/>
      <c r="AY85" s="65"/>
      <c r="AZ85" s="65"/>
      <c r="BA85" s="65"/>
      <c r="BB85" s="65"/>
      <c r="BC85" s="65"/>
      <c r="BD85" s="65"/>
      <c r="BE85" s="65"/>
      <c r="CN85" s="1"/>
      <c r="CO85" s="92"/>
      <c r="CP85" s="92"/>
      <c r="CQ85" s="92"/>
    </row>
    <row r="86" spans="1:95" s="1" customFormat="1" ht="11.25" hidden="1" x14ac:dyDescent="0.15">
      <c r="B86" s="1" t="s">
        <v>251</v>
      </c>
      <c r="J86" s="1" t="str">
        <f>Valve!R55</f>
        <v/>
      </c>
      <c r="K86" s="1" t="str">
        <f t="shared" ref="K86:AA86" si="30">IF(K31="","",K31)</f>
        <v/>
      </c>
      <c r="L86" s="1" t="str">
        <f t="shared" si="30"/>
        <v/>
      </c>
      <c r="M86" s="1" t="str">
        <f t="shared" si="30"/>
        <v/>
      </c>
      <c r="N86" s="1" t="str">
        <f t="shared" si="30"/>
        <v/>
      </c>
      <c r="O86" s="1" t="str">
        <f t="shared" si="30"/>
        <v/>
      </c>
      <c r="P86" s="1" t="str">
        <f t="shared" si="30"/>
        <v/>
      </c>
      <c r="Q86" s="1" t="str">
        <f t="shared" si="30"/>
        <v/>
      </c>
      <c r="R86" s="1" t="str">
        <f t="shared" si="30"/>
        <v/>
      </c>
      <c r="S86" s="1" t="str">
        <f t="shared" si="30"/>
        <v/>
      </c>
      <c r="T86" s="1" t="str">
        <f t="shared" si="30"/>
        <v/>
      </c>
      <c r="U86" s="1" t="str">
        <f t="shared" si="30"/>
        <v/>
      </c>
      <c r="V86" s="1" t="str">
        <f t="shared" si="30"/>
        <v/>
      </c>
      <c r="W86" s="1" t="str">
        <f t="shared" si="30"/>
        <v/>
      </c>
      <c r="X86" s="1" t="str">
        <f t="shared" si="30"/>
        <v/>
      </c>
      <c r="Y86" s="1" t="str">
        <f t="shared" si="30"/>
        <v/>
      </c>
      <c r="Z86" s="1" t="str">
        <f t="shared" si="30"/>
        <v/>
      </c>
      <c r="AA86" s="1" t="str">
        <f t="shared" si="30"/>
        <v/>
      </c>
      <c r="AJ86" s="1" t="str">
        <f t="shared" ref="AJ86:AP86" si="31">IF(AJ31="","",AJ31)</f>
        <v/>
      </c>
      <c r="AK86" s="1" t="str">
        <f t="shared" si="31"/>
        <v/>
      </c>
      <c r="AL86" s="1" t="str">
        <f t="shared" si="31"/>
        <v/>
      </c>
      <c r="AM86" s="1" t="str">
        <f t="shared" si="31"/>
        <v/>
      </c>
      <c r="AN86" s="1" t="str">
        <f t="shared" si="31"/>
        <v/>
      </c>
      <c r="AO86" s="1" t="str">
        <f t="shared" si="31"/>
        <v/>
      </c>
      <c r="AP86" s="1" t="str">
        <f t="shared" si="31"/>
        <v/>
      </c>
      <c r="AT86" s="2" t="str">
        <f>IF(AND($AR86&gt;0,$AS86&gt;0),"E",
IF(AND($AR86&gt;0,$AS86=0),"C",
IF(AND($AR86=0,$AS86&gt;0),"N","")))</f>
        <v/>
      </c>
      <c r="CO86" s="23"/>
      <c r="CP86" s="23"/>
      <c r="CQ86" s="23"/>
    </row>
    <row r="87" spans="1:95" s="1" customFormat="1" ht="11.25" hidden="1" x14ac:dyDescent="0.15">
      <c r="B87" s="1" t="s">
        <v>512</v>
      </c>
      <c r="J87" s="1" t="str">
        <f>IF(AND(Base!R7="10-",Valve!R7="10-"),"10-","")</f>
        <v/>
      </c>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R87" s="2"/>
      <c r="AS87" s="2"/>
      <c r="AT87" s="2"/>
      <c r="CO87" s="23"/>
      <c r="CP87" s="23"/>
      <c r="CQ87" s="23"/>
    </row>
    <row r="88" spans="1:95" s="1" customFormat="1" ht="11.25" hidden="1" x14ac:dyDescent="0.15">
      <c r="B88" s="1" t="s">
        <v>583</v>
      </c>
      <c r="J88" s="1" t="str">
        <f>Base!J28</f>
        <v/>
      </c>
      <c r="CO88" s="23"/>
      <c r="CP88" s="23"/>
      <c r="CQ88" s="23"/>
    </row>
    <row r="89" spans="1:95" s="1" customFormat="1" ht="11.25" hidden="1" x14ac:dyDescent="0.15">
      <c r="B89" s="1" t="s">
        <v>595</v>
      </c>
      <c r="J89" s="2" t="str">
        <f>Base!R39</f>
        <v/>
      </c>
      <c r="CO89" s="23"/>
      <c r="CP89" s="23"/>
      <c r="CQ89" s="23"/>
    </row>
    <row r="90" spans="1:95" s="1" customFormat="1" ht="11.25" hidden="1" x14ac:dyDescent="0.15">
      <c r="B90" s="1" t="s">
        <v>664</v>
      </c>
      <c r="J90" s="1">
        <f>AY45+AY47+AY49+AY51+AY53+AY55+AY57+AY67+AY69+AY71+AY73</f>
        <v>0</v>
      </c>
      <c r="K90" s="2">
        <f>COUNTA(K45,K47,K49,K51,K53,K55,K57,K67,K69,K71,K73)</f>
        <v>0</v>
      </c>
      <c r="L90" s="2">
        <f t="shared" ref="L90:AP90" si="32">COUNTA(L45,L47,L49,L51,L53,L55,L57,L67,L69,L71,L73)</f>
        <v>0</v>
      </c>
      <c r="M90" s="2">
        <f t="shared" si="32"/>
        <v>0</v>
      </c>
      <c r="N90" s="2">
        <f t="shared" si="32"/>
        <v>0</v>
      </c>
      <c r="O90" s="2">
        <f t="shared" si="32"/>
        <v>0</v>
      </c>
      <c r="P90" s="2">
        <f t="shared" si="32"/>
        <v>0</v>
      </c>
      <c r="Q90" s="2">
        <f t="shared" si="32"/>
        <v>0</v>
      </c>
      <c r="R90" s="2">
        <f t="shared" si="32"/>
        <v>0</v>
      </c>
      <c r="S90" s="2">
        <f t="shared" si="32"/>
        <v>0</v>
      </c>
      <c r="T90" s="2">
        <f t="shared" si="32"/>
        <v>0</v>
      </c>
      <c r="U90" s="2">
        <f t="shared" si="32"/>
        <v>0</v>
      </c>
      <c r="V90" s="2">
        <f t="shared" si="32"/>
        <v>0</v>
      </c>
      <c r="W90" s="2">
        <f t="shared" si="32"/>
        <v>0</v>
      </c>
      <c r="X90" s="2">
        <f t="shared" si="32"/>
        <v>0</v>
      </c>
      <c r="Y90" s="2">
        <f t="shared" si="32"/>
        <v>0</v>
      </c>
      <c r="Z90" s="2">
        <f t="shared" si="32"/>
        <v>0</v>
      </c>
      <c r="AA90" s="2">
        <f t="shared" si="32"/>
        <v>0</v>
      </c>
      <c r="AB90" s="2">
        <f t="shared" si="32"/>
        <v>0</v>
      </c>
      <c r="AC90" s="2">
        <f t="shared" si="32"/>
        <v>0</v>
      </c>
      <c r="AD90" s="2">
        <f t="shared" si="32"/>
        <v>0</v>
      </c>
      <c r="AE90" s="2">
        <f t="shared" si="32"/>
        <v>0</v>
      </c>
      <c r="AF90" s="2">
        <f t="shared" si="32"/>
        <v>0</v>
      </c>
      <c r="AG90" s="2">
        <f t="shared" si="32"/>
        <v>0</v>
      </c>
      <c r="AH90" s="2">
        <f t="shared" si="32"/>
        <v>0</v>
      </c>
      <c r="AI90" s="2">
        <f t="shared" si="32"/>
        <v>0</v>
      </c>
      <c r="AJ90" s="2">
        <f t="shared" si="32"/>
        <v>0</v>
      </c>
      <c r="AK90" s="2">
        <f t="shared" si="32"/>
        <v>0</v>
      </c>
      <c r="AL90" s="2">
        <f t="shared" si="32"/>
        <v>0</v>
      </c>
      <c r="AM90" s="2">
        <f t="shared" si="32"/>
        <v>0</v>
      </c>
      <c r="AN90" s="2">
        <f t="shared" si="32"/>
        <v>0</v>
      </c>
      <c r="AO90" s="2">
        <f t="shared" si="32"/>
        <v>0</v>
      </c>
      <c r="AP90" s="2">
        <f t="shared" si="32"/>
        <v>0</v>
      </c>
      <c r="AT90" s="2"/>
      <c r="CO90" s="23"/>
      <c r="CP90" s="23"/>
      <c r="CQ90" s="23"/>
    </row>
    <row r="91" spans="1:95" s="1" customFormat="1" ht="11.25" hidden="1" x14ac:dyDescent="0.15">
      <c r="B91" s="1" t="s">
        <v>662</v>
      </c>
      <c r="K91" s="2" t="str">
        <f t="shared" ref="K91:AO91" si="33">CONCATENATE(K45,K47,K49,K51,K53,K55,K60)</f>
        <v/>
      </c>
      <c r="L91" s="2" t="str">
        <f t="shared" si="33"/>
        <v/>
      </c>
      <c r="M91" s="2" t="str">
        <f t="shared" si="33"/>
        <v/>
      </c>
      <c r="N91" s="2" t="str">
        <f t="shared" si="33"/>
        <v/>
      </c>
      <c r="O91" s="2" t="str">
        <f t="shared" si="33"/>
        <v/>
      </c>
      <c r="P91" s="2" t="str">
        <f t="shared" si="33"/>
        <v/>
      </c>
      <c r="Q91" s="2" t="str">
        <f t="shared" si="33"/>
        <v/>
      </c>
      <c r="R91" s="2" t="str">
        <f t="shared" si="33"/>
        <v/>
      </c>
      <c r="S91" s="2" t="str">
        <f t="shared" si="33"/>
        <v/>
      </c>
      <c r="T91" s="2" t="str">
        <f t="shared" si="33"/>
        <v/>
      </c>
      <c r="U91" s="2" t="str">
        <f t="shared" si="33"/>
        <v/>
      </c>
      <c r="V91" s="2" t="str">
        <f t="shared" si="33"/>
        <v/>
      </c>
      <c r="W91" s="2" t="str">
        <f t="shared" si="33"/>
        <v/>
      </c>
      <c r="X91" s="2" t="str">
        <f t="shared" si="33"/>
        <v/>
      </c>
      <c r="Y91" s="2" t="str">
        <f t="shared" si="33"/>
        <v/>
      </c>
      <c r="Z91" s="2" t="str">
        <f t="shared" si="33"/>
        <v/>
      </c>
      <c r="AA91" s="2" t="str">
        <f t="shared" si="33"/>
        <v/>
      </c>
      <c r="AB91" s="2" t="str">
        <f t="shared" si="33"/>
        <v/>
      </c>
      <c r="AC91" s="2" t="str">
        <f t="shared" si="33"/>
        <v/>
      </c>
      <c r="AD91" s="2" t="str">
        <f t="shared" si="33"/>
        <v/>
      </c>
      <c r="AE91" s="2" t="str">
        <f t="shared" si="33"/>
        <v/>
      </c>
      <c r="AF91" s="2" t="str">
        <f t="shared" si="33"/>
        <v/>
      </c>
      <c r="AG91" s="2" t="str">
        <f t="shared" si="33"/>
        <v/>
      </c>
      <c r="AH91" s="2" t="str">
        <f t="shared" si="33"/>
        <v/>
      </c>
      <c r="AI91" s="2" t="str">
        <f t="shared" si="33"/>
        <v/>
      </c>
      <c r="AJ91" s="2" t="str">
        <f t="shared" si="33"/>
        <v/>
      </c>
      <c r="AK91" s="2" t="str">
        <f t="shared" si="33"/>
        <v/>
      </c>
      <c r="AL91" s="2" t="str">
        <f t="shared" si="33"/>
        <v/>
      </c>
      <c r="AM91" s="2" t="str">
        <f t="shared" si="33"/>
        <v/>
      </c>
      <c r="AN91" s="2" t="str">
        <f t="shared" si="33"/>
        <v/>
      </c>
      <c r="AO91" s="2" t="str">
        <f t="shared" si="33"/>
        <v/>
      </c>
      <c r="AP91" s="2" t="str">
        <f>CONCATENATE(AP45,AP47,AP49,AP51,AP53,AP55,AP60)</f>
        <v/>
      </c>
      <c r="AQ91" s="251"/>
      <c r="AR91" s="251"/>
      <c r="AS91" s="251"/>
      <c r="AT91" s="251"/>
      <c r="AU91" s="251"/>
      <c r="AV91" s="251"/>
      <c r="AW91" s="251"/>
      <c r="AX91" s="251"/>
      <c r="CO91" s="23"/>
      <c r="CP91" s="23"/>
      <c r="CQ91" s="23"/>
    </row>
    <row r="92" spans="1:95" s="1" customFormat="1" ht="11.25" hidden="1" x14ac:dyDescent="0.15">
      <c r="B92" s="1" t="s">
        <v>694</v>
      </c>
      <c r="J92" s="1">
        <f>AY45+AY47+AY57</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51"/>
      <c r="AR92" s="251"/>
      <c r="AS92" s="251"/>
      <c r="AT92" s="251"/>
      <c r="AU92" s="251"/>
      <c r="AV92" s="251"/>
      <c r="AW92" s="251"/>
      <c r="AX92" s="251"/>
      <c r="CO92" s="23"/>
      <c r="CP92" s="23"/>
      <c r="CQ92" s="23"/>
    </row>
    <row r="93" spans="1:95" s="1" customFormat="1" ht="11.25" hidden="1" x14ac:dyDescent="0.15">
      <c r="B93" s="1" t="s">
        <v>695</v>
      </c>
      <c r="J93" s="1">
        <f>AY49+AY51</f>
        <v>0</v>
      </c>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51"/>
      <c r="AR93" s="251"/>
      <c r="AS93" s="251"/>
      <c r="AT93" s="251"/>
      <c r="AU93" s="251"/>
      <c r="AV93" s="251"/>
      <c r="AW93" s="251"/>
      <c r="AX93" s="251"/>
      <c r="CO93" s="23"/>
      <c r="CP93" s="23"/>
      <c r="CQ93" s="23"/>
    </row>
    <row r="94" spans="1:95" s="1" customFormat="1" ht="11.25" hidden="1" x14ac:dyDescent="0.15">
      <c r="B94" s="1" t="s">
        <v>710</v>
      </c>
      <c r="J94" s="1">
        <f>AY53+AY55</f>
        <v>0</v>
      </c>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51"/>
      <c r="AR94" s="251"/>
      <c r="AS94" s="251"/>
      <c r="AT94" s="251"/>
      <c r="AU94" s="251"/>
      <c r="AV94" s="251"/>
      <c r="AW94" s="251"/>
      <c r="AX94" s="251"/>
      <c r="CO94" s="23"/>
      <c r="CP94" s="23"/>
      <c r="CQ94" s="23"/>
    </row>
    <row r="95" spans="1:95" s="1" customFormat="1" ht="11.25" hidden="1" x14ac:dyDescent="0.15">
      <c r="B95" s="1" t="s">
        <v>712</v>
      </c>
      <c r="G95" s="1" t="s">
        <v>713</v>
      </c>
      <c r="H95" s="1" t="s">
        <v>714</v>
      </c>
      <c r="I95" s="1" t="s">
        <v>715</v>
      </c>
      <c r="J95" s="2" t="str">
        <f>IF(COUNTIF(K95:AP95,"*"),INDEX(K95:AP95,MATCH("",K95:AP95,-1)),"")</f>
        <v/>
      </c>
      <c r="K95" s="2">
        <f>IF(OR(K45&lt;&gt;"",K47&lt;&gt;"",K57&lt;&gt;""),"内",
IF(OR(K49&lt;&gt;"",K51&lt;&gt;""),"外",
IF(OR(K53&lt;&gt;"",K55&lt;&gt;""),"異",0)))</f>
        <v>0</v>
      </c>
      <c r="L95" s="2">
        <f t="shared" ref="L95:AP95" si="34">IF(OR(L45&lt;&gt;"",L47&lt;&gt;"",L57&lt;&gt;""),"内",
IF(OR(L49&lt;&gt;"",L51&lt;&gt;""),"外",
IF(OR(L53&lt;&gt;"",L55&lt;&gt;""),"異",0)))</f>
        <v>0</v>
      </c>
      <c r="M95" s="2">
        <f t="shared" si="34"/>
        <v>0</v>
      </c>
      <c r="N95" s="2">
        <f t="shared" si="34"/>
        <v>0</v>
      </c>
      <c r="O95" s="2">
        <f t="shared" si="34"/>
        <v>0</v>
      </c>
      <c r="P95" s="2">
        <f t="shared" si="34"/>
        <v>0</v>
      </c>
      <c r="Q95" s="2">
        <f t="shared" si="34"/>
        <v>0</v>
      </c>
      <c r="R95" s="2">
        <f t="shared" si="34"/>
        <v>0</v>
      </c>
      <c r="S95" s="2">
        <f t="shared" si="34"/>
        <v>0</v>
      </c>
      <c r="T95" s="2">
        <f t="shared" si="34"/>
        <v>0</v>
      </c>
      <c r="U95" s="2">
        <f t="shared" si="34"/>
        <v>0</v>
      </c>
      <c r="V95" s="2">
        <f t="shared" si="34"/>
        <v>0</v>
      </c>
      <c r="W95" s="2">
        <f t="shared" si="34"/>
        <v>0</v>
      </c>
      <c r="X95" s="2">
        <f t="shared" si="34"/>
        <v>0</v>
      </c>
      <c r="Y95" s="2">
        <f t="shared" si="34"/>
        <v>0</v>
      </c>
      <c r="Z95" s="2">
        <f t="shared" si="34"/>
        <v>0</v>
      </c>
      <c r="AA95" s="2">
        <f t="shared" si="34"/>
        <v>0</v>
      </c>
      <c r="AB95" s="2">
        <f t="shared" si="34"/>
        <v>0</v>
      </c>
      <c r="AC95" s="2">
        <f t="shared" si="34"/>
        <v>0</v>
      </c>
      <c r="AD95" s="2">
        <f t="shared" si="34"/>
        <v>0</v>
      </c>
      <c r="AE95" s="2">
        <f t="shared" si="34"/>
        <v>0</v>
      </c>
      <c r="AF95" s="2">
        <f t="shared" si="34"/>
        <v>0</v>
      </c>
      <c r="AG95" s="2">
        <f t="shared" si="34"/>
        <v>0</v>
      </c>
      <c r="AH95" s="2">
        <f t="shared" si="34"/>
        <v>0</v>
      </c>
      <c r="AI95" s="2">
        <f t="shared" si="34"/>
        <v>0</v>
      </c>
      <c r="AJ95" s="2">
        <f t="shared" si="34"/>
        <v>0</v>
      </c>
      <c r="AK95" s="2">
        <f t="shared" si="34"/>
        <v>0</v>
      </c>
      <c r="AL95" s="2">
        <f t="shared" si="34"/>
        <v>0</v>
      </c>
      <c r="AM95" s="2">
        <f t="shared" si="34"/>
        <v>0</v>
      </c>
      <c r="AN95" s="2">
        <f t="shared" si="34"/>
        <v>0</v>
      </c>
      <c r="AO95" s="2">
        <f t="shared" si="34"/>
        <v>0</v>
      </c>
      <c r="AP95" s="2">
        <f t="shared" si="34"/>
        <v>0</v>
      </c>
      <c r="AQ95" s="251"/>
      <c r="AR95" s="251"/>
      <c r="AS95" s="251"/>
      <c r="AT95" s="251"/>
      <c r="AU95" s="251"/>
      <c r="AV95" s="251"/>
      <c r="AW95" s="251"/>
      <c r="AX95" s="251"/>
      <c r="CO95" s="23"/>
      <c r="CP95" s="23"/>
      <c r="CQ95" s="23"/>
    </row>
    <row r="96" spans="1:95" s="1" customFormat="1" ht="11.25" hidden="1" x14ac:dyDescent="0.15">
      <c r="B96" s="1" t="s">
        <v>814</v>
      </c>
      <c r="H96" s="1" t="str">
        <f>Base!S24</f>
        <v/>
      </c>
      <c r="I96" s="1">
        <f>IF(H96="PG",18+BC74,
IF(H96="PH",8+BC74,
IF(H96="J",16+BC74,24+BC74)))</f>
        <v>24</v>
      </c>
      <c r="J96" s="390">
        <f>SUM(K96:AP96)</f>
        <v>0</v>
      </c>
      <c r="K96" s="391">
        <f>IF(OR(K29="M",K29="MN",K29="MO"),0,
IF(OR(K37="1A",AND(K15=1,K33="")),1,
IF(OR(K37="2A",AND(K15=1,K33="D"),K101&lt;&gt;""),2,0)))</f>
        <v>0</v>
      </c>
      <c r="L96" s="391">
        <f t="shared" ref="L96:AO96" si="35">IF(OR(L29="M",L29="MN",L29="MO"),0,
IF(OR(L37="1A",AND(L15=1,L33="")),1,
IF(OR(L37="2A",AND(L15=1,L33="D"),L101&lt;&gt;""),2,0)))</f>
        <v>0</v>
      </c>
      <c r="M96" s="391">
        <f t="shared" si="35"/>
        <v>0</v>
      </c>
      <c r="N96" s="391">
        <f t="shared" si="35"/>
        <v>0</v>
      </c>
      <c r="O96" s="391">
        <f t="shared" si="35"/>
        <v>0</v>
      </c>
      <c r="P96" s="391">
        <f t="shared" si="35"/>
        <v>0</v>
      </c>
      <c r="Q96" s="391">
        <f t="shared" si="35"/>
        <v>0</v>
      </c>
      <c r="R96" s="391">
        <f t="shared" si="35"/>
        <v>0</v>
      </c>
      <c r="S96" s="391">
        <f t="shared" si="35"/>
        <v>0</v>
      </c>
      <c r="T96" s="391">
        <f t="shared" si="35"/>
        <v>0</v>
      </c>
      <c r="U96" s="391">
        <f t="shared" si="35"/>
        <v>0</v>
      </c>
      <c r="V96" s="391">
        <f t="shared" si="35"/>
        <v>0</v>
      </c>
      <c r="W96" s="391">
        <f t="shared" si="35"/>
        <v>0</v>
      </c>
      <c r="X96" s="391">
        <f t="shared" si="35"/>
        <v>0</v>
      </c>
      <c r="Y96" s="391">
        <f t="shared" si="35"/>
        <v>0</v>
      </c>
      <c r="Z96" s="391">
        <f t="shared" si="35"/>
        <v>0</v>
      </c>
      <c r="AA96" s="391">
        <f t="shared" si="35"/>
        <v>0</v>
      </c>
      <c r="AB96" s="391">
        <f t="shared" si="35"/>
        <v>0</v>
      </c>
      <c r="AC96" s="391">
        <f t="shared" si="35"/>
        <v>0</v>
      </c>
      <c r="AD96" s="391">
        <f t="shared" si="35"/>
        <v>0</v>
      </c>
      <c r="AE96" s="391">
        <f t="shared" si="35"/>
        <v>0</v>
      </c>
      <c r="AF96" s="391">
        <f t="shared" si="35"/>
        <v>0</v>
      </c>
      <c r="AG96" s="391">
        <f t="shared" si="35"/>
        <v>0</v>
      </c>
      <c r="AH96" s="391">
        <f t="shared" si="35"/>
        <v>0</v>
      </c>
      <c r="AI96" s="391">
        <f t="shared" si="35"/>
        <v>0</v>
      </c>
      <c r="AJ96" s="391">
        <f t="shared" si="35"/>
        <v>0</v>
      </c>
      <c r="AK96" s="391">
        <f t="shared" si="35"/>
        <v>0</v>
      </c>
      <c r="AL96" s="391">
        <f t="shared" si="35"/>
        <v>0</v>
      </c>
      <c r="AM96" s="391">
        <f t="shared" si="35"/>
        <v>0</v>
      </c>
      <c r="AN96" s="391">
        <f t="shared" si="35"/>
        <v>0</v>
      </c>
      <c r="AO96" s="391">
        <f t="shared" si="35"/>
        <v>0</v>
      </c>
      <c r="AP96" s="391">
        <f>IF(OR(AP29="M",AP29="MN",AP29="MO"),0,
IF(OR(AP37="1A",AND(AP15=1,AP33="")),1,
IF(OR(AP37="2A",AND(AP15=1,AP33="D"),AP101&lt;&gt;""),2,0)))</f>
        <v>0</v>
      </c>
      <c r="AQ96" s="252"/>
      <c r="AR96" s="252"/>
      <c r="AS96" s="252"/>
      <c r="AT96" s="252"/>
      <c r="AU96" s="252"/>
      <c r="AV96" s="252"/>
      <c r="AW96" s="252"/>
      <c r="AX96" s="252"/>
      <c r="CO96" s="23"/>
      <c r="CP96" s="23"/>
      <c r="CQ96" s="23"/>
    </row>
    <row r="97" spans="2:95" s="1" customFormat="1" ht="11.25" hidden="1" x14ac:dyDescent="0.15">
      <c r="B97" s="1" t="s">
        <v>252</v>
      </c>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CO97" s="23"/>
      <c r="CP97" s="23"/>
      <c r="CQ97" s="23"/>
    </row>
    <row r="98" spans="2:95" s="1" customFormat="1" ht="11.25" hidden="1" x14ac:dyDescent="0.15">
      <c r="B98" s="1" t="s">
        <v>253</v>
      </c>
      <c r="K98" s="2" t="str">
        <f>IF(OR(Valve!$R$7="",Valve!$R$7=Valve!$AW$3),"",Valve!$R$7)</f>
        <v/>
      </c>
      <c r="L98" s="2" t="str">
        <f>IF(OR(Valve!$R$7="",Valve!$R$7=Valve!$AW$3),"",Valve!$R$7)</f>
        <v/>
      </c>
      <c r="M98" s="2" t="str">
        <f>IF(OR(Valve!$R$7="",Valve!$R$7=Valve!$AW$3),"",Valve!$R$7)</f>
        <v/>
      </c>
      <c r="N98" s="2" t="str">
        <f>IF(OR(Valve!$R$7="",Valve!$R$7=Valve!$AW$3),"",Valve!$R$7)</f>
        <v/>
      </c>
      <c r="O98" s="2" t="str">
        <f>IF(OR(Valve!$R$7="",Valve!$R$7=Valve!$AW$3),"",Valve!$R$7)</f>
        <v/>
      </c>
      <c r="P98" s="2" t="str">
        <f>IF(OR(Valve!$R$7="",Valve!$R$7=Valve!$AW$3),"",Valve!$R$7)</f>
        <v/>
      </c>
      <c r="Q98" s="2" t="str">
        <f>IF(OR(Valve!$R$7="",Valve!$R$7=Valve!$AW$3),"",Valve!$R$7)</f>
        <v/>
      </c>
      <c r="R98" s="2" t="str">
        <f>IF(OR(Valve!$R$7="",Valve!$R$7=Valve!$AW$3),"",Valve!$R$7)</f>
        <v/>
      </c>
      <c r="S98" s="2" t="str">
        <f>IF(OR(Valve!$R$7="",Valve!$R$7=Valve!$AW$3),"",Valve!$R$7)</f>
        <v/>
      </c>
      <c r="T98" s="2" t="str">
        <f>IF(OR(Valve!$R$7="",Valve!$R$7=Valve!$AW$3),"",Valve!$R$7)</f>
        <v/>
      </c>
      <c r="U98" s="2" t="str">
        <f>IF(OR(Valve!$R$7="",Valve!$R$7=Valve!$AW$3),"",Valve!$R$7)</f>
        <v/>
      </c>
      <c r="V98" s="2" t="str">
        <f>IF(OR(Valve!$R$7="",Valve!$R$7=Valve!$AW$3),"",Valve!$R$7)</f>
        <v/>
      </c>
      <c r="W98" s="2" t="str">
        <f>IF(OR(Valve!$R$7="",Valve!$R$7=Valve!$AW$3),"",Valve!$R$7)</f>
        <v/>
      </c>
      <c r="X98" s="2" t="str">
        <f>IF(OR(Valve!$R$7="",Valve!$R$7=Valve!$AW$3),"",Valve!$R$7)</f>
        <v/>
      </c>
      <c r="Y98" s="2" t="str">
        <f>IF(OR(Valve!$R$7="",Valve!$R$7=Valve!$AW$3),"",Valve!$R$7)</f>
        <v/>
      </c>
      <c r="Z98" s="2" t="str">
        <f>IF(OR(Valve!$R$7="",Valve!$R$7=Valve!$AW$3),"",Valve!$R$7)</f>
        <v/>
      </c>
      <c r="AA98" s="2" t="str">
        <f>IF(OR(Valve!$R$7="",Valve!$R$7=Valve!$AW$3),"",Valve!$R$7)</f>
        <v/>
      </c>
      <c r="AB98" s="2"/>
      <c r="AC98" s="2"/>
      <c r="AD98" s="2"/>
      <c r="AE98" s="2"/>
      <c r="AF98" s="2"/>
      <c r="AG98" s="2"/>
      <c r="AH98" s="2"/>
      <c r="AI98" s="2"/>
      <c r="AJ98" s="2" t="str">
        <f>IF(OR(Valve!$R$7="",Valve!$R$7=Valve!$AW$3),"",Valve!$R$7)</f>
        <v/>
      </c>
      <c r="AK98" s="2" t="str">
        <f>IF(OR(Valve!$R$7="",Valve!$R$7=Valve!$AW$3),"",Valve!$R$7)</f>
        <v/>
      </c>
      <c r="AL98" s="2" t="str">
        <f>IF(OR(Valve!$R$7="",Valve!$R$7=Valve!$AW$3),"",Valve!$R$7)</f>
        <v/>
      </c>
      <c r="AM98" s="2" t="str">
        <f>IF(OR(Valve!$R$7="",Valve!$R$7=Valve!$AW$3),"",Valve!$R$7)</f>
        <v/>
      </c>
      <c r="AN98" s="2" t="str">
        <f>IF(OR(Valve!$R$7="",Valve!$R$7=Valve!$AW$3),"",Valve!$R$7)</f>
        <v/>
      </c>
      <c r="AO98" s="2" t="str">
        <f>IF(OR(Valve!$R$7="",Valve!$R$7=Valve!$AW$3),"",Valve!$R$7)</f>
        <v/>
      </c>
      <c r="AP98" s="2" t="str">
        <f>IF(OR(Valve!$R$7="",Valve!$R$7=Valve!$AW$3),"",Valve!$R$7)</f>
        <v/>
      </c>
      <c r="CO98" s="23"/>
      <c r="CP98" s="23"/>
      <c r="CQ98" s="23"/>
    </row>
    <row r="99" spans="2:95" s="1" customFormat="1" ht="11.25" hidden="1" x14ac:dyDescent="0.15">
      <c r="B99" s="1" t="s">
        <v>254</v>
      </c>
      <c r="K99" s="2" t="s">
        <v>462</v>
      </c>
      <c r="L99" s="2" t="s">
        <v>462</v>
      </c>
      <c r="M99" s="2" t="s">
        <v>462</v>
      </c>
      <c r="N99" s="2" t="s">
        <v>462</v>
      </c>
      <c r="O99" s="2" t="s">
        <v>462</v>
      </c>
      <c r="P99" s="2" t="s">
        <v>462</v>
      </c>
      <c r="Q99" s="2" t="s">
        <v>462</v>
      </c>
      <c r="R99" s="2" t="s">
        <v>462</v>
      </c>
      <c r="S99" s="2" t="s">
        <v>462</v>
      </c>
      <c r="T99" s="2" t="s">
        <v>462</v>
      </c>
      <c r="U99" s="2" t="s">
        <v>462</v>
      </c>
      <c r="V99" s="2" t="s">
        <v>462</v>
      </c>
      <c r="W99" s="2" t="s">
        <v>462</v>
      </c>
      <c r="X99" s="2" t="s">
        <v>462</v>
      </c>
      <c r="Y99" s="2" t="s">
        <v>462</v>
      </c>
      <c r="Z99" s="2" t="s">
        <v>462</v>
      </c>
      <c r="AA99" s="2" t="s">
        <v>462</v>
      </c>
      <c r="AB99" s="2" t="s">
        <v>375</v>
      </c>
      <c r="AC99" s="2" t="s">
        <v>375</v>
      </c>
      <c r="AD99" s="2" t="s">
        <v>375</v>
      </c>
      <c r="AE99" s="2" t="s">
        <v>375</v>
      </c>
      <c r="AF99" s="2" t="s">
        <v>375</v>
      </c>
      <c r="AG99" s="2" t="s">
        <v>375</v>
      </c>
      <c r="AH99" s="2" t="s">
        <v>375</v>
      </c>
      <c r="AI99" s="2" t="s">
        <v>375</v>
      </c>
      <c r="AJ99" s="2" t="s">
        <v>462</v>
      </c>
      <c r="AK99" s="2" t="s">
        <v>462</v>
      </c>
      <c r="AL99" s="2" t="s">
        <v>462</v>
      </c>
      <c r="AM99" s="2" t="s">
        <v>462</v>
      </c>
      <c r="AN99" s="2" t="s">
        <v>462</v>
      </c>
      <c r="AO99" s="2" t="s">
        <v>462</v>
      </c>
      <c r="AP99" s="2" t="s">
        <v>462</v>
      </c>
      <c r="CO99" s="23"/>
      <c r="CP99" s="23"/>
      <c r="CQ99" s="23"/>
    </row>
    <row r="100" spans="2:95" s="1" customFormat="1" ht="11.25" hidden="1" x14ac:dyDescent="0.15">
      <c r="B100" s="1" t="s">
        <v>255</v>
      </c>
      <c r="H100" s="1">
        <f>COUNTIF(K100:AP100,2)</f>
        <v>0</v>
      </c>
      <c r="I100" s="1">
        <f>COUNTIF(K100:AP100,3)</f>
        <v>0</v>
      </c>
      <c r="J100" s="1" t="str">
        <f>Valve!T13</f>
        <v>■</v>
      </c>
      <c r="K100" s="2" t="str">
        <f>IF($J$100&lt;&gt;$BK$10,$J$100,
IF(K13="","",K13))</f>
        <v/>
      </c>
      <c r="L100" s="2" t="str">
        <f t="shared" ref="L100:AP100" si="36">IF($J$100&lt;&gt;$BK$10,$J$100,
IF(L13="","",L13))</f>
        <v/>
      </c>
      <c r="M100" s="2" t="str">
        <f t="shared" si="36"/>
        <v/>
      </c>
      <c r="N100" s="2" t="str">
        <f t="shared" si="36"/>
        <v/>
      </c>
      <c r="O100" s="2" t="str">
        <f t="shared" si="36"/>
        <v/>
      </c>
      <c r="P100" s="2" t="str">
        <f t="shared" si="36"/>
        <v/>
      </c>
      <c r="Q100" s="2" t="str">
        <f t="shared" si="36"/>
        <v/>
      </c>
      <c r="R100" s="2" t="str">
        <f t="shared" si="36"/>
        <v/>
      </c>
      <c r="S100" s="2" t="str">
        <f t="shared" si="36"/>
        <v/>
      </c>
      <c r="T100" s="2" t="str">
        <f t="shared" si="36"/>
        <v/>
      </c>
      <c r="U100" s="2" t="str">
        <f t="shared" si="36"/>
        <v/>
      </c>
      <c r="V100" s="2" t="str">
        <f t="shared" si="36"/>
        <v/>
      </c>
      <c r="W100" s="2" t="str">
        <f t="shared" si="36"/>
        <v/>
      </c>
      <c r="X100" s="2" t="str">
        <f t="shared" si="36"/>
        <v/>
      </c>
      <c r="Y100" s="2" t="str">
        <f t="shared" si="36"/>
        <v/>
      </c>
      <c r="Z100" s="2" t="str">
        <f t="shared" si="36"/>
        <v/>
      </c>
      <c r="AA100" s="2" t="str">
        <f t="shared" si="36"/>
        <v/>
      </c>
      <c r="AB100" s="2" t="str">
        <f t="shared" si="36"/>
        <v/>
      </c>
      <c r="AC100" s="2" t="str">
        <f t="shared" si="36"/>
        <v/>
      </c>
      <c r="AD100" s="2" t="str">
        <f t="shared" si="36"/>
        <v/>
      </c>
      <c r="AE100" s="2" t="str">
        <f t="shared" si="36"/>
        <v/>
      </c>
      <c r="AF100" s="2" t="str">
        <f t="shared" si="36"/>
        <v/>
      </c>
      <c r="AG100" s="2" t="str">
        <f t="shared" si="36"/>
        <v/>
      </c>
      <c r="AH100" s="2" t="str">
        <f t="shared" si="36"/>
        <v/>
      </c>
      <c r="AI100" s="2" t="str">
        <f t="shared" si="36"/>
        <v/>
      </c>
      <c r="AJ100" s="2" t="str">
        <f t="shared" si="36"/>
        <v/>
      </c>
      <c r="AK100" s="2" t="str">
        <f t="shared" si="36"/>
        <v/>
      </c>
      <c r="AL100" s="2" t="str">
        <f t="shared" si="36"/>
        <v/>
      </c>
      <c r="AM100" s="2" t="str">
        <f t="shared" si="36"/>
        <v/>
      </c>
      <c r="AN100" s="2" t="str">
        <f t="shared" si="36"/>
        <v/>
      </c>
      <c r="AO100" s="2" t="str">
        <f t="shared" si="36"/>
        <v/>
      </c>
      <c r="AP100" s="2" t="str">
        <f t="shared" si="36"/>
        <v/>
      </c>
      <c r="AQ100" s="1" t="str">
        <f>IF(Base!R37=0,"",IF(AND(J100=BK10,OR(H100&lt;1,I100&lt;1)),"X",""))</f>
        <v/>
      </c>
      <c r="CO100" s="23"/>
      <c r="CP100" s="23"/>
      <c r="CQ100" s="23"/>
    </row>
    <row r="101" spans="2:95" s="1" customFormat="1" ht="11.25" hidden="1" x14ac:dyDescent="0.15">
      <c r="B101" s="1" t="s">
        <v>174</v>
      </c>
      <c r="J101" s="1">
        <f>32-COUNTIF(K101:AP101,"")</f>
        <v>0</v>
      </c>
      <c r="K101" s="2" t="str">
        <f t="shared" ref="K101:AP101" si="37">IF(K15="","",K15)</f>
        <v/>
      </c>
      <c r="L101" s="2" t="str">
        <f t="shared" si="37"/>
        <v/>
      </c>
      <c r="M101" s="2" t="str">
        <f t="shared" si="37"/>
        <v/>
      </c>
      <c r="N101" s="2" t="str">
        <f t="shared" si="37"/>
        <v/>
      </c>
      <c r="O101" s="2" t="str">
        <f t="shared" si="37"/>
        <v/>
      </c>
      <c r="P101" s="2" t="str">
        <f t="shared" si="37"/>
        <v/>
      </c>
      <c r="Q101" s="2" t="str">
        <f t="shared" si="37"/>
        <v/>
      </c>
      <c r="R101" s="2" t="str">
        <f t="shared" si="37"/>
        <v/>
      </c>
      <c r="S101" s="2" t="str">
        <f t="shared" si="37"/>
        <v/>
      </c>
      <c r="T101" s="2" t="str">
        <f t="shared" si="37"/>
        <v/>
      </c>
      <c r="U101" s="2" t="str">
        <f t="shared" si="37"/>
        <v/>
      </c>
      <c r="V101" s="2" t="str">
        <f t="shared" si="37"/>
        <v/>
      </c>
      <c r="W101" s="2" t="str">
        <f t="shared" si="37"/>
        <v/>
      </c>
      <c r="X101" s="2" t="str">
        <f t="shared" si="37"/>
        <v/>
      </c>
      <c r="Y101" s="2" t="str">
        <f t="shared" si="37"/>
        <v/>
      </c>
      <c r="Z101" s="2" t="str">
        <f t="shared" si="37"/>
        <v/>
      </c>
      <c r="AA101" s="2" t="str">
        <f t="shared" si="37"/>
        <v/>
      </c>
      <c r="AB101" s="2" t="str">
        <f t="shared" si="37"/>
        <v/>
      </c>
      <c r="AC101" s="2" t="str">
        <f t="shared" si="37"/>
        <v/>
      </c>
      <c r="AD101" s="2" t="str">
        <f t="shared" si="37"/>
        <v/>
      </c>
      <c r="AE101" s="2" t="str">
        <f t="shared" si="37"/>
        <v/>
      </c>
      <c r="AF101" s="2" t="str">
        <f t="shared" si="37"/>
        <v/>
      </c>
      <c r="AG101" s="2" t="str">
        <f t="shared" si="37"/>
        <v/>
      </c>
      <c r="AH101" s="2" t="str">
        <f t="shared" si="37"/>
        <v/>
      </c>
      <c r="AI101" s="2" t="str">
        <f t="shared" si="37"/>
        <v/>
      </c>
      <c r="AJ101" s="2" t="str">
        <f t="shared" si="37"/>
        <v/>
      </c>
      <c r="AK101" s="2" t="str">
        <f t="shared" si="37"/>
        <v/>
      </c>
      <c r="AL101" s="2" t="str">
        <f t="shared" si="37"/>
        <v/>
      </c>
      <c r="AM101" s="2" t="str">
        <f t="shared" si="37"/>
        <v/>
      </c>
      <c r="AN101" s="2" t="str">
        <f t="shared" si="37"/>
        <v/>
      </c>
      <c r="AO101" s="2" t="str">
        <f t="shared" si="37"/>
        <v/>
      </c>
      <c r="AP101" s="2" t="str">
        <f t="shared" si="37"/>
        <v/>
      </c>
      <c r="CO101" s="23"/>
      <c r="CP101" s="23"/>
      <c r="CQ101" s="23"/>
    </row>
    <row r="102" spans="2:95" s="1" customFormat="1" ht="11.25" hidden="1" x14ac:dyDescent="0.15">
      <c r="B102" s="1" t="s">
        <v>175</v>
      </c>
      <c r="K102" s="2">
        <v>60</v>
      </c>
      <c r="L102" s="2">
        <v>60</v>
      </c>
      <c r="M102" s="2">
        <v>60</v>
      </c>
      <c r="N102" s="2">
        <v>60</v>
      </c>
      <c r="O102" s="2">
        <v>60</v>
      </c>
      <c r="P102" s="2">
        <v>60</v>
      </c>
      <c r="Q102" s="2">
        <v>60</v>
      </c>
      <c r="R102" s="2">
        <v>60</v>
      </c>
      <c r="S102" s="2">
        <v>60</v>
      </c>
      <c r="T102" s="2">
        <v>60</v>
      </c>
      <c r="U102" s="2">
        <v>60</v>
      </c>
      <c r="V102" s="2">
        <v>60</v>
      </c>
      <c r="W102" s="2">
        <v>60</v>
      </c>
      <c r="X102" s="2">
        <v>60</v>
      </c>
      <c r="Y102" s="2">
        <v>60</v>
      </c>
      <c r="Z102" s="2">
        <v>60</v>
      </c>
      <c r="AA102" s="2">
        <v>60</v>
      </c>
      <c r="AB102" s="2">
        <v>60</v>
      </c>
      <c r="AC102" s="2">
        <v>60</v>
      </c>
      <c r="AD102" s="2">
        <v>60</v>
      </c>
      <c r="AE102" s="2">
        <v>60</v>
      </c>
      <c r="AF102" s="2">
        <v>60</v>
      </c>
      <c r="AG102" s="2">
        <v>60</v>
      </c>
      <c r="AH102" s="2">
        <v>60</v>
      </c>
      <c r="AI102" s="2">
        <v>60</v>
      </c>
      <c r="AJ102" s="2">
        <v>60</v>
      </c>
      <c r="AK102" s="2">
        <v>60</v>
      </c>
      <c r="AL102" s="2">
        <v>60</v>
      </c>
      <c r="AM102" s="2">
        <v>60</v>
      </c>
      <c r="AN102" s="2">
        <v>60</v>
      </c>
      <c r="AO102" s="2">
        <v>60</v>
      </c>
      <c r="AP102" s="2">
        <v>60</v>
      </c>
      <c r="CO102" s="23"/>
      <c r="CP102" s="23"/>
      <c r="CQ102" s="23"/>
    </row>
    <row r="103" spans="2:95" s="1" customFormat="1" ht="11.25" hidden="1" x14ac:dyDescent="0.15">
      <c r="B103" s="1" t="s">
        <v>467</v>
      </c>
      <c r="K103" s="2" t="str">
        <f t="shared" ref="K103:AP103" si="38">IF(K21="","",K21)</f>
        <v/>
      </c>
      <c r="L103" s="2" t="str">
        <f t="shared" si="38"/>
        <v/>
      </c>
      <c r="M103" s="2" t="str">
        <f t="shared" si="38"/>
        <v/>
      </c>
      <c r="N103" s="2" t="str">
        <f t="shared" si="38"/>
        <v/>
      </c>
      <c r="O103" s="2" t="str">
        <f t="shared" si="38"/>
        <v/>
      </c>
      <c r="P103" s="2" t="str">
        <f t="shared" si="38"/>
        <v/>
      </c>
      <c r="Q103" s="2" t="str">
        <f t="shared" si="38"/>
        <v/>
      </c>
      <c r="R103" s="2" t="str">
        <f t="shared" si="38"/>
        <v/>
      </c>
      <c r="S103" s="2" t="str">
        <f t="shared" si="38"/>
        <v/>
      </c>
      <c r="T103" s="2" t="str">
        <f t="shared" si="38"/>
        <v/>
      </c>
      <c r="U103" s="2" t="str">
        <f t="shared" si="38"/>
        <v/>
      </c>
      <c r="V103" s="2" t="str">
        <f t="shared" si="38"/>
        <v/>
      </c>
      <c r="W103" s="2" t="str">
        <f t="shared" si="38"/>
        <v/>
      </c>
      <c r="X103" s="2" t="str">
        <f t="shared" si="38"/>
        <v/>
      </c>
      <c r="Y103" s="2" t="str">
        <f t="shared" si="38"/>
        <v/>
      </c>
      <c r="Z103" s="2" t="str">
        <f t="shared" si="38"/>
        <v/>
      </c>
      <c r="AA103" s="2" t="str">
        <f t="shared" si="38"/>
        <v/>
      </c>
      <c r="AB103" s="2" t="str">
        <f t="shared" si="38"/>
        <v/>
      </c>
      <c r="AC103" s="2" t="str">
        <f t="shared" si="38"/>
        <v/>
      </c>
      <c r="AD103" s="2" t="str">
        <f t="shared" si="38"/>
        <v/>
      </c>
      <c r="AE103" s="2" t="str">
        <f t="shared" si="38"/>
        <v/>
      </c>
      <c r="AF103" s="2" t="str">
        <f t="shared" si="38"/>
        <v/>
      </c>
      <c r="AG103" s="2" t="str">
        <f t="shared" si="38"/>
        <v/>
      </c>
      <c r="AH103" s="2" t="str">
        <f t="shared" si="38"/>
        <v/>
      </c>
      <c r="AI103" s="2" t="str">
        <f t="shared" si="38"/>
        <v/>
      </c>
      <c r="AJ103" s="2" t="str">
        <f t="shared" si="38"/>
        <v/>
      </c>
      <c r="AK103" s="2" t="str">
        <f t="shared" si="38"/>
        <v/>
      </c>
      <c r="AL103" s="2" t="str">
        <f t="shared" si="38"/>
        <v/>
      </c>
      <c r="AM103" s="2" t="str">
        <f t="shared" si="38"/>
        <v/>
      </c>
      <c r="AN103" s="2" t="str">
        <f t="shared" si="38"/>
        <v/>
      </c>
      <c r="AO103" s="2" t="str">
        <f t="shared" si="38"/>
        <v/>
      </c>
      <c r="AP103" s="2" t="str">
        <f t="shared" si="38"/>
        <v/>
      </c>
      <c r="CO103" s="23"/>
      <c r="CP103" s="23"/>
      <c r="CQ103" s="23"/>
    </row>
    <row r="104" spans="2:95" s="1" customFormat="1" ht="11.25" hidden="1" x14ac:dyDescent="0.15">
      <c r="B104" s="1" t="s">
        <v>468</v>
      </c>
      <c r="K104" s="2" t="str">
        <f t="shared" ref="K104:AP104" si="39">IF(K23="","",K23)</f>
        <v/>
      </c>
      <c r="L104" s="2" t="str">
        <f t="shared" si="39"/>
        <v/>
      </c>
      <c r="M104" s="2" t="str">
        <f t="shared" si="39"/>
        <v/>
      </c>
      <c r="N104" s="2" t="str">
        <f t="shared" si="39"/>
        <v/>
      </c>
      <c r="O104" s="2" t="str">
        <f t="shared" si="39"/>
        <v/>
      </c>
      <c r="P104" s="2" t="str">
        <f t="shared" si="39"/>
        <v/>
      </c>
      <c r="Q104" s="2" t="str">
        <f t="shared" si="39"/>
        <v/>
      </c>
      <c r="R104" s="2" t="str">
        <f t="shared" si="39"/>
        <v/>
      </c>
      <c r="S104" s="2" t="str">
        <f t="shared" si="39"/>
        <v/>
      </c>
      <c r="T104" s="2" t="str">
        <f t="shared" si="39"/>
        <v/>
      </c>
      <c r="U104" s="2" t="str">
        <f t="shared" si="39"/>
        <v/>
      </c>
      <c r="V104" s="2" t="str">
        <f t="shared" si="39"/>
        <v/>
      </c>
      <c r="W104" s="2" t="str">
        <f t="shared" si="39"/>
        <v/>
      </c>
      <c r="X104" s="2" t="str">
        <f t="shared" si="39"/>
        <v/>
      </c>
      <c r="Y104" s="2" t="str">
        <f t="shared" si="39"/>
        <v/>
      </c>
      <c r="Z104" s="2" t="str">
        <f t="shared" si="39"/>
        <v/>
      </c>
      <c r="AA104" s="2" t="str">
        <f t="shared" si="39"/>
        <v/>
      </c>
      <c r="AB104" s="2" t="str">
        <f t="shared" si="39"/>
        <v/>
      </c>
      <c r="AC104" s="2" t="str">
        <f t="shared" si="39"/>
        <v/>
      </c>
      <c r="AD104" s="2" t="str">
        <f t="shared" si="39"/>
        <v/>
      </c>
      <c r="AE104" s="2" t="str">
        <f t="shared" si="39"/>
        <v/>
      </c>
      <c r="AF104" s="2" t="str">
        <f t="shared" si="39"/>
        <v/>
      </c>
      <c r="AG104" s="2" t="str">
        <f t="shared" si="39"/>
        <v/>
      </c>
      <c r="AH104" s="2" t="str">
        <f t="shared" si="39"/>
        <v/>
      </c>
      <c r="AI104" s="2" t="str">
        <f t="shared" si="39"/>
        <v/>
      </c>
      <c r="AJ104" s="2" t="str">
        <f t="shared" si="39"/>
        <v/>
      </c>
      <c r="AK104" s="2" t="str">
        <f t="shared" si="39"/>
        <v/>
      </c>
      <c r="AL104" s="2" t="str">
        <f t="shared" si="39"/>
        <v/>
      </c>
      <c r="AM104" s="2" t="str">
        <f t="shared" si="39"/>
        <v/>
      </c>
      <c r="AN104" s="2" t="str">
        <f t="shared" si="39"/>
        <v/>
      </c>
      <c r="AO104" s="2" t="str">
        <f t="shared" si="39"/>
        <v/>
      </c>
      <c r="AP104" s="2" t="str">
        <f t="shared" si="39"/>
        <v/>
      </c>
      <c r="CO104" s="23"/>
      <c r="CP104" s="23"/>
      <c r="CQ104" s="23"/>
    </row>
    <row r="105" spans="2:95" s="1" customFormat="1" ht="11.25" hidden="1" x14ac:dyDescent="0.15">
      <c r="B105" s="1" t="s">
        <v>176</v>
      </c>
      <c r="K105" s="2" t="str">
        <f t="shared" ref="K105:AP105" si="40">IF(K25="","",K25)</f>
        <v/>
      </c>
      <c r="L105" s="2" t="str">
        <f t="shared" si="40"/>
        <v/>
      </c>
      <c r="M105" s="2" t="str">
        <f t="shared" si="40"/>
        <v/>
      </c>
      <c r="N105" s="2" t="str">
        <f t="shared" si="40"/>
        <v/>
      </c>
      <c r="O105" s="2" t="str">
        <f t="shared" si="40"/>
        <v/>
      </c>
      <c r="P105" s="2" t="str">
        <f t="shared" si="40"/>
        <v/>
      </c>
      <c r="Q105" s="2" t="str">
        <f t="shared" si="40"/>
        <v/>
      </c>
      <c r="R105" s="2" t="str">
        <f t="shared" si="40"/>
        <v/>
      </c>
      <c r="S105" s="2" t="str">
        <f t="shared" si="40"/>
        <v/>
      </c>
      <c r="T105" s="2" t="str">
        <f t="shared" si="40"/>
        <v/>
      </c>
      <c r="U105" s="2" t="str">
        <f t="shared" si="40"/>
        <v/>
      </c>
      <c r="V105" s="2" t="str">
        <f t="shared" si="40"/>
        <v/>
      </c>
      <c r="W105" s="2" t="str">
        <f t="shared" si="40"/>
        <v/>
      </c>
      <c r="X105" s="2" t="str">
        <f t="shared" si="40"/>
        <v/>
      </c>
      <c r="Y105" s="2" t="str">
        <f t="shared" si="40"/>
        <v/>
      </c>
      <c r="Z105" s="2" t="str">
        <f t="shared" si="40"/>
        <v/>
      </c>
      <c r="AA105" s="2" t="str">
        <f t="shared" si="40"/>
        <v/>
      </c>
      <c r="AB105" s="2" t="str">
        <f t="shared" si="40"/>
        <v/>
      </c>
      <c r="AC105" s="2" t="str">
        <f t="shared" si="40"/>
        <v/>
      </c>
      <c r="AD105" s="2" t="str">
        <f t="shared" si="40"/>
        <v/>
      </c>
      <c r="AE105" s="2" t="str">
        <f t="shared" si="40"/>
        <v/>
      </c>
      <c r="AF105" s="2" t="str">
        <f t="shared" si="40"/>
        <v/>
      </c>
      <c r="AG105" s="2" t="str">
        <f t="shared" si="40"/>
        <v/>
      </c>
      <c r="AH105" s="2" t="str">
        <f t="shared" si="40"/>
        <v/>
      </c>
      <c r="AI105" s="2" t="str">
        <f t="shared" si="40"/>
        <v/>
      </c>
      <c r="AJ105" s="2" t="str">
        <f t="shared" si="40"/>
        <v/>
      </c>
      <c r="AK105" s="2" t="str">
        <f t="shared" si="40"/>
        <v/>
      </c>
      <c r="AL105" s="2" t="str">
        <f t="shared" si="40"/>
        <v/>
      </c>
      <c r="AM105" s="2" t="str">
        <f t="shared" si="40"/>
        <v/>
      </c>
      <c r="AN105" s="2" t="str">
        <f t="shared" si="40"/>
        <v/>
      </c>
      <c r="AO105" s="2" t="str">
        <f t="shared" si="40"/>
        <v/>
      </c>
      <c r="AP105" s="2" t="str">
        <f t="shared" si="40"/>
        <v/>
      </c>
      <c r="CO105" s="23"/>
      <c r="CP105" s="23"/>
      <c r="CQ105" s="23"/>
    </row>
    <row r="106" spans="2:95" s="1" customFormat="1" ht="11.25" hidden="1" x14ac:dyDescent="0.15">
      <c r="B106" s="1" t="s">
        <v>177</v>
      </c>
      <c r="K106" s="2" t="s">
        <v>256</v>
      </c>
      <c r="L106" s="2" t="s">
        <v>256</v>
      </c>
      <c r="M106" s="2" t="s">
        <v>256</v>
      </c>
      <c r="N106" s="2" t="s">
        <v>256</v>
      </c>
      <c r="O106" s="2" t="s">
        <v>256</v>
      </c>
      <c r="P106" s="2" t="s">
        <v>256</v>
      </c>
      <c r="Q106" s="2" t="s">
        <v>256</v>
      </c>
      <c r="R106" s="2" t="s">
        <v>256</v>
      </c>
      <c r="S106" s="2" t="s">
        <v>256</v>
      </c>
      <c r="T106" s="2" t="s">
        <v>256</v>
      </c>
      <c r="U106" s="2" t="s">
        <v>256</v>
      </c>
      <c r="V106" s="2" t="s">
        <v>256</v>
      </c>
      <c r="W106" s="2" t="s">
        <v>256</v>
      </c>
      <c r="X106" s="2" t="s">
        <v>256</v>
      </c>
      <c r="Y106" s="2" t="s">
        <v>256</v>
      </c>
      <c r="Z106" s="2" t="s">
        <v>256</v>
      </c>
      <c r="AA106" s="2" t="s">
        <v>256</v>
      </c>
      <c r="AB106" s="2" t="s">
        <v>38</v>
      </c>
      <c r="AC106" s="2" t="s">
        <v>38</v>
      </c>
      <c r="AD106" s="2" t="s">
        <v>38</v>
      </c>
      <c r="AE106" s="2" t="s">
        <v>38</v>
      </c>
      <c r="AF106" s="2" t="s">
        <v>38</v>
      </c>
      <c r="AG106" s="2" t="s">
        <v>38</v>
      </c>
      <c r="AH106" s="2" t="s">
        <v>38</v>
      </c>
      <c r="AI106" s="2" t="s">
        <v>38</v>
      </c>
      <c r="AJ106" s="2" t="s">
        <v>256</v>
      </c>
      <c r="AK106" s="2" t="s">
        <v>256</v>
      </c>
      <c r="AL106" s="2" t="s">
        <v>256</v>
      </c>
      <c r="AM106" s="2" t="s">
        <v>256</v>
      </c>
      <c r="AN106" s="2" t="s">
        <v>256</v>
      </c>
      <c r="AO106" s="2" t="s">
        <v>256</v>
      </c>
      <c r="AP106" s="2" t="s">
        <v>256</v>
      </c>
      <c r="CN106" s="23"/>
      <c r="CO106" s="23"/>
      <c r="CP106" s="23"/>
      <c r="CQ106" s="23"/>
    </row>
    <row r="107" spans="2:95" s="1" customFormat="1" ht="11.25" hidden="1" x14ac:dyDescent="0.15">
      <c r="B107" s="1" t="s">
        <v>178</v>
      </c>
      <c r="K107" s="2" t="str">
        <f>IF(Valve!$R$34="","",Valve!$R$34)</f>
        <v/>
      </c>
      <c r="L107" s="2" t="str">
        <f>IF(Valve!$R$34="","",Valve!$R$34)</f>
        <v/>
      </c>
      <c r="M107" s="2" t="str">
        <f>IF(Valve!$R$34="","",Valve!$R$34)</f>
        <v/>
      </c>
      <c r="N107" s="2" t="str">
        <f>IF(Valve!$R$34="","",Valve!$R$34)</f>
        <v/>
      </c>
      <c r="O107" s="2" t="str">
        <f>IF(Valve!$R$34="","",Valve!$R$34)</f>
        <v/>
      </c>
      <c r="P107" s="2" t="str">
        <f>IF(Valve!$R$34="","",Valve!$R$34)</f>
        <v/>
      </c>
      <c r="Q107" s="2" t="str">
        <f>IF(Valve!$R$34="","",Valve!$R$34)</f>
        <v/>
      </c>
      <c r="R107" s="2" t="str">
        <f>IF(Valve!$R$34="","",Valve!$R$34)</f>
        <v/>
      </c>
      <c r="S107" s="2" t="str">
        <f>IF(Valve!$R$34="","",Valve!$R$34)</f>
        <v/>
      </c>
      <c r="T107" s="2" t="str">
        <f>IF(Valve!$R$34="","",Valve!$R$34)</f>
        <v/>
      </c>
      <c r="U107" s="2" t="str">
        <f>IF(Valve!$R$34="","",Valve!$R$34)</f>
        <v/>
      </c>
      <c r="V107" s="2" t="str">
        <f>IF(Valve!$R$34="","",Valve!$R$34)</f>
        <v/>
      </c>
      <c r="W107" s="2" t="str">
        <f>IF(Valve!$R$34="","",Valve!$R$34)</f>
        <v/>
      </c>
      <c r="X107" s="2" t="str">
        <f>IF(Valve!$R$34="","",Valve!$R$34)</f>
        <v/>
      </c>
      <c r="Y107" s="2" t="str">
        <f>IF(Valve!$R$34="","",Valve!$R$34)</f>
        <v/>
      </c>
      <c r="Z107" s="2" t="str">
        <f>IF(Valve!$R$34="","",Valve!$R$34)</f>
        <v/>
      </c>
      <c r="AA107" s="2" t="str">
        <f>IF(Valve!$R$34="","",Valve!$R$34)</f>
        <v/>
      </c>
      <c r="AB107" s="2" t="str">
        <f>IF(Valve!$R$34="","",Valve!$R$34)</f>
        <v/>
      </c>
      <c r="AC107" s="2" t="str">
        <f>IF(Valve!$R$34="","",Valve!$R$34)</f>
        <v/>
      </c>
      <c r="AD107" s="2" t="str">
        <f>IF(Valve!$R$34="","",Valve!$R$34)</f>
        <v/>
      </c>
      <c r="AE107" s="2" t="str">
        <f>IF(Valve!$R$34="","",Valve!$R$34)</f>
        <v/>
      </c>
      <c r="AF107" s="2" t="str">
        <f>IF(Valve!$R$34="","",Valve!$R$34)</f>
        <v/>
      </c>
      <c r="AG107" s="2" t="str">
        <f>IF(Valve!$R$34="","",Valve!$R$34)</f>
        <v/>
      </c>
      <c r="AH107" s="2" t="str">
        <f>IF(Valve!$R$34="","",Valve!$R$34)</f>
        <v/>
      </c>
      <c r="AI107" s="2" t="str">
        <f>IF(Valve!$R$34="","",Valve!$R$34)</f>
        <v/>
      </c>
      <c r="AJ107" s="2" t="str">
        <f>IF(Valve!$R$34="","",Valve!$R$34)</f>
        <v/>
      </c>
      <c r="AK107" s="2" t="str">
        <f>IF(Valve!$R$34="","",Valve!$R$34)</f>
        <v/>
      </c>
      <c r="AL107" s="2" t="str">
        <f>IF(Valve!$R$34="","",Valve!$R$34)</f>
        <v/>
      </c>
      <c r="AM107" s="2" t="str">
        <f>IF(Valve!$R$34="","",Valve!$R$34)</f>
        <v/>
      </c>
      <c r="AN107" s="2" t="str">
        <f>IF(Valve!$R$34="","",Valve!$R$34)</f>
        <v/>
      </c>
      <c r="AO107" s="2" t="str">
        <f>IF(Valve!$R$34="","",Valve!$R$34)</f>
        <v/>
      </c>
      <c r="AP107" s="2" t="str">
        <f>IF(Valve!$R$34="","",Valve!$R$34)</f>
        <v/>
      </c>
      <c r="CN107" s="23"/>
      <c r="CO107" s="23"/>
      <c r="CP107" s="23"/>
      <c r="CQ107" s="23"/>
    </row>
    <row r="108" spans="2:95" s="1" customFormat="1" ht="11.25" hidden="1" x14ac:dyDescent="0.15">
      <c r="B108" s="1" t="s">
        <v>469</v>
      </c>
      <c r="J108" s="1" t="str">
        <f>Valve!T37</f>
        <v/>
      </c>
      <c r="K108" s="2" t="str">
        <f t="shared" ref="K108:AO108" si="41">IF($J$108="","",$J$108)</f>
        <v/>
      </c>
      <c r="L108" s="2" t="str">
        <f t="shared" si="41"/>
        <v/>
      </c>
      <c r="M108" s="2" t="str">
        <f t="shared" si="41"/>
        <v/>
      </c>
      <c r="N108" s="2" t="str">
        <f t="shared" si="41"/>
        <v/>
      </c>
      <c r="O108" s="2" t="str">
        <f t="shared" si="41"/>
        <v/>
      </c>
      <c r="P108" s="2" t="str">
        <f t="shared" si="41"/>
        <v/>
      </c>
      <c r="Q108" s="2" t="str">
        <f t="shared" si="41"/>
        <v/>
      </c>
      <c r="R108" s="2" t="str">
        <f t="shared" si="41"/>
        <v/>
      </c>
      <c r="S108" s="2" t="str">
        <f t="shared" si="41"/>
        <v/>
      </c>
      <c r="T108" s="2" t="str">
        <f t="shared" si="41"/>
        <v/>
      </c>
      <c r="U108" s="2" t="str">
        <f t="shared" si="41"/>
        <v/>
      </c>
      <c r="V108" s="2" t="str">
        <f t="shared" si="41"/>
        <v/>
      </c>
      <c r="W108" s="2" t="str">
        <f t="shared" si="41"/>
        <v/>
      </c>
      <c r="X108" s="2" t="str">
        <f t="shared" si="41"/>
        <v/>
      </c>
      <c r="Y108" s="2" t="str">
        <f t="shared" si="41"/>
        <v/>
      </c>
      <c r="Z108" s="2" t="str">
        <f t="shared" si="41"/>
        <v/>
      </c>
      <c r="AA108" s="2" t="str">
        <f t="shared" si="41"/>
        <v/>
      </c>
      <c r="AB108" s="2" t="str">
        <f t="shared" si="41"/>
        <v/>
      </c>
      <c r="AC108" s="2" t="str">
        <f t="shared" si="41"/>
        <v/>
      </c>
      <c r="AD108" s="2" t="str">
        <f t="shared" si="41"/>
        <v/>
      </c>
      <c r="AE108" s="2" t="str">
        <f t="shared" si="41"/>
        <v/>
      </c>
      <c r="AF108" s="2" t="str">
        <f t="shared" si="41"/>
        <v/>
      </c>
      <c r="AG108" s="2" t="str">
        <f t="shared" si="41"/>
        <v/>
      </c>
      <c r="AH108" s="2" t="str">
        <f t="shared" si="41"/>
        <v/>
      </c>
      <c r="AI108" s="2" t="str">
        <f t="shared" si="41"/>
        <v/>
      </c>
      <c r="AJ108" s="2" t="str">
        <f t="shared" si="41"/>
        <v/>
      </c>
      <c r="AK108" s="2" t="str">
        <f t="shared" si="41"/>
        <v/>
      </c>
      <c r="AL108" s="2" t="str">
        <f t="shared" si="41"/>
        <v/>
      </c>
      <c r="AM108" s="2" t="str">
        <f t="shared" si="41"/>
        <v/>
      </c>
      <c r="AN108" s="2" t="str">
        <f t="shared" si="41"/>
        <v/>
      </c>
      <c r="AO108" s="2" t="str">
        <f t="shared" si="41"/>
        <v/>
      </c>
      <c r="AP108" s="2" t="str">
        <f>IF($J$108="","",$J$108)</f>
        <v/>
      </c>
      <c r="CN108" s="23"/>
      <c r="CO108" s="23"/>
      <c r="CP108" s="23"/>
      <c r="CQ108" s="23"/>
    </row>
    <row r="109" spans="2:95" s="1" customFormat="1" ht="11.25" hidden="1" x14ac:dyDescent="0.15">
      <c r="B109" s="1" t="s">
        <v>470</v>
      </c>
      <c r="J109" s="1" t="str">
        <f>Valve!T40</f>
        <v/>
      </c>
      <c r="K109" s="2" t="str">
        <f>IF($J$109="C","C",
IF(K29="","",K29))</f>
        <v/>
      </c>
      <c r="L109" s="2" t="str">
        <f t="shared" ref="L109:AP109" si="42">IF($J$109="C","C",
IF(L29="","",L29))</f>
        <v/>
      </c>
      <c r="M109" s="2" t="str">
        <f t="shared" si="42"/>
        <v/>
      </c>
      <c r="N109" s="2" t="str">
        <f t="shared" si="42"/>
        <v/>
      </c>
      <c r="O109" s="2" t="str">
        <f t="shared" si="42"/>
        <v/>
      </c>
      <c r="P109" s="2" t="str">
        <f t="shared" si="42"/>
        <v/>
      </c>
      <c r="Q109" s="2" t="str">
        <f t="shared" si="42"/>
        <v/>
      </c>
      <c r="R109" s="2" t="str">
        <f t="shared" si="42"/>
        <v/>
      </c>
      <c r="S109" s="2" t="str">
        <f t="shared" si="42"/>
        <v/>
      </c>
      <c r="T109" s="2" t="str">
        <f t="shared" si="42"/>
        <v/>
      </c>
      <c r="U109" s="2" t="str">
        <f t="shared" si="42"/>
        <v/>
      </c>
      <c r="V109" s="2" t="str">
        <f t="shared" si="42"/>
        <v/>
      </c>
      <c r="W109" s="2" t="str">
        <f t="shared" si="42"/>
        <v/>
      </c>
      <c r="X109" s="2" t="str">
        <f t="shared" si="42"/>
        <v/>
      </c>
      <c r="Y109" s="2" t="str">
        <f t="shared" si="42"/>
        <v/>
      </c>
      <c r="Z109" s="2" t="str">
        <f t="shared" si="42"/>
        <v/>
      </c>
      <c r="AA109" s="2" t="str">
        <f t="shared" si="42"/>
        <v/>
      </c>
      <c r="AB109" s="2" t="str">
        <f t="shared" si="42"/>
        <v/>
      </c>
      <c r="AC109" s="2" t="str">
        <f t="shared" si="42"/>
        <v/>
      </c>
      <c r="AD109" s="2" t="str">
        <f t="shared" si="42"/>
        <v/>
      </c>
      <c r="AE109" s="2" t="str">
        <f t="shared" si="42"/>
        <v/>
      </c>
      <c r="AF109" s="2" t="str">
        <f t="shared" si="42"/>
        <v/>
      </c>
      <c r="AG109" s="2" t="str">
        <f t="shared" si="42"/>
        <v/>
      </c>
      <c r="AH109" s="2" t="str">
        <f t="shared" si="42"/>
        <v/>
      </c>
      <c r="AI109" s="2" t="str">
        <f t="shared" si="42"/>
        <v/>
      </c>
      <c r="AJ109" s="2" t="str">
        <f t="shared" si="42"/>
        <v/>
      </c>
      <c r="AK109" s="2" t="str">
        <f t="shared" si="42"/>
        <v/>
      </c>
      <c r="AL109" s="2" t="str">
        <f t="shared" si="42"/>
        <v/>
      </c>
      <c r="AM109" s="2" t="str">
        <f t="shared" si="42"/>
        <v/>
      </c>
      <c r="AN109" s="2" t="str">
        <f t="shared" si="42"/>
        <v/>
      </c>
      <c r="AO109" s="2" t="str">
        <f t="shared" si="42"/>
        <v/>
      </c>
      <c r="AP109" s="2" t="str">
        <f t="shared" si="42"/>
        <v/>
      </c>
      <c r="CN109" s="23"/>
      <c r="CO109" s="23"/>
      <c r="CP109" s="23"/>
      <c r="CQ109" s="23"/>
    </row>
    <row r="110" spans="2:95" s="1" customFormat="1" ht="11.25" hidden="1" x14ac:dyDescent="0.15">
      <c r="B110" s="1" t="s">
        <v>257</v>
      </c>
      <c r="K110" s="2" t="str">
        <f>IF(OR(Valve!$R$43="",Valve!$R$43=$BI10),"",Valve!$R$43)</f>
        <v/>
      </c>
      <c r="L110" s="2" t="str">
        <f>IF(OR(Valve!$R$43="",Valve!$R$43=$BI10),"",Valve!$R$43)</f>
        <v/>
      </c>
      <c r="M110" s="2" t="str">
        <f>IF(OR(Valve!$R$43="",Valve!$R$43=$BI10),"",Valve!$R$43)</f>
        <v/>
      </c>
      <c r="N110" s="2" t="str">
        <f>IF(OR(Valve!$R$43="",Valve!$R$43=$BI10),"",Valve!$R$43)</f>
        <v/>
      </c>
      <c r="O110" s="2" t="str">
        <f>IF(OR(Valve!$R$43="",Valve!$R$43=$BI10),"",Valve!$R$43)</f>
        <v/>
      </c>
      <c r="P110" s="2" t="str">
        <f>IF(OR(Valve!$R$43="",Valve!$R$43=$BI10),"",Valve!$R$43)</f>
        <v/>
      </c>
      <c r="Q110" s="2" t="str">
        <f>IF(OR(Valve!$R$43="",Valve!$R$43=$BI10),"",Valve!$R$43)</f>
        <v/>
      </c>
      <c r="R110" s="2" t="str">
        <f>IF(OR(Valve!$R$43="",Valve!$R$43=$BI10),"",Valve!$R$43)</f>
        <v/>
      </c>
      <c r="S110" s="2" t="str">
        <f>IF(OR(Valve!$R$43="",Valve!$R$43=$BI10),"",Valve!$R$43)</f>
        <v/>
      </c>
      <c r="T110" s="2" t="str">
        <f>IF(OR(Valve!$R$43="",Valve!$R$43=$BI10),"",Valve!$R$43)</f>
        <v/>
      </c>
      <c r="U110" s="2" t="str">
        <f>IF(OR(Valve!$R$43="",Valve!$R$43=$BI10),"",Valve!$R$43)</f>
        <v/>
      </c>
      <c r="V110" s="2" t="str">
        <f>IF(OR(Valve!$R$43="",Valve!$R$43=$BI10),"",Valve!$R$43)</f>
        <v/>
      </c>
      <c r="W110" s="2" t="str">
        <f>IF(OR(Valve!$R$43="",Valve!$R$43=$BI10),"",Valve!$R$43)</f>
        <v/>
      </c>
      <c r="X110" s="2" t="str">
        <f>IF(OR(Valve!$R$43="",Valve!$R$43=$BI10),"",Valve!$R$43)</f>
        <v/>
      </c>
      <c r="Y110" s="2" t="str">
        <f>IF(OR(Valve!$R$43="",Valve!$R$43=$BI10),"",Valve!$R$43)</f>
        <v/>
      </c>
      <c r="Z110" s="2" t="str">
        <f>IF(OR(Valve!$R$43="",Valve!$R$43=$BI10),"",Valve!$R$43)</f>
        <v/>
      </c>
      <c r="AA110" s="2" t="str">
        <f>IF(OR(Valve!$R$43="",Valve!$R$43=$BI10),"",Valve!$R$43)</f>
        <v/>
      </c>
      <c r="AB110" s="2" t="str">
        <f>IF(OR(Valve!$R$43="",Valve!$R$43=$BI10),"",Valve!$R$43)</f>
        <v/>
      </c>
      <c r="AC110" s="2" t="str">
        <f>IF(OR(Valve!$R$43="",Valve!$R$43=$BI10),"",Valve!$R$43)</f>
        <v/>
      </c>
      <c r="AD110" s="2" t="str">
        <f>IF(OR(Valve!$R$43="",Valve!$R$43=$BI10),"",Valve!$R$43)</f>
        <v/>
      </c>
      <c r="AE110" s="2" t="str">
        <f>IF(OR(Valve!$R$43="",Valve!$R$43=$BI10),"",Valve!$R$43)</f>
        <v/>
      </c>
      <c r="AF110" s="2" t="str">
        <f>IF(OR(Valve!$R$43="",Valve!$R$43=$BI10),"",Valve!$R$43)</f>
        <v/>
      </c>
      <c r="AG110" s="2" t="str">
        <f>IF(OR(Valve!$R$43="",Valve!$R$43=$BI10),"",Valve!$R$43)</f>
        <v/>
      </c>
      <c r="AH110" s="2" t="str">
        <f>IF(OR(Valve!$R$43="",Valve!$R$43=$BI10),"",Valve!$R$43)</f>
        <v/>
      </c>
      <c r="AI110" s="2" t="str">
        <f>IF(OR(Valve!$R$43="",Valve!$R$43=$BI10),"",Valve!$R$43)</f>
        <v/>
      </c>
      <c r="AJ110" s="2" t="str">
        <f>IF(OR(Valve!$R$43="",Valve!$R$43=$BI10),"",Valve!$R$43)</f>
        <v/>
      </c>
      <c r="AK110" s="2" t="str">
        <f>IF(OR(Valve!$R$43="",Valve!$R$43=$BI10),"",Valve!$R$43)</f>
        <v/>
      </c>
      <c r="AL110" s="2" t="str">
        <f>IF(OR(Valve!$R$43="",Valve!$R$43=$BI10),"",Valve!$R$43)</f>
        <v/>
      </c>
      <c r="AM110" s="2" t="str">
        <f>IF(OR(Valve!$R$43="",Valve!$R$43=$BI10),"",Valve!$R$43)</f>
        <v/>
      </c>
      <c r="AN110" s="2" t="str">
        <f>IF(OR(Valve!$R$43="",Valve!$R$43=$BI10),"",Valve!$R$43)</f>
        <v/>
      </c>
      <c r="AO110" s="2" t="str">
        <f>IF(OR(Valve!$R$43="",Valve!$R$43=$BI10),"",Valve!$R$43)</f>
        <v/>
      </c>
      <c r="AP110" s="2" t="str">
        <f>IF(OR(Valve!$R$43="",Valve!$R$43=$BI10),"",Valve!$R$43)</f>
        <v/>
      </c>
      <c r="CN110" s="23"/>
      <c r="CO110" s="23"/>
      <c r="CP110" s="23"/>
      <c r="CQ110" s="23"/>
    </row>
    <row r="111" spans="2:95" s="1" customFormat="1" ht="11.25" hidden="1" x14ac:dyDescent="0.15">
      <c r="B111" s="1" t="s">
        <v>471</v>
      </c>
      <c r="K111" s="2" t="str">
        <f t="shared" ref="K111:AP111" si="43">IF(K31="","",K31)</f>
        <v/>
      </c>
      <c r="L111" s="2" t="str">
        <f t="shared" si="43"/>
        <v/>
      </c>
      <c r="M111" s="2" t="str">
        <f t="shared" si="43"/>
        <v/>
      </c>
      <c r="N111" s="2" t="str">
        <f t="shared" si="43"/>
        <v/>
      </c>
      <c r="O111" s="2" t="str">
        <f t="shared" si="43"/>
        <v/>
      </c>
      <c r="P111" s="2" t="str">
        <f t="shared" si="43"/>
        <v/>
      </c>
      <c r="Q111" s="2" t="str">
        <f t="shared" si="43"/>
        <v/>
      </c>
      <c r="R111" s="2" t="str">
        <f t="shared" si="43"/>
        <v/>
      </c>
      <c r="S111" s="2" t="str">
        <f t="shared" si="43"/>
        <v/>
      </c>
      <c r="T111" s="2" t="str">
        <f t="shared" si="43"/>
        <v/>
      </c>
      <c r="U111" s="2" t="str">
        <f t="shared" si="43"/>
        <v/>
      </c>
      <c r="V111" s="2" t="str">
        <f t="shared" si="43"/>
        <v/>
      </c>
      <c r="W111" s="2" t="str">
        <f t="shared" si="43"/>
        <v/>
      </c>
      <c r="X111" s="2" t="str">
        <f t="shared" si="43"/>
        <v/>
      </c>
      <c r="Y111" s="2" t="str">
        <f t="shared" si="43"/>
        <v/>
      </c>
      <c r="Z111" s="2" t="str">
        <f t="shared" si="43"/>
        <v/>
      </c>
      <c r="AA111" s="2" t="str">
        <f t="shared" si="43"/>
        <v/>
      </c>
      <c r="AB111" s="2" t="str">
        <f t="shared" si="43"/>
        <v/>
      </c>
      <c r="AC111" s="2" t="str">
        <f t="shared" si="43"/>
        <v/>
      </c>
      <c r="AD111" s="2" t="str">
        <f t="shared" si="43"/>
        <v/>
      </c>
      <c r="AE111" s="2" t="str">
        <f t="shared" si="43"/>
        <v/>
      </c>
      <c r="AF111" s="2" t="str">
        <f t="shared" si="43"/>
        <v/>
      </c>
      <c r="AG111" s="2" t="str">
        <f t="shared" si="43"/>
        <v/>
      </c>
      <c r="AH111" s="2" t="str">
        <f t="shared" si="43"/>
        <v/>
      </c>
      <c r="AI111" s="2" t="str">
        <f t="shared" si="43"/>
        <v/>
      </c>
      <c r="AJ111" s="2" t="str">
        <f t="shared" si="43"/>
        <v/>
      </c>
      <c r="AK111" s="2" t="str">
        <f t="shared" si="43"/>
        <v/>
      </c>
      <c r="AL111" s="2" t="str">
        <f t="shared" si="43"/>
        <v/>
      </c>
      <c r="AM111" s="2" t="str">
        <f t="shared" si="43"/>
        <v/>
      </c>
      <c r="AN111" s="2" t="str">
        <f t="shared" si="43"/>
        <v/>
      </c>
      <c r="AO111" s="2" t="str">
        <f t="shared" si="43"/>
        <v/>
      </c>
      <c r="AP111" s="2" t="str">
        <f t="shared" si="43"/>
        <v/>
      </c>
      <c r="CN111" s="23"/>
      <c r="CO111" s="23"/>
      <c r="CP111" s="23"/>
      <c r="CQ111" s="23"/>
    </row>
    <row r="112" spans="2:95" s="1" customFormat="1" ht="11.25" hidden="1" x14ac:dyDescent="0.15">
      <c r="B112" s="1" t="s">
        <v>258</v>
      </c>
      <c r="K112" s="283" t="str">
        <f t="shared" ref="K112:AP112" si="44">IF(OR($J$85="",$J$85=$BI$10),"",
IF($J$85&lt;&gt;$BK$10,$J$85,
IF(OR(K17="",K17=$BI$10),"",K17)))</f>
        <v/>
      </c>
      <c r="L112" s="283" t="str">
        <f t="shared" si="44"/>
        <v/>
      </c>
      <c r="M112" s="283" t="str">
        <f t="shared" si="44"/>
        <v/>
      </c>
      <c r="N112" s="283" t="str">
        <f t="shared" si="44"/>
        <v/>
      </c>
      <c r="O112" s="283" t="str">
        <f t="shared" si="44"/>
        <v/>
      </c>
      <c r="P112" s="283" t="str">
        <f t="shared" si="44"/>
        <v/>
      </c>
      <c r="Q112" s="283" t="str">
        <f t="shared" si="44"/>
        <v/>
      </c>
      <c r="R112" s="283" t="str">
        <f t="shared" si="44"/>
        <v/>
      </c>
      <c r="S112" s="283" t="str">
        <f t="shared" si="44"/>
        <v/>
      </c>
      <c r="T112" s="283" t="str">
        <f t="shared" si="44"/>
        <v/>
      </c>
      <c r="U112" s="283" t="str">
        <f t="shared" si="44"/>
        <v/>
      </c>
      <c r="V112" s="283" t="str">
        <f t="shared" si="44"/>
        <v/>
      </c>
      <c r="W112" s="283" t="str">
        <f t="shared" si="44"/>
        <v/>
      </c>
      <c r="X112" s="283" t="str">
        <f t="shared" si="44"/>
        <v/>
      </c>
      <c r="Y112" s="283" t="str">
        <f t="shared" si="44"/>
        <v/>
      </c>
      <c r="Z112" s="283" t="str">
        <f t="shared" si="44"/>
        <v/>
      </c>
      <c r="AA112" s="283" t="str">
        <f t="shared" si="44"/>
        <v/>
      </c>
      <c r="AB112" s="283" t="str">
        <f t="shared" si="44"/>
        <v/>
      </c>
      <c r="AC112" s="283" t="str">
        <f t="shared" si="44"/>
        <v/>
      </c>
      <c r="AD112" s="283" t="str">
        <f t="shared" si="44"/>
        <v/>
      </c>
      <c r="AE112" s="283" t="str">
        <f t="shared" si="44"/>
        <v/>
      </c>
      <c r="AF112" s="283" t="str">
        <f t="shared" si="44"/>
        <v/>
      </c>
      <c r="AG112" s="283" t="str">
        <f t="shared" si="44"/>
        <v/>
      </c>
      <c r="AH112" s="283" t="str">
        <f t="shared" si="44"/>
        <v/>
      </c>
      <c r="AI112" s="283" t="str">
        <f t="shared" si="44"/>
        <v/>
      </c>
      <c r="AJ112" s="283" t="str">
        <f t="shared" si="44"/>
        <v/>
      </c>
      <c r="AK112" s="283" t="str">
        <f t="shared" si="44"/>
        <v/>
      </c>
      <c r="AL112" s="283" t="str">
        <f t="shared" si="44"/>
        <v/>
      </c>
      <c r="AM112" s="283" t="str">
        <f t="shared" si="44"/>
        <v/>
      </c>
      <c r="AN112" s="283" t="str">
        <f t="shared" si="44"/>
        <v/>
      </c>
      <c r="AO112" s="283" t="str">
        <f t="shared" si="44"/>
        <v/>
      </c>
      <c r="AP112" s="283" t="str">
        <f t="shared" si="44"/>
        <v/>
      </c>
      <c r="AQ112" s="253"/>
      <c r="CN112" s="23"/>
      <c r="CO112" s="23"/>
      <c r="CP112" s="23"/>
      <c r="CQ112" s="23"/>
    </row>
    <row r="113" spans="2:95" s="1" customFormat="1" ht="11.25" hidden="1" x14ac:dyDescent="0.15">
      <c r="B113" s="1" t="s">
        <v>177</v>
      </c>
      <c r="K113" s="2" t="s">
        <v>38</v>
      </c>
      <c r="L113" s="2" t="s">
        <v>38</v>
      </c>
      <c r="M113" s="2" t="s">
        <v>38</v>
      </c>
      <c r="N113" s="2" t="s">
        <v>38</v>
      </c>
      <c r="O113" s="2" t="s">
        <v>38</v>
      </c>
      <c r="P113" s="2" t="s">
        <v>38</v>
      </c>
      <c r="Q113" s="2" t="s">
        <v>38</v>
      </c>
      <c r="R113" s="2" t="s">
        <v>38</v>
      </c>
      <c r="S113" s="2" t="s">
        <v>38</v>
      </c>
      <c r="T113" s="2" t="s">
        <v>38</v>
      </c>
      <c r="U113" s="2" t="s">
        <v>38</v>
      </c>
      <c r="V113" s="2" t="s">
        <v>38</v>
      </c>
      <c r="W113" s="2" t="s">
        <v>38</v>
      </c>
      <c r="X113" s="2" t="s">
        <v>38</v>
      </c>
      <c r="Y113" s="2" t="s">
        <v>38</v>
      </c>
      <c r="Z113" s="2" t="s">
        <v>38</v>
      </c>
      <c r="AA113" s="2" t="s">
        <v>38</v>
      </c>
      <c r="AB113" s="2" t="s">
        <v>38</v>
      </c>
      <c r="AC113" s="2" t="s">
        <v>38</v>
      </c>
      <c r="AD113" s="2" t="s">
        <v>38</v>
      </c>
      <c r="AE113" s="2" t="s">
        <v>38</v>
      </c>
      <c r="AF113" s="2" t="s">
        <v>38</v>
      </c>
      <c r="AG113" s="2" t="s">
        <v>38</v>
      </c>
      <c r="AH113" s="2" t="s">
        <v>38</v>
      </c>
      <c r="AI113" s="2" t="s">
        <v>38</v>
      </c>
      <c r="AJ113" s="2" t="s">
        <v>38</v>
      </c>
      <c r="AK113" s="2" t="s">
        <v>38</v>
      </c>
      <c r="AL113" s="2" t="s">
        <v>38</v>
      </c>
      <c r="AM113" s="2" t="s">
        <v>38</v>
      </c>
      <c r="AN113" s="2" t="s">
        <v>38</v>
      </c>
      <c r="AO113" s="2" t="s">
        <v>38</v>
      </c>
      <c r="AP113" s="2" t="s">
        <v>38</v>
      </c>
      <c r="AQ113" s="253"/>
      <c r="CN113" s="23"/>
      <c r="CO113" s="23"/>
      <c r="CP113" s="23"/>
      <c r="CQ113" s="23"/>
    </row>
    <row r="114" spans="2:95" s="1" customFormat="1" ht="11.25" hidden="1" x14ac:dyDescent="0.15">
      <c r="B114" s="1" t="s">
        <v>260</v>
      </c>
      <c r="K114" s="2" t="str">
        <f t="shared" ref="K114:AP114" si="45">IF($J$86=$BK$10,IF(K19="","",K19),$J$86)</f>
        <v/>
      </c>
      <c r="L114" s="2" t="str">
        <f t="shared" si="45"/>
        <v/>
      </c>
      <c r="M114" s="2" t="str">
        <f t="shared" si="45"/>
        <v/>
      </c>
      <c r="N114" s="2" t="str">
        <f t="shared" si="45"/>
        <v/>
      </c>
      <c r="O114" s="2" t="str">
        <f t="shared" si="45"/>
        <v/>
      </c>
      <c r="P114" s="2" t="str">
        <f t="shared" si="45"/>
        <v/>
      </c>
      <c r="Q114" s="2" t="str">
        <f t="shared" si="45"/>
        <v/>
      </c>
      <c r="R114" s="2" t="str">
        <f t="shared" si="45"/>
        <v/>
      </c>
      <c r="S114" s="2" t="str">
        <f t="shared" si="45"/>
        <v/>
      </c>
      <c r="T114" s="2" t="str">
        <f t="shared" si="45"/>
        <v/>
      </c>
      <c r="U114" s="2" t="str">
        <f t="shared" si="45"/>
        <v/>
      </c>
      <c r="V114" s="2" t="str">
        <f t="shared" si="45"/>
        <v/>
      </c>
      <c r="W114" s="2" t="str">
        <f t="shared" si="45"/>
        <v/>
      </c>
      <c r="X114" s="2" t="str">
        <f t="shared" si="45"/>
        <v/>
      </c>
      <c r="Y114" s="2" t="str">
        <f t="shared" si="45"/>
        <v/>
      </c>
      <c r="Z114" s="2" t="str">
        <f t="shared" si="45"/>
        <v/>
      </c>
      <c r="AA114" s="2" t="str">
        <f t="shared" si="45"/>
        <v/>
      </c>
      <c r="AB114" s="2" t="str">
        <f t="shared" si="45"/>
        <v/>
      </c>
      <c r="AC114" s="2" t="str">
        <f t="shared" si="45"/>
        <v/>
      </c>
      <c r="AD114" s="2" t="str">
        <f t="shared" si="45"/>
        <v/>
      </c>
      <c r="AE114" s="2" t="str">
        <f t="shared" si="45"/>
        <v/>
      </c>
      <c r="AF114" s="2" t="str">
        <f t="shared" si="45"/>
        <v/>
      </c>
      <c r="AG114" s="2" t="str">
        <f t="shared" si="45"/>
        <v/>
      </c>
      <c r="AH114" s="2" t="str">
        <f t="shared" si="45"/>
        <v/>
      </c>
      <c r="AI114" s="2" t="str">
        <f t="shared" si="45"/>
        <v/>
      </c>
      <c r="AJ114" s="2" t="str">
        <f t="shared" si="45"/>
        <v/>
      </c>
      <c r="AK114" s="2" t="str">
        <f t="shared" si="45"/>
        <v/>
      </c>
      <c r="AL114" s="2" t="str">
        <f t="shared" si="45"/>
        <v/>
      </c>
      <c r="AM114" s="2" t="str">
        <f t="shared" si="45"/>
        <v/>
      </c>
      <c r="AN114" s="2" t="str">
        <f t="shared" si="45"/>
        <v/>
      </c>
      <c r="AO114" s="2" t="str">
        <f t="shared" si="45"/>
        <v/>
      </c>
      <c r="AP114" s="2" t="str">
        <f t="shared" si="45"/>
        <v/>
      </c>
      <c r="CN114" s="23"/>
      <c r="CO114" s="23"/>
      <c r="CP114" s="23"/>
      <c r="CQ114" s="23"/>
    </row>
    <row r="115" spans="2:95" s="1" customFormat="1" ht="11.25" hidden="1" x14ac:dyDescent="0.15">
      <c r="B115" s="1" t="s">
        <v>259</v>
      </c>
      <c r="K115" s="2" t="str">
        <f>IF(K116="","","-")</f>
        <v/>
      </c>
      <c r="L115" s="2" t="str">
        <f t="shared" ref="L115:AP115" si="46">IF(L116="","","-")</f>
        <v/>
      </c>
      <c r="M115" s="2" t="str">
        <f t="shared" si="46"/>
        <v/>
      </c>
      <c r="N115" s="2" t="str">
        <f t="shared" si="46"/>
        <v/>
      </c>
      <c r="O115" s="2" t="str">
        <f t="shared" si="46"/>
        <v/>
      </c>
      <c r="P115" s="2" t="str">
        <f t="shared" si="46"/>
        <v/>
      </c>
      <c r="Q115" s="2" t="str">
        <f t="shared" si="46"/>
        <v/>
      </c>
      <c r="R115" s="2" t="str">
        <f t="shared" si="46"/>
        <v/>
      </c>
      <c r="S115" s="2" t="str">
        <f t="shared" si="46"/>
        <v/>
      </c>
      <c r="T115" s="2" t="str">
        <f t="shared" si="46"/>
        <v/>
      </c>
      <c r="U115" s="2" t="str">
        <f t="shared" si="46"/>
        <v/>
      </c>
      <c r="V115" s="2" t="str">
        <f t="shared" si="46"/>
        <v/>
      </c>
      <c r="W115" s="2" t="str">
        <f t="shared" si="46"/>
        <v/>
      </c>
      <c r="X115" s="2" t="str">
        <f t="shared" si="46"/>
        <v/>
      </c>
      <c r="Y115" s="2" t="str">
        <f t="shared" si="46"/>
        <v/>
      </c>
      <c r="Z115" s="2" t="str">
        <f t="shared" si="46"/>
        <v/>
      </c>
      <c r="AA115" s="2" t="str">
        <f t="shared" si="46"/>
        <v/>
      </c>
      <c r="AB115" s="2" t="str">
        <f t="shared" si="46"/>
        <v/>
      </c>
      <c r="AC115" s="2" t="str">
        <f t="shared" si="46"/>
        <v/>
      </c>
      <c r="AD115" s="2" t="str">
        <f t="shared" si="46"/>
        <v/>
      </c>
      <c r="AE115" s="2" t="str">
        <f t="shared" si="46"/>
        <v/>
      </c>
      <c r="AF115" s="2" t="str">
        <f t="shared" si="46"/>
        <v/>
      </c>
      <c r="AG115" s="2" t="str">
        <f t="shared" si="46"/>
        <v/>
      </c>
      <c r="AH115" s="2" t="str">
        <f t="shared" si="46"/>
        <v/>
      </c>
      <c r="AI115" s="2" t="str">
        <f t="shared" si="46"/>
        <v/>
      </c>
      <c r="AJ115" s="2" t="str">
        <f t="shared" si="46"/>
        <v/>
      </c>
      <c r="AK115" s="2" t="str">
        <f t="shared" si="46"/>
        <v/>
      </c>
      <c r="AL115" s="2" t="str">
        <f t="shared" si="46"/>
        <v/>
      </c>
      <c r="AM115" s="2" t="str">
        <f t="shared" si="46"/>
        <v/>
      </c>
      <c r="AN115" s="2" t="str">
        <f t="shared" si="46"/>
        <v/>
      </c>
      <c r="AO115" s="2" t="str">
        <f t="shared" si="46"/>
        <v/>
      </c>
      <c r="AP115" s="2" t="str">
        <f t="shared" si="46"/>
        <v/>
      </c>
      <c r="CN115" s="23"/>
      <c r="CO115" s="23"/>
      <c r="CP115" s="23"/>
      <c r="CQ115" s="23"/>
    </row>
    <row r="116" spans="2:95" s="1" customFormat="1" ht="11.25" hidden="1" x14ac:dyDescent="0.15">
      <c r="B116" s="1" t="s">
        <v>472</v>
      </c>
      <c r="K116" s="254" t="str">
        <f t="shared" ref="K116:AP116" si="47">IF(K33="","",K33)</f>
        <v/>
      </c>
      <c r="L116" s="254" t="str">
        <f t="shared" si="47"/>
        <v/>
      </c>
      <c r="M116" s="254" t="str">
        <f t="shared" si="47"/>
        <v/>
      </c>
      <c r="N116" s="254" t="str">
        <f t="shared" si="47"/>
        <v/>
      </c>
      <c r="O116" s="254" t="str">
        <f t="shared" si="47"/>
        <v/>
      </c>
      <c r="P116" s="254" t="str">
        <f t="shared" si="47"/>
        <v/>
      </c>
      <c r="Q116" s="254" t="str">
        <f t="shared" si="47"/>
        <v/>
      </c>
      <c r="R116" s="254" t="str">
        <f t="shared" si="47"/>
        <v/>
      </c>
      <c r="S116" s="254" t="str">
        <f t="shared" si="47"/>
        <v/>
      </c>
      <c r="T116" s="254" t="str">
        <f t="shared" si="47"/>
        <v/>
      </c>
      <c r="U116" s="254" t="str">
        <f t="shared" si="47"/>
        <v/>
      </c>
      <c r="V116" s="254" t="str">
        <f t="shared" si="47"/>
        <v/>
      </c>
      <c r="W116" s="254" t="str">
        <f t="shared" si="47"/>
        <v/>
      </c>
      <c r="X116" s="254" t="str">
        <f t="shared" si="47"/>
        <v/>
      </c>
      <c r="Y116" s="254" t="str">
        <f t="shared" si="47"/>
        <v/>
      </c>
      <c r="Z116" s="254" t="str">
        <f t="shared" si="47"/>
        <v/>
      </c>
      <c r="AA116" s="254" t="str">
        <f t="shared" si="47"/>
        <v/>
      </c>
      <c r="AB116" s="254" t="str">
        <f t="shared" si="47"/>
        <v/>
      </c>
      <c r="AC116" s="254" t="str">
        <f t="shared" si="47"/>
        <v/>
      </c>
      <c r="AD116" s="254" t="str">
        <f t="shared" si="47"/>
        <v/>
      </c>
      <c r="AE116" s="254" t="str">
        <f t="shared" si="47"/>
        <v/>
      </c>
      <c r="AF116" s="254" t="str">
        <f t="shared" si="47"/>
        <v/>
      </c>
      <c r="AG116" s="254" t="str">
        <f t="shared" si="47"/>
        <v/>
      </c>
      <c r="AH116" s="254" t="str">
        <f t="shared" si="47"/>
        <v/>
      </c>
      <c r="AI116" s="254" t="str">
        <f t="shared" si="47"/>
        <v/>
      </c>
      <c r="AJ116" s="254" t="str">
        <f t="shared" si="47"/>
        <v/>
      </c>
      <c r="AK116" s="254" t="str">
        <f t="shared" si="47"/>
        <v/>
      </c>
      <c r="AL116" s="254" t="str">
        <f t="shared" si="47"/>
        <v/>
      </c>
      <c r="AM116" s="254" t="str">
        <f t="shared" si="47"/>
        <v/>
      </c>
      <c r="AN116" s="254" t="str">
        <f t="shared" si="47"/>
        <v/>
      </c>
      <c r="AO116" s="254" t="str">
        <f t="shared" si="47"/>
        <v/>
      </c>
      <c r="AP116" s="254" t="str">
        <f t="shared" si="47"/>
        <v/>
      </c>
      <c r="CN116" s="23"/>
      <c r="CO116" s="23"/>
      <c r="CP116" s="23"/>
      <c r="CQ116" s="23"/>
    </row>
    <row r="117" spans="2:95" s="1" customFormat="1" ht="11.25" hidden="1" x14ac:dyDescent="0.15">
      <c r="B117" s="1" t="s">
        <v>259</v>
      </c>
      <c r="K117" s="2" t="str">
        <f t="shared" ref="K117:AP117" si="48">IF(K118="","","-")</f>
        <v/>
      </c>
      <c r="L117" s="2" t="str">
        <f t="shared" si="48"/>
        <v/>
      </c>
      <c r="M117" s="2" t="str">
        <f t="shared" si="48"/>
        <v/>
      </c>
      <c r="N117" s="2" t="str">
        <f t="shared" si="48"/>
        <v/>
      </c>
      <c r="O117" s="2" t="str">
        <f t="shared" si="48"/>
        <v/>
      </c>
      <c r="P117" s="2" t="str">
        <f t="shared" si="48"/>
        <v/>
      </c>
      <c r="Q117" s="2" t="str">
        <f t="shared" si="48"/>
        <v/>
      </c>
      <c r="R117" s="2" t="str">
        <f t="shared" si="48"/>
        <v/>
      </c>
      <c r="S117" s="2" t="str">
        <f t="shared" si="48"/>
        <v/>
      </c>
      <c r="T117" s="2" t="str">
        <f t="shared" si="48"/>
        <v/>
      </c>
      <c r="U117" s="2" t="str">
        <f t="shared" si="48"/>
        <v/>
      </c>
      <c r="V117" s="2" t="str">
        <f t="shared" si="48"/>
        <v/>
      </c>
      <c r="W117" s="2" t="str">
        <f t="shared" si="48"/>
        <v/>
      </c>
      <c r="X117" s="2" t="str">
        <f t="shared" si="48"/>
        <v/>
      </c>
      <c r="Y117" s="2" t="str">
        <f t="shared" si="48"/>
        <v/>
      </c>
      <c r="Z117" s="2" t="str">
        <f t="shared" si="48"/>
        <v/>
      </c>
      <c r="AA117" s="2" t="str">
        <f t="shared" si="48"/>
        <v/>
      </c>
      <c r="AB117" s="2" t="str">
        <f t="shared" si="48"/>
        <v/>
      </c>
      <c r="AC117" s="2" t="str">
        <f t="shared" si="48"/>
        <v/>
      </c>
      <c r="AD117" s="2" t="str">
        <f t="shared" si="48"/>
        <v/>
      </c>
      <c r="AE117" s="2" t="str">
        <f t="shared" si="48"/>
        <v/>
      </c>
      <c r="AF117" s="2" t="str">
        <f t="shared" si="48"/>
        <v/>
      </c>
      <c r="AG117" s="2" t="str">
        <f t="shared" si="48"/>
        <v/>
      </c>
      <c r="AH117" s="2" t="str">
        <f t="shared" si="48"/>
        <v/>
      </c>
      <c r="AI117" s="2" t="str">
        <f t="shared" si="48"/>
        <v/>
      </c>
      <c r="AJ117" s="2" t="str">
        <f t="shared" si="48"/>
        <v/>
      </c>
      <c r="AK117" s="2" t="str">
        <f t="shared" si="48"/>
        <v/>
      </c>
      <c r="AL117" s="2" t="str">
        <f t="shared" si="48"/>
        <v/>
      </c>
      <c r="AM117" s="2" t="str">
        <f t="shared" si="48"/>
        <v/>
      </c>
      <c r="AN117" s="2" t="str">
        <f t="shared" si="48"/>
        <v/>
      </c>
      <c r="AO117" s="2" t="str">
        <f t="shared" si="48"/>
        <v/>
      </c>
      <c r="AP117" s="2" t="str">
        <f t="shared" si="48"/>
        <v/>
      </c>
      <c r="CN117" s="23"/>
      <c r="CO117" s="23"/>
      <c r="CP117" s="23"/>
      <c r="CQ117" s="23"/>
    </row>
    <row r="118" spans="2:95" s="1" customFormat="1" ht="13.5" hidden="1" customHeight="1" x14ac:dyDescent="0.15">
      <c r="B118" s="1" t="s">
        <v>473</v>
      </c>
      <c r="K118" s="2" t="str">
        <f t="shared" ref="K118:AP118" si="49">IF(K35="","",K35)</f>
        <v/>
      </c>
      <c r="L118" s="2" t="str">
        <f t="shared" si="49"/>
        <v/>
      </c>
      <c r="M118" s="2" t="str">
        <f t="shared" si="49"/>
        <v/>
      </c>
      <c r="N118" s="2" t="str">
        <f t="shared" si="49"/>
        <v/>
      </c>
      <c r="O118" s="2" t="str">
        <f t="shared" si="49"/>
        <v/>
      </c>
      <c r="P118" s="2" t="str">
        <f t="shared" si="49"/>
        <v/>
      </c>
      <c r="Q118" s="2" t="str">
        <f t="shared" si="49"/>
        <v/>
      </c>
      <c r="R118" s="2" t="str">
        <f t="shared" si="49"/>
        <v/>
      </c>
      <c r="S118" s="2" t="str">
        <f t="shared" si="49"/>
        <v/>
      </c>
      <c r="T118" s="2" t="str">
        <f t="shared" si="49"/>
        <v/>
      </c>
      <c r="U118" s="2" t="str">
        <f t="shared" si="49"/>
        <v/>
      </c>
      <c r="V118" s="2" t="str">
        <f t="shared" si="49"/>
        <v/>
      </c>
      <c r="W118" s="2" t="str">
        <f t="shared" si="49"/>
        <v/>
      </c>
      <c r="X118" s="2" t="str">
        <f t="shared" si="49"/>
        <v/>
      </c>
      <c r="Y118" s="2" t="str">
        <f t="shared" si="49"/>
        <v/>
      </c>
      <c r="Z118" s="2" t="str">
        <f t="shared" si="49"/>
        <v/>
      </c>
      <c r="AA118" s="2" t="str">
        <f t="shared" si="49"/>
        <v/>
      </c>
      <c r="AB118" s="2" t="str">
        <f t="shared" si="49"/>
        <v/>
      </c>
      <c r="AC118" s="2" t="str">
        <f t="shared" si="49"/>
        <v/>
      </c>
      <c r="AD118" s="2" t="str">
        <f t="shared" si="49"/>
        <v/>
      </c>
      <c r="AE118" s="2" t="str">
        <f t="shared" si="49"/>
        <v/>
      </c>
      <c r="AF118" s="2" t="str">
        <f t="shared" si="49"/>
        <v/>
      </c>
      <c r="AG118" s="2" t="str">
        <f t="shared" si="49"/>
        <v/>
      </c>
      <c r="AH118" s="2" t="str">
        <f t="shared" si="49"/>
        <v/>
      </c>
      <c r="AI118" s="2" t="str">
        <f t="shared" si="49"/>
        <v/>
      </c>
      <c r="AJ118" s="2" t="str">
        <f t="shared" si="49"/>
        <v/>
      </c>
      <c r="AK118" s="2" t="str">
        <f t="shared" si="49"/>
        <v/>
      </c>
      <c r="AL118" s="2" t="str">
        <f t="shared" si="49"/>
        <v/>
      </c>
      <c r="AM118" s="2" t="str">
        <f t="shared" si="49"/>
        <v/>
      </c>
      <c r="AN118" s="2" t="str">
        <f t="shared" si="49"/>
        <v/>
      </c>
      <c r="AO118" s="2" t="str">
        <f t="shared" si="49"/>
        <v/>
      </c>
      <c r="AP118" s="2" t="str">
        <f t="shared" si="49"/>
        <v/>
      </c>
      <c r="CN118" s="23"/>
      <c r="CO118" s="23"/>
      <c r="CP118" s="23"/>
      <c r="CQ118" s="23"/>
    </row>
    <row r="119" spans="2:95" s="1" customFormat="1" ht="13.5" hidden="1" customHeight="1" x14ac:dyDescent="0.15">
      <c r="B119" s="1" t="s">
        <v>824</v>
      </c>
      <c r="J119" s="1" t="str">
        <f>IF(Valve!T70="","",Valve!T70)</f>
        <v/>
      </c>
      <c r="K119" s="2" t="str">
        <f>IF(K101&lt;&gt;"",$J$119,"")</f>
        <v/>
      </c>
      <c r="L119" s="2" t="str">
        <f t="shared" ref="L119:AP119" si="50">IF(L101&lt;&gt;"",$J$119,"")</f>
        <v/>
      </c>
      <c r="M119" s="2" t="str">
        <f t="shared" si="50"/>
        <v/>
      </c>
      <c r="N119" s="2" t="str">
        <f t="shared" si="50"/>
        <v/>
      </c>
      <c r="O119" s="2" t="str">
        <f t="shared" si="50"/>
        <v/>
      </c>
      <c r="P119" s="2" t="str">
        <f t="shared" si="50"/>
        <v/>
      </c>
      <c r="Q119" s="2" t="str">
        <f t="shared" si="50"/>
        <v/>
      </c>
      <c r="R119" s="2" t="str">
        <f t="shared" si="50"/>
        <v/>
      </c>
      <c r="S119" s="2" t="str">
        <f t="shared" si="50"/>
        <v/>
      </c>
      <c r="T119" s="2" t="str">
        <f t="shared" si="50"/>
        <v/>
      </c>
      <c r="U119" s="2" t="str">
        <f t="shared" si="50"/>
        <v/>
      </c>
      <c r="V119" s="2" t="str">
        <f t="shared" si="50"/>
        <v/>
      </c>
      <c r="W119" s="2" t="str">
        <f t="shared" si="50"/>
        <v/>
      </c>
      <c r="X119" s="2" t="str">
        <f t="shared" si="50"/>
        <v/>
      </c>
      <c r="Y119" s="2" t="str">
        <f t="shared" si="50"/>
        <v/>
      </c>
      <c r="Z119" s="2" t="str">
        <f t="shared" si="50"/>
        <v/>
      </c>
      <c r="AA119" s="2" t="str">
        <f t="shared" si="50"/>
        <v/>
      </c>
      <c r="AB119" s="2" t="str">
        <f t="shared" si="50"/>
        <v/>
      </c>
      <c r="AC119" s="2" t="str">
        <f t="shared" si="50"/>
        <v/>
      </c>
      <c r="AD119" s="2" t="str">
        <f t="shared" si="50"/>
        <v/>
      </c>
      <c r="AE119" s="2" t="str">
        <f t="shared" si="50"/>
        <v/>
      </c>
      <c r="AF119" s="2" t="str">
        <f t="shared" si="50"/>
        <v/>
      </c>
      <c r="AG119" s="2" t="str">
        <f t="shared" si="50"/>
        <v/>
      </c>
      <c r="AH119" s="2" t="str">
        <f t="shared" si="50"/>
        <v/>
      </c>
      <c r="AI119" s="2" t="str">
        <f t="shared" si="50"/>
        <v/>
      </c>
      <c r="AJ119" s="2" t="str">
        <f t="shared" si="50"/>
        <v/>
      </c>
      <c r="AK119" s="2" t="str">
        <f t="shared" si="50"/>
        <v/>
      </c>
      <c r="AL119" s="2" t="str">
        <f t="shared" si="50"/>
        <v/>
      </c>
      <c r="AM119" s="2" t="str">
        <f t="shared" si="50"/>
        <v/>
      </c>
      <c r="AN119" s="2" t="str">
        <f t="shared" si="50"/>
        <v/>
      </c>
      <c r="AO119" s="2" t="str">
        <f t="shared" si="50"/>
        <v/>
      </c>
      <c r="AP119" s="2" t="str">
        <f t="shared" si="50"/>
        <v/>
      </c>
      <c r="CN119" s="23"/>
      <c r="CO119" s="23"/>
      <c r="CP119" s="23"/>
      <c r="CQ119" s="23"/>
    </row>
    <row r="120" spans="2:95" s="1" customFormat="1" ht="11.25" hidden="1" x14ac:dyDescent="0.15">
      <c r="B120" s="1" t="s">
        <v>528</v>
      </c>
      <c r="K120" s="1" t="str">
        <f>CONCATENATE(K98,K99,K100,K101,K102,K103,K104,K105,K106,K107,K108,,K109,K110,,K111,K112,K113,K114,K115,K116,K117,K118,K119)</f>
        <v>SJ60--</v>
      </c>
      <c r="L120" s="1" t="str">
        <f t="shared" ref="L120:AP120" si="51">CONCATENATE(L98,L99,L100,L101,L102,L103,L104,L105,L106,L107,L108,,L109,L110,,L111,L112,L113,L114,L115,L116,L117,L118,L119)</f>
        <v>SJ60--</v>
      </c>
      <c r="M120" s="1" t="str">
        <f t="shared" si="51"/>
        <v>SJ60--</v>
      </c>
      <c r="N120" s="1" t="str">
        <f t="shared" si="51"/>
        <v>SJ60--</v>
      </c>
      <c r="O120" s="1" t="str">
        <f t="shared" si="51"/>
        <v>SJ60--</v>
      </c>
      <c r="P120" s="1" t="str">
        <f t="shared" si="51"/>
        <v>SJ60--</v>
      </c>
      <c r="Q120" s="1" t="str">
        <f t="shared" si="51"/>
        <v>SJ60--</v>
      </c>
      <c r="R120" s="1" t="str">
        <f t="shared" si="51"/>
        <v>SJ60--</v>
      </c>
      <c r="S120" s="1" t="str">
        <f t="shared" si="51"/>
        <v>SJ60--</v>
      </c>
      <c r="T120" s="1" t="str">
        <f t="shared" si="51"/>
        <v>SJ60--</v>
      </c>
      <c r="U120" s="1" t="str">
        <f t="shared" si="51"/>
        <v>SJ60--</v>
      </c>
      <c r="V120" s="1" t="str">
        <f t="shared" si="51"/>
        <v>SJ60--</v>
      </c>
      <c r="W120" s="1" t="str">
        <f t="shared" si="51"/>
        <v>SJ60--</v>
      </c>
      <c r="X120" s="1" t="str">
        <f t="shared" si="51"/>
        <v>SJ60--</v>
      </c>
      <c r="Y120" s="1" t="str">
        <f t="shared" si="51"/>
        <v>SJ60--</v>
      </c>
      <c r="Z120" s="1" t="str">
        <f t="shared" si="51"/>
        <v>SJ60--</v>
      </c>
      <c r="AA120" s="1" t="str">
        <f t="shared" si="51"/>
        <v>SJ60--</v>
      </c>
      <c r="AB120" s="1" t="str">
        <f t="shared" si="51"/>
        <v>SJ60--</v>
      </c>
      <c r="AC120" s="1" t="str">
        <f t="shared" si="51"/>
        <v>SJ60--</v>
      </c>
      <c r="AD120" s="1" t="str">
        <f t="shared" si="51"/>
        <v>SJ60--</v>
      </c>
      <c r="AE120" s="1" t="str">
        <f t="shared" si="51"/>
        <v>SJ60--</v>
      </c>
      <c r="AF120" s="1" t="str">
        <f t="shared" si="51"/>
        <v>SJ60--</v>
      </c>
      <c r="AG120" s="1" t="str">
        <f t="shared" si="51"/>
        <v>SJ60--</v>
      </c>
      <c r="AH120" s="1" t="str">
        <f t="shared" si="51"/>
        <v>SJ60--</v>
      </c>
      <c r="AI120" s="1" t="str">
        <f t="shared" si="51"/>
        <v>SJ60--</v>
      </c>
      <c r="AJ120" s="1" t="str">
        <f t="shared" si="51"/>
        <v>SJ60--</v>
      </c>
      <c r="AK120" s="1" t="str">
        <f t="shared" si="51"/>
        <v>SJ60--</v>
      </c>
      <c r="AL120" s="1" t="str">
        <f t="shared" si="51"/>
        <v>SJ60--</v>
      </c>
      <c r="AM120" s="1" t="str">
        <f t="shared" si="51"/>
        <v>SJ60--</v>
      </c>
      <c r="AN120" s="1" t="str">
        <f t="shared" si="51"/>
        <v>SJ60--</v>
      </c>
      <c r="AO120" s="1" t="str">
        <f t="shared" si="51"/>
        <v>SJ60--</v>
      </c>
      <c r="AP120" s="1" t="str">
        <f t="shared" si="51"/>
        <v>SJ60--</v>
      </c>
    </row>
    <row r="121" spans="2:95" s="1" customFormat="1" ht="11.25" hidden="1" x14ac:dyDescent="0.15"/>
    <row r="122" spans="2:95" s="1" customFormat="1" ht="11.25" hidden="1" x14ac:dyDescent="0.15"/>
    <row r="123" spans="2:95" s="1" customFormat="1" ht="11.25" hidden="1" x14ac:dyDescent="0.15">
      <c r="B123" s="1" t="s">
        <v>513</v>
      </c>
    </row>
    <row r="124" spans="2:95" s="1" customFormat="1" ht="11.25" hidden="1" x14ac:dyDescent="0.15">
      <c r="B124" s="1" t="s">
        <v>514</v>
      </c>
      <c r="K124" s="1" t="str">
        <f t="shared" ref="K124:AP124" si="52">IF(OR(K$114="C2",K$114="L2",K$114="B2",K$114="N1",K$114="LN1",K$114="BN1"),
IF(OR(
AND(K$75&lt;&gt;"",K$75&lt;&gt;"A",K$75&lt;&gt;"B"),
AND(K$76&lt;&gt;"",K$76&lt;&gt;"A",K$76&lt;&gt;"B")),"X",""),"")</f>
        <v/>
      </c>
      <c r="L124" s="1" t="str">
        <f t="shared" si="52"/>
        <v/>
      </c>
      <c r="M124" s="1" t="str">
        <f t="shared" si="52"/>
        <v/>
      </c>
      <c r="N124" s="1" t="str">
        <f t="shared" si="52"/>
        <v/>
      </c>
      <c r="O124" s="1" t="str">
        <f t="shared" si="52"/>
        <v/>
      </c>
      <c r="P124" s="1" t="str">
        <f t="shared" si="52"/>
        <v/>
      </c>
      <c r="Q124" s="1" t="str">
        <f t="shared" si="52"/>
        <v/>
      </c>
      <c r="R124" s="1" t="str">
        <f t="shared" si="52"/>
        <v/>
      </c>
      <c r="S124" s="1" t="str">
        <f t="shared" si="52"/>
        <v/>
      </c>
      <c r="T124" s="1" t="str">
        <f t="shared" si="52"/>
        <v/>
      </c>
      <c r="U124" s="1" t="str">
        <f t="shared" si="52"/>
        <v/>
      </c>
      <c r="V124" s="1" t="str">
        <f t="shared" si="52"/>
        <v/>
      </c>
      <c r="W124" s="1" t="str">
        <f t="shared" si="52"/>
        <v/>
      </c>
      <c r="X124" s="1" t="str">
        <f t="shared" si="52"/>
        <v/>
      </c>
      <c r="Y124" s="1" t="str">
        <f t="shared" si="52"/>
        <v/>
      </c>
      <c r="Z124" s="1" t="str">
        <f t="shared" si="52"/>
        <v/>
      </c>
      <c r="AA124" s="1" t="str">
        <f t="shared" si="52"/>
        <v/>
      </c>
      <c r="AB124" s="1" t="str">
        <f t="shared" si="52"/>
        <v/>
      </c>
      <c r="AC124" s="1" t="str">
        <f t="shared" si="52"/>
        <v/>
      </c>
      <c r="AD124" s="1" t="str">
        <f t="shared" si="52"/>
        <v/>
      </c>
      <c r="AE124" s="1" t="str">
        <f t="shared" si="52"/>
        <v/>
      </c>
      <c r="AF124" s="1" t="str">
        <f t="shared" si="52"/>
        <v/>
      </c>
      <c r="AG124" s="1" t="str">
        <f t="shared" si="52"/>
        <v/>
      </c>
      <c r="AH124" s="1" t="str">
        <f t="shared" si="52"/>
        <v/>
      </c>
      <c r="AI124" s="1" t="str">
        <f t="shared" si="52"/>
        <v/>
      </c>
      <c r="AJ124" s="1" t="str">
        <f t="shared" si="52"/>
        <v/>
      </c>
      <c r="AK124" s="1" t="str">
        <f t="shared" si="52"/>
        <v/>
      </c>
      <c r="AL124" s="1" t="str">
        <f t="shared" si="52"/>
        <v/>
      </c>
      <c r="AM124" s="1" t="str">
        <f t="shared" si="52"/>
        <v/>
      </c>
      <c r="AN124" s="1" t="str">
        <f t="shared" si="52"/>
        <v/>
      </c>
      <c r="AO124" s="1" t="str">
        <f t="shared" si="52"/>
        <v/>
      </c>
      <c r="AP124" s="1" t="str">
        <f t="shared" si="52"/>
        <v/>
      </c>
    </row>
    <row r="125" spans="2:95" s="1" customFormat="1" ht="11.25" hidden="1" x14ac:dyDescent="0.15">
      <c r="B125" s="1" t="s">
        <v>517</v>
      </c>
      <c r="K125" s="1" t="str">
        <f t="shared" ref="K125:AP125" si="53">IF(OR(K$114="C4",K$114="L4",K$114="B4",K$114="N3",K$114="LN3",K$114="BN3"),
IF(OR(
AND(K$75&lt;&gt;"",K$75&lt;&gt;"C",K$75&lt;&gt;"D"),
AND(K$76&lt;&gt;"",K$76&lt;&gt;"C",K$76&lt;&gt;"D")),"X",""),"")</f>
        <v/>
      </c>
      <c r="L125" s="1" t="str">
        <f t="shared" si="53"/>
        <v/>
      </c>
      <c r="M125" s="1" t="str">
        <f t="shared" si="53"/>
        <v/>
      </c>
      <c r="N125" s="1" t="str">
        <f t="shared" si="53"/>
        <v/>
      </c>
      <c r="O125" s="1" t="str">
        <f t="shared" si="53"/>
        <v/>
      </c>
      <c r="P125" s="1" t="str">
        <f t="shared" si="53"/>
        <v/>
      </c>
      <c r="Q125" s="1" t="str">
        <f t="shared" si="53"/>
        <v/>
      </c>
      <c r="R125" s="1" t="str">
        <f t="shared" si="53"/>
        <v/>
      </c>
      <c r="S125" s="1" t="str">
        <f t="shared" si="53"/>
        <v/>
      </c>
      <c r="T125" s="1" t="str">
        <f t="shared" si="53"/>
        <v/>
      </c>
      <c r="U125" s="1" t="str">
        <f t="shared" si="53"/>
        <v/>
      </c>
      <c r="V125" s="1" t="str">
        <f t="shared" si="53"/>
        <v/>
      </c>
      <c r="W125" s="1" t="str">
        <f t="shared" si="53"/>
        <v/>
      </c>
      <c r="X125" s="1" t="str">
        <f t="shared" si="53"/>
        <v/>
      </c>
      <c r="Y125" s="1" t="str">
        <f t="shared" si="53"/>
        <v/>
      </c>
      <c r="Z125" s="1" t="str">
        <f t="shared" si="53"/>
        <v/>
      </c>
      <c r="AA125" s="1" t="str">
        <f t="shared" si="53"/>
        <v/>
      </c>
      <c r="AB125" s="1" t="str">
        <f t="shared" si="53"/>
        <v/>
      </c>
      <c r="AC125" s="1" t="str">
        <f t="shared" si="53"/>
        <v/>
      </c>
      <c r="AD125" s="1" t="str">
        <f t="shared" si="53"/>
        <v/>
      </c>
      <c r="AE125" s="1" t="str">
        <f t="shared" si="53"/>
        <v/>
      </c>
      <c r="AF125" s="1" t="str">
        <f t="shared" si="53"/>
        <v/>
      </c>
      <c r="AG125" s="1" t="str">
        <f t="shared" si="53"/>
        <v/>
      </c>
      <c r="AH125" s="1" t="str">
        <f t="shared" si="53"/>
        <v/>
      </c>
      <c r="AI125" s="1" t="str">
        <f t="shared" si="53"/>
        <v/>
      </c>
      <c r="AJ125" s="1" t="str">
        <f t="shared" si="53"/>
        <v/>
      </c>
      <c r="AK125" s="1" t="str">
        <f t="shared" si="53"/>
        <v/>
      </c>
      <c r="AL125" s="1" t="str">
        <f t="shared" si="53"/>
        <v/>
      </c>
      <c r="AM125" s="1" t="str">
        <f t="shared" si="53"/>
        <v/>
      </c>
      <c r="AN125" s="1" t="str">
        <f t="shared" si="53"/>
        <v/>
      </c>
      <c r="AO125" s="1" t="str">
        <f t="shared" si="53"/>
        <v/>
      </c>
      <c r="AP125" s="1" t="str">
        <f t="shared" si="53"/>
        <v/>
      </c>
    </row>
    <row r="126" spans="2:95" s="1" customFormat="1" ht="11.25" hidden="1" x14ac:dyDescent="0.15">
      <c r="B126" s="1" t="s">
        <v>518</v>
      </c>
      <c r="K126" s="1" t="str">
        <f t="shared" ref="K126:AP126" si="54">IF(OR(K$114="C6",K$114="L6",K$114="B6",K$114="N7",K$114="LN7",K$114="BN7"),
IF(OR(
AND(K$75&lt;&gt;"",K$75&lt;&gt;"E",K$75&lt;&gt;"F"),
AND(K$76&lt;&gt;"",K$76&lt;&gt;"E",K$76&lt;&gt;"F")),"X",""),"")</f>
        <v/>
      </c>
      <c r="L126" s="1" t="str">
        <f t="shared" si="54"/>
        <v/>
      </c>
      <c r="M126" s="1" t="str">
        <f t="shared" si="54"/>
        <v/>
      </c>
      <c r="N126" s="1" t="str">
        <f t="shared" si="54"/>
        <v/>
      </c>
      <c r="O126" s="1" t="str">
        <f t="shared" si="54"/>
        <v/>
      </c>
      <c r="P126" s="1" t="str">
        <f t="shared" si="54"/>
        <v/>
      </c>
      <c r="Q126" s="1" t="str">
        <f t="shared" si="54"/>
        <v/>
      </c>
      <c r="R126" s="1" t="str">
        <f t="shared" si="54"/>
        <v/>
      </c>
      <c r="S126" s="1" t="str">
        <f t="shared" si="54"/>
        <v/>
      </c>
      <c r="T126" s="1" t="str">
        <f t="shared" si="54"/>
        <v/>
      </c>
      <c r="U126" s="1" t="str">
        <f t="shared" si="54"/>
        <v/>
      </c>
      <c r="V126" s="1" t="str">
        <f t="shared" si="54"/>
        <v/>
      </c>
      <c r="W126" s="1" t="str">
        <f t="shared" si="54"/>
        <v/>
      </c>
      <c r="X126" s="1" t="str">
        <f t="shared" si="54"/>
        <v/>
      </c>
      <c r="Y126" s="1" t="str">
        <f t="shared" si="54"/>
        <v/>
      </c>
      <c r="Z126" s="1" t="str">
        <f t="shared" si="54"/>
        <v/>
      </c>
      <c r="AA126" s="1" t="str">
        <f t="shared" si="54"/>
        <v/>
      </c>
      <c r="AB126" s="1" t="str">
        <f t="shared" si="54"/>
        <v/>
      </c>
      <c r="AC126" s="1" t="str">
        <f t="shared" si="54"/>
        <v/>
      </c>
      <c r="AD126" s="1" t="str">
        <f t="shared" si="54"/>
        <v/>
      </c>
      <c r="AE126" s="1" t="str">
        <f t="shared" si="54"/>
        <v/>
      </c>
      <c r="AF126" s="1" t="str">
        <f t="shared" si="54"/>
        <v/>
      </c>
      <c r="AG126" s="1" t="str">
        <f t="shared" si="54"/>
        <v/>
      </c>
      <c r="AH126" s="1" t="str">
        <f t="shared" si="54"/>
        <v/>
      </c>
      <c r="AI126" s="1" t="str">
        <f t="shared" si="54"/>
        <v/>
      </c>
      <c r="AJ126" s="1" t="str">
        <f t="shared" si="54"/>
        <v/>
      </c>
      <c r="AK126" s="1" t="str">
        <f t="shared" si="54"/>
        <v/>
      </c>
      <c r="AL126" s="1" t="str">
        <f t="shared" si="54"/>
        <v/>
      </c>
      <c r="AM126" s="1" t="str">
        <f t="shared" si="54"/>
        <v/>
      </c>
      <c r="AN126" s="1" t="str">
        <f t="shared" si="54"/>
        <v/>
      </c>
      <c r="AO126" s="1" t="str">
        <f t="shared" si="54"/>
        <v/>
      </c>
      <c r="AP126" s="1" t="str">
        <f t="shared" si="54"/>
        <v/>
      </c>
    </row>
    <row r="127" spans="2:95" s="1" customFormat="1" ht="11.25" hidden="1" x14ac:dyDescent="0.15">
      <c r="B127" s="1" t="s">
        <v>519</v>
      </c>
      <c r="K127" s="1" t="str">
        <f t="shared" ref="K127:AP127" si="55">IF(K$114="M5",
IF(OR(
AND(K$75&lt;&gt;"",K$75&lt;&gt;"G"),
AND(K$76&lt;&gt;"",K$76&lt;&gt;"G")),"X",""),"")</f>
        <v/>
      </c>
      <c r="L127" s="1" t="str">
        <f t="shared" si="55"/>
        <v/>
      </c>
      <c r="M127" s="1" t="str">
        <f t="shared" si="55"/>
        <v/>
      </c>
      <c r="N127" s="1" t="str">
        <f t="shared" si="55"/>
        <v/>
      </c>
      <c r="O127" s="1" t="str">
        <f t="shared" si="55"/>
        <v/>
      </c>
      <c r="P127" s="1" t="str">
        <f t="shared" si="55"/>
        <v/>
      </c>
      <c r="Q127" s="1" t="str">
        <f t="shared" si="55"/>
        <v/>
      </c>
      <c r="R127" s="1" t="str">
        <f t="shared" si="55"/>
        <v/>
      </c>
      <c r="S127" s="1" t="str">
        <f t="shared" si="55"/>
        <v/>
      </c>
      <c r="T127" s="1" t="str">
        <f t="shared" si="55"/>
        <v/>
      </c>
      <c r="U127" s="1" t="str">
        <f t="shared" si="55"/>
        <v/>
      </c>
      <c r="V127" s="1" t="str">
        <f t="shared" si="55"/>
        <v/>
      </c>
      <c r="W127" s="1" t="str">
        <f t="shared" si="55"/>
        <v/>
      </c>
      <c r="X127" s="1" t="str">
        <f t="shared" si="55"/>
        <v/>
      </c>
      <c r="Y127" s="1" t="str">
        <f t="shared" si="55"/>
        <v/>
      </c>
      <c r="Z127" s="1" t="str">
        <f t="shared" si="55"/>
        <v/>
      </c>
      <c r="AA127" s="1" t="str">
        <f t="shared" si="55"/>
        <v/>
      </c>
      <c r="AB127" s="1" t="str">
        <f t="shared" si="55"/>
        <v/>
      </c>
      <c r="AC127" s="1" t="str">
        <f t="shared" si="55"/>
        <v/>
      </c>
      <c r="AD127" s="1" t="str">
        <f t="shared" si="55"/>
        <v/>
      </c>
      <c r="AE127" s="1" t="str">
        <f t="shared" si="55"/>
        <v/>
      </c>
      <c r="AF127" s="1" t="str">
        <f t="shared" si="55"/>
        <v/>
      </c>
      <c r="AG127" s="1" t="str">
        <f t="shared" si="55"/>
        <v/>
      </c>
      <c r="AH127" s="1" t="str">
        <f t="shared" si="55"/>
        <v/>
      </c>
      <c r="AI127" s="1" t="str">
        <f t="shared" si="55"/>
        <v/>
      </c>
      <c r="AJ127" s="1" t="str">
        <f t="shared" si="55"/>
        <v/>
      </c>
      <c r="AK127" s="1" t="str">
        <f t="shared" si="55"/>
        <v/>
      </c>
      <c r="AL127" s="1" t="str">
        <f t="shared" si="55"/>
        <v/>
      </c>
      <c r="AM127" s="1" t="str">
        <f t="shared" si="55"/>
        <v/>
      </c>
      <c r="AN127" s="1" t="str">
        <f t="shared" si="55"/>
        <v/>
      </c>
      <c r="AO127" s="1" t="str">
        <f t="shared" si="55"/>
        <v/>
      </c>
      <c r="AP127" s="1" t="str">
        <f t="shared" si="55"/>
        <v/>
      </c>
    </row>
    <row r="128" spans="2:95" s="1" customFormat="1" ht="11.25" hidden="1" x14ac:dyDescent="0.15">
      <c r="B128" s="1" t="s">
        <v>523</v>
      </c>
      <c r="K128" s="1" t="str">
        <f t="shared" ref="K128:AP128" si="56">IF(OR(K114="C8",K114="L8",K114="B8",K114="N9",K114="LN9",K114="BN9"),
IF(OR(K75&lt;&gt;"",K76&lt;&gt;""),"XX",""),"")</f>
        <v/>
      </c>
      <c r="L128" s="1" t="str">
        <f t="shared" si="56"/>
        <v/>
      </c>
      <c r="M128" s="1" t="str">
        <f t="shared" si="56"/>
        <v/>
      </c>
      <c r="N128" s="1" t="str">
        <f t="shared" si="56"/>
        <v/>
      </c>
      <c r="O128" s="1" t="str">
        <f t="shared" si="56"/>
        <v/>
      </c>
      <c r="P128" s="1" t="str">
        <f t="shared" si="56"/>
        <v/>
      </c>
      <c r="Q128" s="1" t="str">
        <f t="shared" si="56"/>
        <v/>
      </c>
      <c r="R128" s="1" t="str">
        <f t="shared" si="56"/>
        <v/>
      </c>
      <c r="S128" s="1" t="str">
        <f t="shared" si="56"/>
        <v/>
      </c>
      <c r="T128" s="1" t="str">
        <f t="shared" si="56"/>
        <v/>
      </c>
      <c r="U128" s="1" t="str">
        <f t="shared" si="56"/>
        <v/>
      </c>
      <c r="V128" s="1" t="str">
        <f t="shared" si="56"/>
        <v/>
      </c>
      <c r="W128" s="1" t="str">
        <f t="shared" si="56"/>
        <v/>
      </c>
      <c r="X128" s="1" t="str">
        <f t="shared" si="56"/>
        <v/>
      </c>
      <c r="Y128" s="1" t="str">
        <f t="shared" si="56"/>
        <v/>
      </c>
      <c r="Z128" s="1" t="str">
        <f t="shared" si="56"/>
        <v/>
      </c>
      <c r="AA128" s="1" t="str">
        <f t="shared" si="56"/>
        <v/>
      </c>
      <c r="AB128" s="1" t="str">
        <f t="shared" si="56"/>
        <v/>
      </c>
      <c r="AC128" s="1" t="str">
        <f t="shared" si="56"/>
        <v/>
      </c>
      <c r="AD128" s="1" t="str">
        <f t="shared" si="56"/>
        <v/>
      </c>
      <c r="AE128" s="1" t="str">
        <f t="shared" si="56"/>
        <v/>
      </c>
      <c r="AF128" s="1" t="str">
        <f t="shared" si="56"/>
        <v/>
      </c>
      <c r="AG128" s="1" t="str">
        <f t="shared" si="56"/>
        <v/>
      </c>
      <c r="AH128" s="1" t="str">
        <f t="shared" si="56"/>
        <v/>
      </c>
      <c r="AI128" s="1" t="str">
        <f t="shared" si="56"/>
        <v/>
      </c>
      <c r="AJ128" s="1" t="str">
        <f t="shared" si="56"/>
        <v/>
      </c>
      <c r="AK128" s="1" t="str">
        <f t="shared" si="56"/>
        <v/>
      </c>
      <c r="AL128" s="1" t="str">
        <f t="shared" si="56"/>
        <v/>
      </c>
      <c r="AM128" s="1" t="str">
        <f t="shared" si="56"/>
        <v/>
      </c>
      <c r="AN128" s="1" t="str">
        <f t="shared" si="56"/>
        <v/>
      </c>
      <c r="AO128" s="1" t="str">
        <f t="shared" si="56"/>
        <v/>
      </c>
      <c r="AP128" s="1" t="str">
        <f t="shared" si="56"/>
        <v/>
      </c>
    </row>
    <row r="129" spans="2:42" s="1" customFormat="1" ht="11.25" hidden="1" x14ac:dyDescent="0.15">
      <c r="B129" s="1" t="s">
        <v>520</v>
      </c>
      <c r="K129" s="1" t="str">
        <f t="shared" ref="K129:AO129" si="57">IF(OR(K$91="C4",K$91="L4",K$91="N3",K$91="LN3",K$91="BN3"),
IF(OR(
AND(K$79&lt;&gt;"",K$79&lt;&gt;"C",K$79&lt;&gt;"D"),
AND(K$80&lt;&gt;"",K$80&lt;&gt;"C",K$80&lt;&gt;"D")),"X",""),"")</f>
        <v/>
      </c>
      <c r="L129" s="1" t="str">
        <f t="shared" si="57"/>
        <v/>
      </c>
      <c r="M129" s="1" t="str">
        <f t="shared" si="57"/>
        <v/>
      </c>
      <c r="N129" s="1" t="str">
        <f t="shared" si="57"/>
        <v/>
      </c>
      <c r="O129" s="1" t="str">
        <f t="shared" si="57"/>
        <v/>
      </c>
      <c r="P129" s="1" t="str">
        <f t="shared" si="57"/>
        <v/>
      </c>
      <c r="Q129" s="1" t="str">
        <f t="shared" si="57"/>
        <v/>
      </c>
      <c r="R129" s="1" t="str">
        <f t="shared" si="57"/>
        <v/>
      </c>
      <c r="S129" s="1" t="str">
        <f t="shared" si="57"/>
        <v/>
      </c>
      <c r="T129" s="1" t="str">
        <f t="shared" si="57"/>
        <v/>
      </c>
      <c r="U129" s="1" t="str">
        <f t="shared" si="57"/>
        <v/>
      </c>
      <c r="V129" s="1" t="str">
        <f t="shared" si="57"/>
        <v/>
      </c>
      <c r="W129" s="1" t="str">
        <f t="shared" si="57"/>
        <v/>
      </c>
      <c r="X129" s="1" t="str">
        <f t="shared" si="57"/>
        <v/>
      </c>
      <c r="Y129" s="1" t="str">
        <f t="shared" si="57"/>
        <v/>
      </c>
      <c r="Z129" s="1" t="str">
        <f t="shared" si="57"/>
        <v/>
      </c>
      <c r="AA129" s="1" t="str">
        <f t="shared" si="57"/>
        <v/>
      </c>
      <c r="AB129" s="1" t="str">
        <f t="shared" si="57"/>
        <v/>
      </c>
      <c r="AC129" s="1" t="str">
        <f t="shared" si="57"/>
        <v/>
      </c>
      <c r="AD129" s="1" t="str">
        <f t="shared" si="57"/>
        <v/>
      </c>
      <c r="AE129" s="1" t="str">
        <f t="shared" si="57"/>
        <v/>
      </c>
      <c r="AF129" s="1" t="str">
        <f t="shared" si="57"/>
        <v/>
      </c>
      <c r="AG129" s="1" t="str">
        <f t="shared" si="57"/>
        <v/>
      </c>
      <c r="AH129" s="1" t="str">
        <f t="shared" si="57"/>
        <v/>
      </c>
      <c r="AI129" s="1" t="str">
        <f t="shared" si="57"/>
        <v/>
      </c>
      <c r="AJ129" s="1" t="str">
        <f t="shared" si="57"/>
        <v/>
      </c>
      <c r="AK129" s="1" t="str">
        <f t="shared" si="57"/>
        <v/>
      </c>
      <c r="AL129" s="1" t="str">
        <f t="shared" si="57"/>
        <v/>
      </c>
      <c r="AM129" s="1" t="str">
        <f t="shared" si="57"/>
        <v/>
      </c>
      <c r="AN129" s="1" t="str">
        <f t="shared" si="57"/>
        <v/>
      </c>
      <c r="AO129" s="1" t="str">
        <f t="shared" si="57"/>
        <v/>
      </c>
      <c r="AP129" s="1" t="str">
        <f>IF(OR(AP$91="C4",AP$91="L4",AP$91="N3",AP$91="LN3",AP$91="BN3"),
IF(OR(
AND(AP$79&lt;&gt;"",AP$79&lt;&gt;"C",AP$79&lt;&gt;"D"),
AND(AP$80&lt;&gt;"",AP$80&lt;&gt;"C",AP$80&lt;&gt;"D")),"X",""),"")</f>
        <v/>
      </c>
    </row>
    <row r="130" spans="2:42" s="1" customFormat="1" ht="11.25" hidden="1" x14ac:dyDescent="0.15">
      <c r="B130" s="1" t="s">
        <v>524</v>
      </c>
      <c r="K130" s="1" t="str">
        <f t="shared" ref="K130:AO130" si="58">IF(AND(K$91&lt;&gt;"C4",K$91&lt;&gt;"L4",K$91&lt;&gt;"N3",K$91&lt;&gt;"LN3",K$91&lt;&gt;"BN3"),
IF(OR(K$79&lt;&gt;"",K$80&lt;&gt;""),"XX",""),"")</f>
        <v/>
      </c>
      <c r="L130" s="1" t="str">
        <f t="shared" si="58"/>
        <v/>
      </c>
      <c r="M130" s="1" t="str">
        <f t="shared" si="58"/>
        <v/>
      </c>
      <c r="N130" s="1" t="str">
        <f t="shared" si="58"/>
        <v/>
      </c>
      <c r="O130" s="1" t="str">
        <f t="shared" si="58"/>
        <v/>
      </c>
      <c r="P130" s="1" t="str">
        <f t="shared" si="58"/>
        <v/>
      </c>
      <c r="Q130" s="1" t="str">
        <f t="shared" si="58"/>
        <v/>
      </c>
      <c r="R130" s="1" t="str">
        <f t="shared" si="58"/>
        <v/>
      </c>
      <c r="S130" s="1" t="str">
        <f t="shared" si="58"/>
        <v/>
      </c>
      <c r="T130" s="1" t="str">
        <f t="shared" si="58"/>
        <v/>
      </c>
      <c r="U130" s="1" t="str">
        <f t="shared" si="58"/>
        <v/>
      </c>
      <c r="V130" s="1" t="str">
        <f t="shared" si="58"/>
        <v/>
      </c>
      <c r="W130" s="1" t="str">
        <f t="shared" si="58"/>
        <v/>
      </c>
      <c r="X130" s="1" t="str">
        <f t="shared" si="58"/>
        <v/>
      </c>
      <c r="Y130" s="1" t="str">
        <f t="shared" si="58"/>
        <v/>
      </c>
      <c r="Z130" s="1" t="str">
        <f t="shared" si="58"/>
        <v/>
      </c>
      <c r="AA130" s="1" t="str">
        <f t="shared" si="58"/>
        <v/>
      </c>
      <c r="AB130" s="1" t="str">
        <f t="shared" si="58"/>
        <v/>
      </c>
      <c r="AC130" s="1" t="str">
        <f t="shared" si="58"/>
        <v/>
      </c>
      <c r="AD130" s="1" t="str">
        <f t="shared" si="58"/>
        <v/>
      </c>
      <c r="AE130" s="1" t="str">
        <f t="shared" si="58"/>
        <v/>
      </c>
      <c r="AF130" s="1" t="str">
        <f t="shared" si="58"/>
        <v/>
      </c>
      <c r="AG130" s="1" t="str">
        <f t="shared" si="58"/>
        <v/>
      </c>
      <c r="AH130" s="1" t="str">
        <f t="shared" si="58"/>
        <v/>
      </c>
      <c r="AI130" s="1" t="str">
        <f t="shared" si="58"/>
        <v/>
      </c>
      <c r="AJ130" s="1" t="str">
        <f t="shared" si="58"/>
        <v/>
      </c>
      <c r="AK130" s="1" t="str">
        <f t="shared" si="58"/>
        <v/>
      </c>
      <c r="AL130" s="1" t="str">
        <f t="shared" si="58"/>
        <v/>
      </c>
      <c r="AM130" s="1" t="str">
        <f t="shared" si="58"/>
        <v/>
      </c>
      <c r="AN130" s="1" t="str">
        <f t="shared" si="58"/>
        <v/>
      </c>
      <c r="AO130" s="1" t="str">
        <f t="shared" si="58"/>
        <v/>
      </c>
      <c r="AP130" s="1" t="str">
        <f>IF(AND(AP$91&lt;&gt;"C4",AP$91&lt;&gt;"L4",AP$91&lt;&gt;"N3",AP$91&lt;&gt;"LN3",AP$91&lt;&gt;"BN3"),
IF(OR(AP$79&lt;&gt;"",AP$80&lt;&gt;""),"XX",""),"")</f>
        <v/>
      </c>
    </row>
    <row r="131" spans="2:42" s="1" customFormat="1" ht="11.25" hidden="1" x14ac:dyDescent="0.15">
      <c r="B131" s="1" t="s">
        <v>521</v>
      </c>
      <c r="K131" s="1" t="str">
        <f t="shared" ref="K131:AO131" si="59">IF(OR(K$91="C6",K$91="L6",K$91="B6",K$91="N7",K$91="LN7",K$91="BN7"),
IF(OR(
AND(K$77&lt;&gt;"",K$77&lt;&gt;"E",K$77&lt;&gt;"F",K$77&lt;&gt;"H"),
AND(K$78&lt;&gt;"",K$78&lt;&gt;"E",K$78&lt;&gt;"F",K$78&lt;&gt;"H")),"X",""),"")</f>
        <v/>
      </c>
      <c r="L131" s="1" t="str">
        <f t="shared" si="59"/>
        <v/>
      </c>
      <c r="M131" s="1" t="str">
        <f t="shared" si="59"/>
        <v/>
      </c>
      <c r="N131" s="1" t="str">
        <f t="shared" si="59"/>
        <v/>
      </c>
      <c r="O131" s="1" t="str">
        <f t="shared" si="59"/>
        <v/>
      </c>
      <c r="P131" s="1" t="str">
        <f t="shared" si="59"/>
        <v/>
      </c>
      <c r="Q131" s="1" t="str">
        <f t="shared" si="59"/>
        <v/>
      </c>
      <c r="R131" s="1" t="str">
        <f t="shared" si="59"/>
        <v/>
      </c>
      <c r="S131" s="1" t="str">
        <f t="shared" si="59"/>
        <v/>
      </c>
      <c r="T131" s="1" t="str">
        <f t="shared" si="59"/>
        <v/>
      </c>
      <c r="U131" s="1" t="str">
        <f t="shared" si="59"/>
        <v/>
      </c>
      <c r="V131" s="1" t="str">
        <f t="shared" si="59"/>
        <v/>
      </c>
      <c r="W131" s="1" t="str">
        <f t="shared" si="59"/>
        <v/>
      </c>
      <c r="X131" s="1" t="str">
        <f t="shared" si="59"/>
        <v/>
      </c>
      <c r="Y131" s="1" t="str">
        <f t="shared" si="59"/>
        <v/>
      </c>
      <c r="Z131" s="1" t="str">
        <f t="shared" si="59"/>
        <v/>
      </c>
      <c r="AA131" s="1" t="str">
        <f t="shared" si="59"/>
        <v/>
      </c>
      <c r="AB131" s="1" t="str">
        <f t="shared" si="59"/>
        <v/>
      </c>
      <c r="AC131" s="1" t="str">
        <f t="shared" si="59"/>
        <v/>
      </c>
      <c r="AD131" s="1" t="str">
        <f t="shared" si="59"/>
        <v/>
      </c>
      <c r="AE131" s="1" t="str">
        <f t="shared" si="59"/>
        <v/>
      </c>
      <c r="AF131" s="1" t="str">
        <f t="shared" si="59"/>
        <v/>
      </c>
      <c r="AG131" s="1" t="str">
        <f t="shared" si="59"/>
        <v/>
      </c>
      <c r="AH131" s="1" t="str">
        <f t="shared" si="59"/>
        <v/>
      </c>
      <c r="AI131" s="1" t="str">
        <f t="shared" si="59"/>
        <v/>
      </c>
      <c r="AJ131" s="1" t="str">
        <f t="shared" si="59"/>
        <v/>
      </c>
      <c r="AK131" s="1" t="str">
        <f t="shared" si="59"/>
        <v/>
      </c>
      <c r="AL131" s="1" t="str">
        <f t="shared" si="59"/>
        <v/>
      </c>
      <c r="AM131" s="1" t="str">
        <f t="shared" si="59"/>
        <v/>
      </c>
      <c r="AN131" s="1" t="str">
        <f t="shared" si="59"/>
        <v/>
      </c>
      <c r="AO131" s="1" t="str">
        <f t="shared" si="59"/>
        <v/>
      </c>
      <c r="AP131" s="1" t="str">
        <f>IF(OR(AP$91="C6",AP$91="L6",AP$91="B6",AP$91="N7",AP$91="LN7",AP$91="BN7"),
IF(OR(
AND(AP$77&lt;&gt;"",AP$77&lt;&gt;"E",AP$77&lt;&gt;"F",AP$77&lt;&gt;"H"),
AND(AP$78&lt;&gt;"",AP$78&lt;&gt;"E",AP$78&lt;&gt;"F",AP$78&lt;&gt;"H")),"X",""),"")</f>
        <v/>
      </c>
    </row>
    <row r="132" spans="2:42" s="1" customFormat="1" ht="11.25" hidden="1" x14ac:dyDescent="0.15">
      <c r="B132" s="1" t="s">
        <v>522</v>
      </c>
      <c r="K132" s="1" t="str">
        <f t="shared" ref="K132:AO132" si="60">IF(OR(K$91="C8",K$91="L8",K$91="B8",K$91="N9",K$91="LN9",K$91="BN9"),
IF(OR(
AND(K$77&lt;&gt;"",K$77&lt;&gt;"J",K$77&lt;&gt;"K",K$77&lt;&gt;"L",K$77&lt;&gt;"H"),
AND(K$78&lt;&gt;"",K$78&lt;&gt;"J",K$78&lt;&gt;"K",K$78&lt;&gt;"L",K$78&lt;&gt;"H")),"X",""),"")</f>
        <v/>
      </c>
      <c r="L132" s="1" t="str">
        <f t="shared" si="60"/>
        <v/>
      </c>
      <c r="M132" s="1" t="str">
        <f t="shared" si="60"/>
        <v/>
      </c>
      <c r="N132" s="1" t="str">
        <f t="shared" si="60"/>
        <v/>
      </c>
      <c r="O132" s="1" t="str">
        <f t="shared" si="60"/>
        <v/>
      </c>
      <c r="P132" s="1" t="str">
        <f t="shared" si="60"/>
        <v/>
      </c>
      <c r="Q132" s="1" t="str">
        <f t="shared" si="60"/>
        <v/>
      </c>
      <c r="R132" s="1" t="str">
        <f t="shared" si="60"/>
        <v/>
      </c>
      <c r="S132" s="1" t="str">
        <f t="shared" si="60"/>
        <v/>
      </c>
      <c r="T132" s="1" t="str">
        <f t="shared" si="60"/>
        <v/>
      </c>
      <c r="U132" s="1" t="str">
        <f t="shared" si="60"/>
        <v/>
      </c>
      <c r="V132" s="1" t="str">
        <f t="shared" si="60"/>
        <v/>
      </c>
      <c r="W132" s="1" t="str">
        <f t="shared" si="60"/>
        <v/>
      </c>
      <c r="X132" s="1" t="str">
        <f t="shared" si="60"/>
        <v/>
      </c>
      <c r="Y132" s="1" t="str">
        <f t="shared" si="60"/>
        <v/>
      </c>
      <c r="Z132" s="1" t="str">
        <f t="shared" si="60"/>
        <v/>
      </c>
      <c r="AA132" s="1" t="str">
        <f t="shared" si="60"/>
        <v/>
      </c>
      <c r="AB132" s="1" t="str">
        <f t="shared" si="60"/>
        <v/>
      </c>
      <c r="AC132" s="1" t="str">
        <f t="shared" si="60"/>
        <v/>
      </c>
      <c r="AD132" s="1" t="str">
        <f t="shared" si="60"/>
        <v/>
      </c>
      <c r="AE132" s="1" t="str">
        <f t="shared" si="60"/>
        <v/>
      </c>
      <c r="AF132" s="1" t="str">
        <f t="shared" si="60"/>
        <v/>
      </c>
      <c r="AG132" s="1" t="str">
        <f t="shared" si="60"/>
        <v/>
      </c>
      <c r="AH132" s="1" t="str">
        <f t="shared" si="60"/>
        <v/>
      </c>
      <c r="AI132" s="1" t="str">
        <f t="shared" si="60"/>
        <v/>
      </c>
      <c r="AJ132" s="1" t="str">
        <f t="shared" si="60"/>
        <v/>
      </c>
      <c r="AK132" s="1" t="str">
        <f t="shared" si="60"/>
        <v/>
      </c>
      <c r="AL132" s="1" t="str">
        <f t="shared" si="60"/>
        <v/>
      </c>
      <c r="AM132" s="1" t="str">
        <f t="shared" si="60"/>
        <v/>
      </c>
      <c r="AN132" s="1" t="str">
        <f t="shared" si="60"/>
        <v/>
      </c>
      <c r="AO132" s="1" t="str">
        <f t="shared" si="60"/>
        <v/>
      </c>
      <c r="AP132" s="1" t="str">
        <f>IF(OR(AP$91="C8",AP$91="L8",AP$91="B8",AP$91="N9",AP$91="LN9",AP$91="BN9"),
IF(OR(
AND(AP$77&lt;&gt;"",AP$77&lt;&gt;"J",AP$77&lt;&gt;"K",AP$77&lt;&gt;"L",AP$77&lt;&gt;"H"),
AND(AP$78&lt;&gt;"",AP$78&lt;&gt;"J",AP$78&lt;&gt;"K",AP$78&lt;&gt;"L",AP$78&lt;&gt;"H")),"X",""),"")</f>
        <v/>
      </c>
    </row>
    <row r="133" spans="2:42" s="1" customFormat="1" ht="11.25" hidden="1" x14ac:dyDescent="0.15">
      <c r="B133" s="1" t="s">
        <v>525</v>
      </c>
      <c r="K133" s="1" t="str">
        <f t="shared" ref="K133:AO133" si="61">IF(AND(K$91&lt;&gt;"C6",K$91&lt;&gt;"L6",K$91&lt;&gt;"B6",K$91&lt;&gt;"N7",K$91&lt;&gt;"LN7",K$91&lt;&gt;"BN7",K$91&lt;&gt;"C8",K$91&lt;&gt;"L8",K$91&lt;&gt;"B8",K$91&lt;&gt;"N9",K$91&lt;&gt;"LN9",K$91&lt;&gt;"BN9"),
IF(OR(K$77&lt;&gt;"",K$78&lt;&gt;""),"XX",""),"")</f>
        <v/>
      </c>
      <c r="L133" s="1" t="str">
        <f t="shared" si="61"/>
        <v/>
      </c>
      <c r="M133" s="1" t="str">
        <f t="shared" si="61"/>
        <v/>
      </c>
      <c r="N133" s="1" t="str">
        <f t="shared" si="61"/>
        <v/>
      </c>
      <c r="O133" s="1" t="str">
        <f t="shared" si="61"/>
        <v/>
      </c>
      <c r="P133" s="1" t="str">
        <f t="shared" si="61"/>
        <v/>
      </c>
      <c r="Q133" s="1" t="str">
        <f t="shared" si="61"/>
        <v/>
      </c>
      <c r="R133" s="1" t="str">
        <f t="shared" si="61"/>
        <v/>
      </c>
      <c r="S133" s="1" t="str">
        <f t="shared" si="61"/>
        <v/>
      </c>
      <c r="T133" s="1" t="str">
        <f t="shared" si="61"/>
        <v/>
      </c>
      <c r="U133" s="1" t="str">
        <f t="shared" si="61"/>
        <v/>
      </c>
      <c r="V133" s="1" t="str">
        <f t="shared" si="61"/>
        <v/>
      </c>
      <c r="W133" s="1" t="str">
        <f t="shared" si="61"/>
        <v/>
      </c>
      <c r="X133" s="1" t="str">
        <f t="shared" si="61"/>
        <v/>
      </c>
      <c r="Y133" s="1" t="str">
        <f t="shared" si="61"/>
        <v/>
      </c>
      <c r="Z133" s="1" t="str">
        <f t="shared" si="61"/>
        <v/>
      </c>
      <c r="AA133" s="1" t="str">
        <f t="shared" si="61"/>
        <v/>
      </c>
      <c r="AB133" s="1" t="str">
        <f t="shared" si="61"/>
        <v/>
      </c>
      <c r="AC133" s="1" t="str">
        <f t="shared" si="61"/>
        <v/>
      </c>
      <c r="AD133" s="1" t="str">
        <f t="shared" si="61"/>
        <v/>
      </c>
      <c r="AE133" s="1" t="str">
        <f t="shared" si="61"/>
        <v/>
      </c>
      <c r="AF133" s="1" t="str">
        <f t="shared" si="61"/>
        <v/>
      </c>
      <c r="AG133" s="1" t="str">
        <f t="shared" si="61"/>
        <v/>
      </c>
      <c r="AH133" s="1" t="str">
        <f t="shared" si="61"/>
        <v/>
      </c>
      <c r="AI133" s="1" t="str">
        <f t="shared" si="61"/>
        <v/>
      </c>
      <c r="AJ133" s="1" t="str">
        <f t="shared" si="61"/>
        <v/>
      </c>
      <c r="AK133" s="1" t="str">
        <f t="shared" si="61"/>
        <v/>
      </c>
      <c r="AL133" s="1" t="str">
        <f t="shared" si="61"/>
        <v/>
      </c>
      <c r="AM133" s="1" t="str">
        <f t="shared" si="61"/>
        <v/>
      </c>
      <c r="AN133" s="1" t="str">
        <f t="shared" si="61"/>
        <v/>
      </c>
      <c r="AO133" s="1" t="str">
        <f t="shared" si="61"/>
        <v/>
      </c>
      <c r="AP133" s="1" t="str">
        <f>IF(AND(AP$91&lt;&gt;"C6",AP$91&lt;&gt;"L6",AP$91&lt;&gt;"B6",AP$91&lt;&gt;"N7",AP$91&lt;&gt;"LN7",AP$91&lt;&gt;"BN7",AP$91&lt;&gt;"C8",AP$91&lt;&gt;"L8",AP$91&lt;&gt;"B8",AP$91&lt;&gt;"N9",AP$91&lt;&gt;"LN9",AP$91&lt;&gt;"BN9"),
IF(OR(AP$77&lt;&gt;"",AP$78&lt;&gt;""),"XX",""),"")</f>
        <v/>
      </c>
    </row>
    <row r="134" spans="2:42" s="1" customFormat="1" ht="11.25" hidden="1" x14ac:dyDescent="0.15">
      <c r="B134" s="1" t="s">
        <v>738</v>
      </c>
      <c r="K134" s="1" t="str">
        <f t="shared" ref="K134:AF134" si="62">IF(COUNTA(K77:K78)&lt;1,"",
IF(OR($J$89&lt;&gt;"M",K90&lt;1),"X1",""))</f>
        <v/>
      </c>
      <c r="L134" s="1" t="str">
        <f t="shared" si="62"/>
        <v/>
      </c>
      <c r="M134" s="1" t="str">
        <f t="shared" si="62"/>
        <v/>
      </c>
      <c r="N134" s="1" t="str">
        <f t="shared" si="62"/>
        <v/>
      </c>
      <c r="O134" s="1" t="str">
        <f t="shared" si="62"/>
        <v/>
      </c>
      <c r="P134" s="1" t="str">
        <f t="shared" si="62"/>
        <v/>
      </c>
      <c r="Q134" s="1" t="str">
        <f t="shared" si="62"/>
        <v/>
      </c>
      <c r="R134" s="1" t="str">
        <f t="shared" si="62"/>
        <v/>
      </c>
      <c r="S134" s="1" t="str">
        <f t="shared" si="62"/>
        <v/>
      </c>
      <c r="T134" s="1" t="str">
        <f t="shared" si="62"/>
        <v/>
      </c>
      <c r="U134" s="1" t="str">
        <f t="shared" si="62"/>
        <v/>
      </c>
      <c r="V134" s="1" t="str">
        <f t="shared" si="62"/>
        <v/>
      </c>
      <c r="W134" s="1" t="str">
        <f t="shared" si="62"/>
        <v/>
      </c>
      <c r="X134" s="1" t="str">
        <f t="shared" si="62"/>
        <v/>
      </c>
      <c r="Y134" s="1" t="str">
        <f t="shared" si="62"/>
        <v/>
      </c>
      <c r="Z134" s="1" t="str">
        <f t="shared" si="62"/>
        <v/>
      </c>
      <c r="AA134" s="1" t="str">
        <f t="shared" si="62"/>
        <v/>
      </c>
      <c r="AB134" s="1" t="str">
        <f t="shared" si="62"/>
        <v/>
      </c>
      <c r="AC134" s="1" t="str">
        <f t="shared" si="62"/>
        <v/>
      </c>
      <c r="AD134" s="1" t="str">
        <f t="shared" si="62"/>
        <v/>
      </c>
      <c r="AE134" s="1" t="str">
        <f t="shared" si="62"/>
        <v/>
      </c>
      <c r="AF134" s="1" t="str">
        <f t="shared" si="62"/>
        <v/>
      </c>
      <c r="AG134" s="1" t="str">
        <f>IF(COUNTA(AG77:AG78)&lt;1,"",
IF(OR($J$89&lt;&gt;"M",AG90&lt;1),"X1",""))</f>
        <v/>
      </c>
      <c r="AH134" s="1" t="str">
        <f t="shared" ref="AH134:AP134" si="63">IF(COUNTA(AH77:AH78)&lt;1,"",
IF(OR($J$89&lt;&gt;"M",AH90&lt;1),"X1",""))</f>
        <v/>
      </c>
      <c r="AI134" s="1" t="str">
        <f t="shared" si="63"/>
        <v/>
      </c>
      <c r="AJ134" s="1" t="str">
        <f t="shared" si="63"/>
        <v/>
      </c>
      <c r="AK134" s="1" t="str">
        <f t="shared" si="63"/>
        <v/>
      </c>
      <c r="AL134" s="1" t="str">
        <f t="shared" si="63"/>
        <v/>
      </c>
      <c r="AM134" s="1" t="str">
        <f t="shared" si="63"/>
        <v/>
      </c>
      <c r="AN134" s="1" t="str">
        <f t="shared" si="63"/>
        <v/>
      </c>
      <c r="AO134" s="1" t="str">
        <f t="shared" si="63"/>
        <v/>
      </c>
      <c r="AP134" s="1" t="str">
        <f t="shared" si="63"/>
        <v/>
      </c>
    </row>
    <row r="135" spans="2:42" s="1" customFormat="1" ht="11.25" hidden="1" x14ac:dyDescent="0.15">
      <c r="B135" s="1" t="s">
        <v>737</v>
      </c>
      <c r="K135" s="1" t="str">
        <f t="shared" ref="K135:AO135" si="64">IF(COUNTA(K79:K80)&lt;1,"",
IF(OR($J$89&lt;&gt;"M",$J$95&lt;&gt;"外",K95&lt;1),"X2",""))</f>
        <v/>
      </c>
      <c r="L135" s="1" t="str">
        <f t="shared" si="64"/>
        <v/>
      </c>
      <c r="M135" s="1" t="str">
        <f t="shared" si="64"/>
        <v/>
      </c>
      <c r="N135" s="1" t="str">
        <f t="shared" si="64"/>
        <v/>
      </c>
      <c r="O135" s="1" t="str">
        <f t="shared" si="64"/>
        <v/>
      </c>
      <c r="P135" s="1" t="str">
        <f t="shared" si="64"/>
        <v/>
      </c>
      <c r="Q135" s="1" t="str">
        <f t="shared" si="64"/>
        <v/>
      </c>
      <c r="R135" s="1" t="str">
        <f t="shared" si="64"/>
        <v/>
      </c>
      <c r="S135" s="1" t="str">
        <f t="shared" si="64"/>
        <v/>
      </c>
      <c r="T135" s="1" t="str">
        <f t="shared" si="64"/>
        <v/>
      </c>
      <c r="U135" s="1" t="str">
        <f t="shared" si="64"/>
        <v/>
      </c>
      <c r="V135" s="1" t="str">
        <f t="shared" si="64"/>
        <v/>
      </c>
      <c r="W135" s="1" t="str">
        <f t="shared" si="64"/>
        <v/>
      </c>
      <c r="X135" s="1" t="str">
        <f t="shared" si="64"/>
        <v/>
      </c>
      <c r="Y135" s="1" t="str">
        <f t="shared" si="64"/>
        <v/>
      </c>
      <c r="Z135" s="1" t="str">
        <f t="shared" si="64"/>
        <v/>
      </c>
      <c r="AA135" s="1" t="str">
        <f t="shared" si="64"/>
        <v/>
      </c>
      <c r="AB135" s="1" t="str">
        <f t="shared" si="64"/>
        <v/>
      </c>
      <c r="AC135" s="1" t="str">
        <f t="shared" si="64"/>
        <v/>
      </c>
      <c r="AD135" s="1" t="str">
        <f t="shared" si="64"/>
        <v/>
      </c>
      <c r="AE135" s="1" t="str">
        <f t="shared" si="64"/>
        <v/>
      </c>
      <c r="AF135" s="1" t="str">
        <f t="shared" si="64"/>
        <v/>
      </c>
      <c r="AG135" s="1" t="str">
        <f t="shared" si="64"/>
        <v/>
      </c>
      <c r="AH135" s="1" t="str">
        <f t="shared" si="64"/>
        <v/>
      </c>
      <c r="AI135" s="1" t="str">
        <f t="shared" si="64"/>
        <v/>
      </c>
      <c r="AJ135" s="1" t="str">
        <f t="shared" si="64"/>
        <v/>
      </c>
      <c r="AK135" s="1" t="str">
        <f t="shared" si="64"/>
        <v/>
      </c>
      <c r="AL135" s="1" t="str">
        <f t="shared" si="64"/>
        <v/>
      </c>
      <c r="AM135" s="1" t="str">
        <f t="shared" si="64"/>
        <v/>
      </c>
      <c r="AN135" s="1" t="str">
        <f t="shared" si="64"/>
        <v/>
      </c>
      <c r="AO135" s="1" t="str">
        <f t="shared" si="64"/>
        <v/>
      </c>
      <c r="AP135" s="1" t="str">
        <f>IF(COUNTA(AP79:AP80)&lt;1,"",
IF(OR($J$89&lt;&gt;"M",$J$95&lt;&gt;"外",AP95&lt;1),"X2",""))</f>
        <v/>
      </c>
    </row>
    <row r="136" spans="2:42" s="1" customFormat="1" ht="11.25" hidden="1" x14ac:dyDescent="0.15">
      <c r="B136" s="1" t="s">
        <v>719</v>
      </c>
      <c r="J136" s="1" t="str">
        <f>IF(AND(J89&lt;&gt;"U",J89&lt;&gt;"B",OR(J77&lt;&gt;"",J78&lt;&gt;"",J79&lt;&gt;"",J80&lt;&gt;"")),"XX","")</f>
        <v/>
      </c>
    </row>
    <row r="137" spans="2:42" s="1" customFormat="1" ht="11.25" hidden="1" x14ac:dyDescent="0.15">
      <c r="B137" s="1" t="s">
        <v>718</v>
      </c>
      <c r="J137" s="1" t="str">
        <f>IF(AND(J89&lt;&gt;"D",J89&lt;&gt;"B",OR(AQ77&lt;&gt;"",AQ78&lt;&gt;"",AQ79&lt;&gt;"",AQ80&lt;&gt;"")),"XX","")</f>
        <v/>
      </c>
    </row>
    <row r="138" spans="2:42" s="1" customFormat="1" ht="11.25" hidden="1" x14ac:dyDescent="0.15"/>
    <row r="139" spans="2:42" s="1" customFormat="1" ht="11.25" hidden="1" x14ac:dyDescent="0.15"/>
    <row r="140" spans="2:42" s="1" customFormat="1" ht="11.25" hidden="1" x14ac:dyDescent="0.15"/>
    <row r="141" spans="2:42" s="1" customFormat="1" ht="11.25" hidden="1" x14ac:dyDescent="0.15">
      <c r="B141" s="1" t="s">
        <v>588</v>
      </c>
    </row>
    <row r="142" spans="2:42" s="1" customFormat="1" ht="11.25" hidden="1" x14ac:dyDescent="0.15">
      <c r="B142" s="1" t="s">
        <v>261</v>
      </c>
      <c r="K142" s="1" t="s">
        <v>589</v>
      </c>
      <c r="L142" s="1" t="s">
        <v>589</v>
      </c>
      <c r="M142" s="1" t="s">
        <v>589</v>
      </c>
      <c r="N142" s="1" t="s">
        <v>589</v>
      </c>
      <c r="O142" s="1" t="s">
        <v>589</v>
      </c>
      <c r="P142" s="1" t="s">
        <v>589</v>
      </c>
      <c r="Q142" s="1" t="s">
        <v>589</v>
      </c>
      <c r="R142" s="1" t="s">
        <v>589</v>
      </c>
      <c r="S142" s="1" t="s">
        <v>589</v>
      </c>
      <c r="T142" s="1" t="s">
        <v>589</v>
      </c>
      <c r="U142" s="1" t="s">
        <v>589</v>
      </c>
      <c r="V142" s="1" t="s">
        <v>589</v>
      </c>
      <c r="W142" s="1" t="s">
        <v>589</v>
      </c>
      <c r="X142" s="1" t="s">
        <v>589</v>
      </c>
      <c r="Y142" s="1" t="s">
        <v>589</v>
      </c>
      <c r="Z142" s="1" t="s">
        <v>589</v>
      </c>
      <c r="AA142" s="1" t="s">
        <v>589</v>
      </c>
      <c r="AB142" s="1" t="s">
        <v>589</v>
      </c>
      <c r="AC142" s="1" t="s">
        <v>589</v>
      </c>
      <c r="AD142" s="1" t="s">
        <v>589</v>
      </c>
      <c r="AE142" s="1" t="s">
        <v>589</v>
      </c>
      <c r="AF142" s="1" t="s">
        <v>589</v>
      </c>
      <c r="AG142" s="1" t="s">
        <v>589</v>
      </c>
      <c r="AH142" s="1" t="s">
        <v>589</v>
      </c>
      <c r="AI142" s="1" t="s">
        <v>589</v>
      </c>
      <c r="AJ142" s="1" t="s">
        <v>589</v>
      </c>
      <c r="AK142" s="1" t="s">
        <v>589</v>
      </c>
      <c r="AL142" s="1" t="s">
        <v>589</v>
      </c>
      <c r="AM142" s="1" t="s">
        <v>589</v>
      </c>
      <c r="AN142" s="1" t="s">
        <v>589</v>
      </c>
      <c r="AO142" s="1" t="s">
        <v>589</v>
      </c>
      <c r="AP142" s="1" t="s">
        <v>589</v>
      </c>
    </row>
    <row r="143" spans="2:42" s="1" customFormat="1" ht="11.25" hidden="1" x14ac:dyDescent="0.15">
      <c r="B143" s="1" t="s">
        <v>177</v>
      </c>
      <c r="K143" s="1" t="s">
        <v>262</v>
      </c>
      <c r="L143" s="1" t="s">
        <v>262</v>
      </c>
      <c r="M143" s="1" t="s">
        <v>262</v>
      </c>
      <c r="N143" s="1" t="s">
        <v>262</v>
      </c>
      <c r="O143" s="1" t="s">
        <v>262</v>
      </c>
      <c r="P143" s="1" t="s">
        <v>262</v>
      </c>
      <c r="Q143" s="1" t="s">
        <v>262</v>
      </c>
      <c r="R143" s="1" t="s">
        <v>262</v>
      </c>
      <c r="S143" s="1" t="s">
        <v>262</v>
      </c>
      <c r="T143" s="1" t="s">
        <v>262</v>
      </c>
      <c r="U143" s="1" t="s">
        <v>262</v>
      </c>
      <c r="V143" s="1" t="s">
        <v>262</v>
      </c>
      <c r="W143" s="1" t="s">
        <v>262</v>
      </c>
      <c r="X143" s="1" t="s">
        <v>262</v>
      </c>
      <c r="Y143" s="1" t="s">
        <v>262</v>
      </c>
      <c r="Z143" s="1" t="s">
        <v>262</v>
      </c>
      <c r="AA143" s="1" t="s">
        <v>262</v>
      </c>
      <c r="AB143" s="1" t="s">
        <v>38</v>
      </c>
      <c r="AC143" s="1" t="s">
        <v>38</v>
      </c>
      <c r="AD143" s="1" t="s">
        <v>38</v>
      </c>
      <c r="AE143" s="1" t="s">
        <v>38</v>
      </c>
      <c r="AF143" s="1" t="s">
        <v>38</v>
      </c>
      <c r="AG143" s="1" t="s">
        <v>38</v>
      </c>
      <c r="AH143" s="1" t="s">
        <v>38</v>
      </c>
      <c r="AI143" s="1" t="s">
        <v>38</v>
      </c>
      <c r="AJ143" s="1" t="s">
        <v>262</v>
      </c>
      <c r="AK143" s="1" t="s">
        <v>262</v>
      </c>
      <c r="AL143" s="1" t="s">
        <v>262</v>
      </c>
      <c r="AM143" s="1" t="s">
        <v>262</v>
      </c>
      <c r="AN143" s="1" t="s">
        <v>262</v>
      </c>
      <c r="AO143" s="1" t="s">
        <v>262</v>
      </c>
      <c r="AP143" s="1" t="s">
        <v>262</v>
      </c>
    </row>
    <row r="144" spans="2:42" s="1" customFormat="1" ht="11.25" hidden="1" x14ac:dyDescent="0.15">
      <c r="B144" s="1" t="s">
        <v>179</v>
      </c>
      <c r="K144" s="282">
        <f t="shared" ref="K144:AP144" si="65">K37</f>
        <v>0</v>
      </c>
      <c r="L144" s="282">
        <f t="shared" si="65"/>
        <v>0</v>
      </c>
      <c r="M144" s="282">
        <f t="shared" si="65"/>
        <v>0</v>
      </c>
      <c r="N144" s="282">
        <f t="shared" si="65"/>
        <v>0</v>
      </c>
      <c r="O144" s="282">
        <f t="shared" si="65"/>
        <v>0</v>
      </c>
      <c r="P144" s="282">
        <f t="shared" si="65"/>
        <v>0</v>
      </c>
      <c r="Q144" s="282">
        <f t="shared" si="65"/>
        <v>0</v>
      </c>
      <c r="R144" s="282">
        <f t="shared" si="65"/>
        <v>0</v>
      </c>
      <c r="S144" s="282">
        <f t="shared" si="65"/>
        <v>0</v>
      </c>
      <c r="T144" s="282">
        <f t="shared" si="65"/>
        <v>0</v>
      </c>
      <c r="U144" s="282">
        <f t="shared" si="65"/>
        <v>0</v>
      </c>
      <c r="V144" s="282">
        <f t="shared" si="65"/>
        <v>0</v>
      </c>
      <c r="W144" s="282">
        <f t="shared" si="65"/>
        <v>0</v>
      </c>
      <c r="X144" s="282">
        <f t="shared" si="65"/>
        <v>0</v>
      </c>
      <c r="Y144" s="282">
        <f t="shared" si="65"/>
        <v>0</v>
      </c>
      <c r="Z144" s="282">
        <f t="shared" si="65"/>
        <v>0</v>
      </c>
      <c r="AA144" s="282">
        <f t="shared" si="65"/>
        <v>0</v>
      </c>
      <c r="AB144" s="282">
        <f t="shared" si="65"/>
        <v>0</v>
      </c>
      <c r="AC144" s="282">
        <f t="shared" si="65"/>
        <v>0</v>
      </c>
      <c r="AD144" s="282">
        <f t="shared" si="65"/>
        <v>0</v>
      </c>
      <c r="AE144" s="282">
        <f t="shared" si="65"/>
        <v>0</v>
      </c>
      <c r="AF144" s="282">
        <f t="shared" si="65"/>
        <v>0</v>
      </c>
      <c r="AG144" s="282">
        <f t="shared" si="65"/>
        <v>0</v>
      </c>
      <c r="AH144" s="282">
        <f t="shared" si="65"/>
        <v>0</v>
      </c>
      <c r="AI144" s="282">
        <f t="shared" si="65"/>
        <v>0</v>
      </c>
      <c r="AJ144" s="282">
        <f t="shared" si="65"/>
        <v>0</v>
      </c>
      <c r="AK144" s="282">
        <f t="shared" si="65"/>
        <v>0</v>
      </c>
      <c r="AL144" s="282">
        <f t="shared" si="65"/>
        <v>0</v>
      </c>
      <c r="AM144" s="282">
        <f t="shared" si="65"/>
        <v>0</v>
      </c>
      <c r="AN144" s="282">
        <f t="shared" si="65"/>
        <v>0</v>
      </c>
      <c r="AO144" s="282">
        <f t="shared" si="65"/>
        <v>0</v>
      </c>
      <c r="AP144" s="282">
        <f t="shared" si="65"/>
        <v>0</v>
      </c>
    </row>
    <row r="145" spans="2:43" s="1" customFormat="1" ht="11.25" hidden="1" x14ac:dyDescent="0.15">
      <c r="B145" s="1" t="s">
        <v>172</v>
      </c>
      <c r="J145" s="1">
        <f>32-COUNTIF(K145:AP145,"")</f>
        <v>0</v>
      </c>
      <c r="K145" s="283" t="str">
        <f t="shared" ref="K145:AO145" si="66">IF(K$144=0,"",CONCATENATE(K$142,K$143,K$144))</f>
        <v/>
      </c>
      <c r="L145" s="283" t="str">
        <f t="shared" si="66"/>
        <v/>
      </c>
      <c r="M145" s="283" t="str">
        <f t="shared" si="66"/>
        <v/>
      </c>
      <c r="N145" s="283" t="str">
        <f t="shared" si="66"/>
        <v/>
      </c>
      <c r="O145" s="283" t="str">
        <f t="shared" si="66"/>
        <v/>
      </c>
      <c r="P145" s="283" t="str">
        <f t="shared" si="66"/>
        <v/>
      </c>
      <c r="Q145" s="283" t="str">
        <f t="shared" si="66"/>
        <v/>
      </c>
      <c r="R145" s="283" t="str">
        <f t="shared" si="66"/>
        <v/>
      </c>
      <c r="S145" s="283" t="str">
        <f t="shared" si="66"/>
        <v/>
      </c>
      <c r="T145" s="283" t="str">
        <f t="shared" si="66"/>
        <v/>
      </c>
      <c r="U145" s="283" t="str">
        <f t="shared" si="66"/>
        <v/>
      </c>
      <c r="V145" s="283" t="str">
        <f t="shared" si="66"/>
        <v/>
      </c>
      <c r="W145" s="283" t="str">
        <f t="shared" si="66"/>
        <v/>
      </c>
      <c r="X145" s="283" t="str">
        <f t="shared" si="66"/>
        <v/>
      </c>
      <c r="Y145" s="283" t="str">
        <f t="shared" si="66"/>
        <v/>
      </c>
      <c r="Z145" s="283" t="str">
        <f t="shared" si="66"/>
        <v/>
      </c>
      <c r="AA145" s="283" t="str">
        <f t="shared" si="66"/>
        <v/>
      </c>
      <c r="AB145" s="283" t="str">
        <f t="shared" si="66"/>
        <v/>
      </c>
      <c r="AC145" s="283" t="str">
        <f t="shared" si="66"/>
        <v/>
      </c>
      <c r="AD145" s="283" t="str">
        <f t="shared" si="66"/>
        <v/>
      </c>
      <c r="AE145" s="283" t="str">
        <f t="shared" si="66"/>
        <v/>
      </c>
      <c r="AF145" s="283" t="str">
        <f t="shared" si="66"/>
        <v/>
      </c>
      <c r="AG145" s="283" t="str">
        <f t="shared" si="66"/>
        <v/>
      </c>
      <c r="AH145" s="283" t="str">
        <f t="shared" si="66"/>
        <v/>
      </c>
      <c r="AI145" s="283" t="str">
        <f t="shared" si="66"/>
        <v/>
      </c>
      <c r="AJ145" s="283" t="str">
        <f t="shared" si="66"/>
        <v/>
      </c>
      <c r="AK145" s="283" t="str">
        <f t="shared" si="66"/>
        <v/>
      </c>
      <c r="AL145" s="283" t="str">
        <f t="shared" si="66"/>
        <v/>
      </c>
      <c r="AM145" s="283" t="str">
        <f t="shared" si="66"/>
        <v/>
      </c>
      <c r="AN145" s="283" t="str">
        <f t="shared" si="66"/>
        <v/>
      </c>
      <c r="AO145" s="283" t="str">
        <f t="shared" si="66"/>
        <v/>
      </c>
      <c r="AP145" s="283" t="str">
        <f>IF(AP$144=0,"",CONCATENATE(AP$142,AP$143,AP$144))</f>
        <v/>
      </c>
    </row>
    <row r="146" spans="2:43" s="1" customFormat="1" ht="11.25" hidden="1" x14ac:dyDescent="0.15"/>
    <row r="147" spans="2:43" s="1" customFormat="1" ht="11.25" hidden="1" x14ac:dyDescent="0.15">
      <c r="B147" s="1" t="s">
        <v>601</v>
      </c>
      <c r="K147" s="1" t="s">
        <v>539</v>
      </c>
      <c r="L147" s="1" t="s">
        <v>539</v>
      </c>
      <c r="M147" s="1" t="s">
        <v>539</v>
      </c>
      <c r="N147" s="1" t="s">
        <v>539</v>
      </c>
      <c r="O147" s="1" t="s">
        <v>539</v>
      </c>
      <c r="P147" s="1" t="s">
        <v>539</v>
      </c>
      <c r="Q147" s="1" t="s">
        <v>539</v>
      </c>
      <c r="R147" s="1" t="s">
        <v>539</v>
      </c>
      <c r="S147" s="1" t="s">
        <v>539</v>
      </c>
      <c r="T147" s="1" t="s">
        <v>539</v>
      </c>
      <c r="U147" s="1" t="s">
        <v>539</v>
      </c>
      <c r="V147" s="1" t="s">
        <v>539</v>
      </c>
      <c r="W147" s="1" t="s">
        <v>539</v>
      </c>
      <c r="X147" s="1" t="s">
        <v>539</v>
      </c>
      <c r="Y147" s="1" t="s">
        <v>539</v>
      </c>
      <c r="Z147" s="1" t="s">
        <v>539</v>
      </c>
      <c r="AA147" s="1" t="s">
        <v>539</v>
      </c>
      <c r="AB147" s="1" t="s">
        <v>539</v>
      </c>
      <c r="AC147" s="1" t="s">
        <v>539</v>
      </c>
      <c r="AD147" s="1" t="s">
        <v>539</v>
      </c>
      <c r="AE147" s="1" t="s">
        <v>539</v>
      </c>
      <c r="AF147" s="1" t="s">
        <v>539</v>
      </c>
      <c r="AG147" s="1" t="s">
        <v>539</v>
      </c>
      <c r="AH147" s="1" t="s">
        <v>539</v>
      </c>
      <c r="AI147" s="1" t="s">
        <v>539</v>
      </c>
      <c r="AJ147" s="1" t="s">
        <v>539</v>
      </c>
      <c r="AK147" s="1" t="s">
        <v>539</v>
      </c>
      <c r="AL147" s="1" t="s">
        <v>539</v>
      </c>
      <c r="AM147" s="1" t="s">
        <v>539</v>
      </c>
      <c r="AN147" s="1" t="s">
        <v>539</v>
      </c>
      <c r="AO147" s="1" t="s">
        <v>539</v>
      </c>
      <c r="AP147" s="1" t="s">
        <v>539</v>
      </c>
    </row>
    <row r="148" spans="2:43" s="1" customFormat="1" ht="11.25" hidden="1" x14ac:dyDescent="0.15">
      <c r="B148" s="1" t="s">
        <v>175</v>
      </c>
      <c r="K148" s="1" t="str">
        <f t="shared" ref="K148:AP148" si="67">IF(K39="","",K147)</f>
        <v/>
      </c>
      <c r="L148" s="1" t="str">
        <f t="shared" si="67"/>
        <v/>
      </c>
      <c r="M148" s="1" t="str">
        <f t="shared" si="67"/>
        <v/>
      </c>
      <c r="N148" s="1" t="str">
        <f t="shared" si="67"/>
        <v/>
      </c>
      <c r="O148" s="1" t="str">
        <f t="shared" si="67"/>
        <v/>
      </c>
      <c r="P148" s="1" t="str">
        <f t="shared" si="67"/>
        <v/>
      </c>
      <c r="Q148" s="1" t="str">
        <f t="shared" si="67"/>
        <v/>
      </c>
      <c r="R148" s="1" t="str">
        <f t="shared" si="67"/>
        <v/>
      </c>
      <c r="S148" s="1" t="str">
        <f t="shared" si="67"/>
        <v/>
      </c>
      <c r="T148" s="1" t="str">
        <f t="shared" si="67"/>
        <v/>
      </c>
      <c r="U148" s="1" t="str">
        <f t="shared" si="67"/>
        <v/>
      </c>
      <c r="V148" s="1" t="str">
        <f t="shared" si="67"/>
        <v/>
      </c>
      <c r="W148" s="1" t="str">
        <f t="shared" si="67"/>
        <v/>
      </c>
      <c r="X148" s="1" t="str">
        <f t="shared" si="67"/>
        <v/>
      </c>
      <c r="Y148" s="1" t="str">
        <f t="shared" si="67"/>
        <v/>
      </c>
      <c r="Z148" s="1" t="str">
        <f t="shared" si="67"/>
        <v/>
      </c>
      <c r="AA148" s="1" t="str">
        <f t="shared" si="67"/>
        <v/>
      </c>
      <c r="AB148" s="1" t="str">
        <f t="shared" si="67"/>
        <v/>
      </c>
      <c r="AC148" s="1" t="str">
        <f t="shared" si="67"/>
        <v/>
      </c>
      <c r="AD148" s="1" t="str">
        <f t="shared" si="67"/>
        <v/>
      </c>
      <c r="AE148" s="1" t="str">
        <f t="shared" si="67"/>
        <v/>
      </c>
      <c r="AF148" s="1" t="str">
        <f t="shared" si="67"/>
        <v/>
      </c>
      <c r="AG148" s="1" t="str">
        <f t="shared" si="67"/>
        <v/>
      </c>
      <c r="AH148" s="1" t="str">
        <f t="shared" si="67"/>
        <v/>
      </c>
      <c r="AI148" s="1" t="str">
        <f t="shared" si="67"/>
        <v/>
      </c>
      <c r="AJ148" s="1" t="str">
        <f t="shared" si="67"/>
        <v/>
      </c>
      <c r="AK148" s="1" t="str">
        <f t="shared" si="67"/>
        <v/>
      </c>
      <c r="AL148" s="1" t="str">
        <f t="shared" si="67"/>
        <v/>
      </c>
      <c r="AM148" s="1" t="str">
        <f t="shared" si="67"/>
        <v/>
      </c>
      <c r="AN148" s="1" t="str">
        <f t="shared" si="67"/>
        <v/>
      </c>
      <c r="AO148" s="1" t="str">
        <f t="shared" si="67"/>
        <v/>
      </c>
      <c r="AP148" s="1" t="str">
        <f t="shared" si="67"/>
        <v/>
      </c>
    </row>
    <row r="149" spans="2:43" s="1" customFormat="1" ht="11.25" hidden="1" x14ac:dyDescent="0.15">
      <c r="B149" s="1" t="s">
        <v>602</v>
      </c>
      <c r="K149" s="1" t="s">
        <v>539</v>
      </c>
      <c r="L149" s="1" t="s">
        <v>539</v>
      </c>
      <c r="M149" s="1" t="s">
        <v>539</v>
      </c>
      <c r="N149" s="1" t="s">
        <v>539</v>
      </c>
      <c r="O149" s="1" t="s">
        <v>539</v>
      </c>
      <c r="P149" s="1" t="s">
        <v>539</v>
      </c>
      <c r="Q149" s="1" t="s">
        <v>539</v>
      </c>
      <c r="R149" s="1" t="s">
        <v>539</v>
      </c>
      <c r="S149" s="1" t="s">
        <v>539</v>
      </c>
      <c r="T149" s="1" t="s">
        <v>539</v>
      </c>
      <c r="U149" s="1" t="s">
        <v>539</v>
      </c>
      <c r="V149" s="1" t="s">
        <v>539</v>
      </c>
      <c r="W149" s="1" t="s">
        <v>539</v>
      </c>
      <c r="X149" s="1" t="s">
        <v>539</v>
      </c>
      <c r="Y149" s="1" t="s">
        <v>539</v>
      </c>
      <c r="Z149" s="1" t="s">
        <v>539</v>
      </c>
      <c r="AA149" s="1" t="s">
        <v>539</v>
      </c>
      <c r="AB149" s="1" t="s">
        <v>539</v>
      </c>
      <c r="AC149" s="1" t="s">
        <v>539</v>
      </c>
      <c r="AD149" s="1" t="s">
        <v>539</v>
      </c>
      <c r="AE149" s="1" t="s">
        <v>539</v>
      </c>
      <c r="AF149" s="1" t="s">
        <v>539</v>
      </c>
      <c r="AG149" s="1" t="s">
        <v>539</v>
      </c>
      <c r="AH149" s="1" t="s">
        <v>539</v>
      </c>
      <c r="AI149" s="1" t="s">
        <v>539</v>
      </c>
      <c r="AJ149" s="1" t="s">
        <v>539</v>
      </c>
      <c r="AK149" s="1" t="s">
        <v>539</v>
      </c>
      <c r="AL149" s="1" t="s">
        <v>539</v>
      </c>
      <c r="AM149" s="1" t="s">
        <v>539</v>
      </c>
      <c r="AN149" s="1" t="s">
        <v>539</v>
      </c>
      <c r="AO149" s="1" t="s">
        <v>539</v>
      </c>
      <c r="AP149" s="1" t="s">
        <v>539</v>
      </c>
    </row>
    <row r="150" spans="2:43" s="1" customFormat="1" ht="11.25" hidden="1" x14ac:dyDescent="0.15">
      <c r="B150" s="1" t="s">
        <v>175</v>
      </c>
      <c r="K150" s="1" t="str">
        <f t="shared" ref="K150:AP150" si="68">IF(K41="","",K149)</f>
        <v/>
      </c>
      <c r="L150" s="1" t="str">
        <f t="shared" si="68"/>
        <v/>
      </c>
      <c r="M150" s="1" t="str">
        <f t="shared" si="68"/>
        <v/>
      </c>
      <c r="N150" s="1" t="str">
        <f t="shared" si="68"/>
        <v/>
      </c>
      <c r="O150" s="1" t="str">
        <f t="shared" si="68"/>
        <v/>
      </c>
      <c r="P150" s="1" t="str">
        <f t="shared" si="68"/>
        <v/>
      </c>
      <c r="Q150" s="1" t="str">
        <f t="shared" si="68"/>
        <v/>
      </c>
      <c r="R150" s="1" t="str">
        <f t="shared" si="68"/>
        <v/>
      </c>
      <c r="S150" s="1" t="str">
        <f t="shared" si="68"/>
        <v/>
      </c>
      <c r="T150" s="1" t="str">
        <f t="shared" si="68"/>
        <v/>
      </c>
      <c r="U150" s="1" t="str">
        <f t="shared" si="68"/>
        <v/>
      </c>
      <c r="V150" s="1" t="str">
        <f t="shared" si="68"/>
        <v/>
      </c>
      <c r="W150" s="1" t="str">
        <f t="shared" si="68"/>
        <v/>
      </c>
      <c r="X150" s="1" t="str">
        <f t="shared" si="68"/>
        <v/>
      </c>
      <c r="Y150" s="1" t="str">
        <f t="shared" si="68"/>
        <v/>
      </c>
      <c r="Z150" s="1" t="str">
        <f t="shared" si="68"/>
        <v/>
      </c>
      <c r="AA150" s="1" t="str">
        <f t="shared" si="68"/>
        <v/>
      </c>
      <c r="AB150" s="1" t="str">
        <f t="shared" si="68"/>
        <v/>
      </c>
      <c r="AC150" s="1" t="str">
        <f t="shared" si="68"/>
        <v/>
      </c>
      <c r="AD150" s="1" t="str">
        <f t="shared" si="68"/>
        <v/>
      </c>
      <c r="AE150" s="1" t="str">
        <f t="shared" si="68"/>
        <v/>
      </c>
      <c r="AF150" s="1" t="str">
        <f t="shared" si="68"/>
        <v/>
      </c>
      <c r="AG150" s="1" t="str">
        <f t="shared" si="68"/>
        <v/>
      </c>
      <c r="AH150" s="1" t="str">
        <f t="shared" si="68"/>
        <v/>
      </c>
      <c r="AI150" s="1" t="str">
        <f t="shared" si="68"/>
        <v/>
      </c>
      <c r="AJ150" s="1" t="str">
        <f t="shared" si="68"/>
        <v/>
      </c>
      <c r="AK150" s="1" t="str">
        <f t="shared" si="68"/>
        <v/>
      </c>
      <c r="AL150" s="1" t="str">
        <f t="shared" si="68"/>
        <v/>
      </c>
      <c r="AM150" s="1" t="str">
        <f t="shared" si="68"/>
        <v/>
      </c>
      <c r="AN150" s="1" t="str">
        <f t="shared" si="68"/>
        <v/>
      </c>
      <c r="AO150" s="1" t="str">
        <f t="shared" si="68"/>
        <v/>
      </c>
      <c r="AP150" s="1" t="str">
        <f t="shared" si="68"/>
        <v/>
      </c>
    </row>
    <row r="151" spans="2:43" s="1" customFormat="1" ht="11.25" hidden="1" x14ac:dyDescent="0.15">
      <c r="B151" s="1" t="s">
        <v>406</v>
      </c>
    </row>
    <row r="152" spans="2:43" s="1" customFormat="1" ht="11.25" hidden="1" x14ac:dyDescent="0.15">
      <c r="B152" s="1" t="s">
        <v>261</v>
      </c>
      <c r="K152" s="1" t="s">
        <v>596</v>
      </c>
      <c r="L152" s="1" t="s">
        <v>596</v>
      </c>
      <c r="M152" s="1" t="s">
        <v>596</v>
      </c>
      <c r="N152" s="1" t="s">
        <v>596</v>
      </c>
      <c r="O152" s="1" t="s">
        <v>596</v>
      </c>
      <c r="P152" s="1" t="s">
        <v>596</v>
      </c>
      <c r="Q152" s="1" t="s">
        <v>596</v>
      </c>
      <c r="R152" s="1" t="s">
        <v>596</v>
      </c>
      <c r="S152" s="1" t="s">
        <v>596</v>
      </c>
      <c r="T152" s="1" t="s">
        <v>596</v>
      </c>
      <c r="U152" s="1" t="s">
        <v>596</v>
      </c>
      <c r="V152" s="1" t="s">
        <v>596</v>
      </c>
      <c r="W152" s="1" t="s">
        <v>596</v>
      </c>
      <c r="X152" s="1" t="s">
        <v>596</v>
      </c>
      <c r="Y152" s="1" t="s">
        <v>596</v>
      </c>
      <c r="Z152" s="1" t="s">
        <v>596</v>
      </c>
      <c r="AA152" s="1" t="s">
        <v>596</v>
      </c>
      <c r="AB152" s="1" t="s">
        <v>596</v>
      </c>
      <c r="AC152" s="1" t="s">
        <v>596</v>
      </c>
      <c r="AD152" s="1" t="s">
        <v>596</v>
      </c>
      <c r="AE152" s="1" t="s">
        <v>596</v>
      </c>
      <c r="AF152" s="1" t="s">
        <v>596</v>
      </c>
      <c r="AG152" s="1" t="s">
        <v>596</v>
      </c>
      <c r="AH152" s="1" t="s">
        <v>596</v>
      </c>
      <c r="AI152" s="1" t="s">
        <v>596</v>
      </c>
      <c r="AJ152" s="1" t="s">
        <v>596</v>
      </c>
      <c r="AK152" s="1" t="s">
        <v>596</v>
      </c>
      <c r="AL152" s="1" t="s">
        <v>596</v>
      </c>
      <c r="AM152" s="1" t="s">
        <v>596</v>
      </c>
      <c r="AN152" s="1" t="s">
        <v>596</v>
      </c>
      <c r="AO152" s="1" t="s">
        <v>596</v>
      </c>
      <c r="AP152" s="1" t="s">
        <v>596</v>
      </c>
    </row>
    <row r="153" spans="2:43" s="1" customFormat="1" ht="11.25" hidden="1" x14ac:dyDescent="0.15">
      <c r="B153" s="1" t="s">
        <v>177</v>
      </c>
      <c r="K153" s="1" t="s">
        <v>262</v>
      </c>
      <c r="L153" s="1" t="s">
        <v>262</v>
      </c>
      <c r="M153" s="1" t="s">
        <v>262</v>
      </c>
      <c r="N153" s="1" t="s">
        <v>262</v>
      </c>
      <c r="O153" s="1" t="s">
        <v>262</v>
      </c>
      <c r="P153" s="1" t="s">
        <v>262</v>
      </c>
      <c r="Q153" s="1" t="s">
        <v>262</v>
      </c>
      <c r="R153" s="1" t="s">
        <v>262</v>
      </c>
      <c r="S153" s="1" t="s">
        <v>262</v>
      </c>
      <c r="T153" s="1" t="s">
        <v>262</v>
      </c>
      <c r="U153" s="1" t="s">
        <v>262</v>
      </c>
      <c r="V153" s="1" t="s">
        <v>262</v>
      </c>
      <c r="W153" s="1" t="s">
        <v>262</v>
      </c>
      <c r="X153" s="1" t="s">
        <v>262</v>
      </c>
      <c r="Y153" s="1" t="s">
        <v>262</v>
      </c>
      <c r="Z153" s="1" t="s">
        <v>262</v>
      </c>
      <c r="AA153" s="1" t="s">
        <v>262</v>
      </c>
      <c r="AB153" s="1" t="s">
        <v>38</v>
      </c>
      <c r="AC153" s="1" t="s">
        <v>38</v>
      </c>
      <c r="AD153" s="1" t="s">
        <v>38</v>
      </c>
      <c r="AE153" s="1" t="s">
        <v>38</v>
      </c>
      <c r="AF153" s="1" t="s">
        <v>38</v>
      </c>
      <c r="AG153" s="1" t="s">
        <v>38</v>
      </c>
      <c r="AH153" s="1" t="s">
        <v>38</v>
      </c>
      <c r="AI153" s="1" t="s">
        <v>38</v>
      </c>
      <c r="AJ153" s="1" t="s">
        <v>262</v>
      </c>
      <c r="AK153" s="1" t="s">
        <v>262</v>
      </c>
      <c r="AL153" s="1" t="s">
        <v>262</v>
      </c>
      <c r="AM153" s="1" t="s">
        <v>262</v>
      </c>
      <c r="AN153" s="1" t="s">
        <v>262</v>
      </c>
      <c r="AO153" s="1" t="s">
        <v>262</v>
      </c>
      <c r="AP153" s="1" t="s">
        <v>262</v>
      </c>
    </row>
    <row r="154" spans="2:43" s="1" customFormat="1" ht="11.25" hidden="1" x14ac:dyDescent="0.15">
      <c r="B154" s="1" t="s">
        <v>597</v>
      </c>
      <c r="K154" s="282">
        <f t="shared" ref="K154:AP154" si="69">K43</f>
        <v>0</v>
      </c>
      <c r="L154" s="282">
        <f t="shared" si="69"/>
        <v>0</v>
      </c>
      <c r="M154" s="282">
        <f t="shared" si="69"/>
        <v>0</v>
      </c>
      <c r="N154" s="282">
        <f t="shared" si="69"/>
        <v>0</v>
      </c>
      <c r="O154" s="282">
        <f t="shared" si="69"/>
        <v>0</v>
      </c>
      <c r="P154" s="282">
        <f t="shared" si="69"/>
        <v>0</v>
      </c>
      <c r="Q154" s="282">
        <f t="shared" si="69"/>
        <v>0</v>
      </c>
      <c r="R154" s="282">
        <f t="shared" si="69"/>
        <v>0</v>
      </c>
      <c r="S154" s="282">
        <f t="shared" si="69"/>
        <v>0</v>
      </c>
      <c r="T154" s="282">
        <f t="shared" si="69"/>
        <v>0</v>
      </c>
      <c r="U154" s="282">
        <f t="shared" si="69"/>
        <v>0</v>
      </c>
      <c r="V154" s="282">
        <f t="shared" si="69"/>
        <v>0</v>
      </c>
      <c r="W154" s="282">
        <f t="shared" si="69"/>
        <v>0</v>
      </c>
      <c r="X154" s="282">
        <f t="shared" si="69"/>
        <v>0</v>
      </c>
      <c r="Y154" s="282">
        <f t="shared" si="69"/>
        <v>0</v>
      </c>
      <c r="Z154" s="282">
        <f t="shared" si="69"/>
        <v>0</v>
      </c>
      <c r="AA154" s="282">
        <f t="shared" si="69"/>
        <v>0</v>
      </c>
      <c r="AB154" s="282">
        <f t="shared" si="69"/>
        <v>0</v>
      </c>
      <c r="AC154" s="282">
        <f t="shared" si="69"/>
        <v>0</v>
      </c>
      <c r="AD154" s="282">
        <f t="shared" si="69"/>
        <v>0</v>
      </c>
      <c r="AE154" s="282">
        <f t="shared" si="69"/>
        <v>0</v>
      </c>
      <c r="AF154" s="282">
        <f t="shared" si="69"/>
        <v>0</v>
      </c>
      <c r="AG154" s="282">
        <f t="shared" si="69"/>
        <v>0</v>
      </c>
      <c r="AH154" s="282">
        <f t="shared" si="69"/>
        <v>0</v>
      </c>
      <c r="AI154" s="282">
        <f t="shared" si="69"/>
        <v>0</v>
      </c>
      <c r="AJ154" s="282">
        <f t="shared" si="69"/>
        <v>0</v>
      </c>
      <c r="AK154" s="282">
        <f t="shared" si="69"/>
        <v>0</v>
      </c>
      <c r="AL154" s="282">
        <f t="shared" si="69"/>
        <v>0</v>
      </c>
      <c r="AM154" s="282">
        <f t="shared" si="69"/>
        <v>0</v>
      </c>
      <c r="AN154" s="282">
        <f t="shared" si="69"/>
        <v>0</v>
      </c>
      <c r="AO154" s="282">
        <f t="shared" si="69"/>
        <v>0</v>
      </c>
      <c r="AP154" s="282">
        <f t="shared" si="69"/>
        <v>0</v>
      </c>
    </row>
    <row r="155" spans="2:43" s="1" customFormat="1" ht="11.25" hidden="1" x14ac:dyDescent="0.15">
      <c r="B155" s="1" t="s">
        <v>172</v>
      </c>
      <c r="K155" s="283" t="str">
        <f>IF(K$154=0,"",CONCATENATE(K$152,K$153,K$154))</f>
        <v/>
      </c>
      <c r="L155" s="283" t="str">
        <f t="shared" ref="L155:AP155" si="70">IF(L$154=0,"",CONCATENATE(L$152,L$153,L$154))</f>
        <v/>
      </c>
      <c r="M155" s="283" t="str">
        <f t="shared" si="70"/>
        <v/>
      </c>
      <c r="N155" s="283" t="str">
        <f t="shared" si="70"/>
        <v/>
      </c>
      <c r="O155" s="283" t="str">
        <f t="shared" si="70"/>
        <v/>
      </c>
      <c r="P155" s="283" t="str">
        <f t="shared" si="70"/>
        <v/>
      </c>
      <c r="Q155" s="283" t="str">
        <f t="shared" si="70"/>
        <v/>
      </c>
      <c r="R155" s="283" t="str">
        <f t="shared" si="70"/>
        <v/>
      </c>
      <c r="S155" s="283" t="str">
        <f t="shared" si="70"/>
        <v/>
      </c>
      <c r="T155" s="283" t="str">
        <f t="shared" si="70"/>
        <v/>
      </c>
      <c r="U155" s="283" t="str">
        <f t="shared" si="70"/>
        <v/>
      </c>
      <c r="V155" s="283" t="str">
        <f t="shared" si="70"/>
        <v/>
      </c>
      <c r="W155" s="283" t="str">
        <f t="shared" si="70"/>
        <v/>
      </c>
      <c r="X155" s="283" t="str">
        <f t="shared" si="70"/>
        <v/>
      </c>
      <c r="Y155" s="283" t="str">
        <f t="shared" si="70"/>
        <v/>
      </c>
      <c r="Z155" s="283" t="str">
        <f t="shared" si="70"/>
        <v/>
      </c>
      <c r="AA155" s="283" t="str">
        <f t="shared" si="70"/>
        <v/>
      </c>
      <c r="AB155" s="283" t="str">
        <f t="shared" si="70"/>
        <v/>
      </c>
      <c r="AC155" s="283" t="str">
        <f t="shared" si="70"/>
        <v/>
      </c>
      <c r="AD155" s="283" t="str">
        <f t="shared" si="70"/>
        <v/>
      </c>
      <c r="AE155" s="283" t="str">
        <f t="shared" si="70"/>
        <v/>
      </c>
      <c r="AF155" s="283" t="str">
        <f t="shared" si="70"/>
        <v/>
      </c>
      <c r="AG155" s="283" t="str">
        <f t="shared" si="70"/>
        <v/>
      </c>
      <c r="AH155" s="283" t="str">
        <f t="shared" si="70"/>
        <v/>
      </c>
      <c r="AI155" s="283" t="str">
        <f t="shared" si="70"/>
        <v/>
      </c>
      <c r="AJ155" s="283" t="str">
        <f t="shared" si="70"/>
        <v/>
      </c>
      <c r="AK155" s="283" t="str">
        <f t="shared" si="70"/>
        <v/>
      </c>
      <c r="AL155" s="283" t="str">
        <f t="shared" si="70"/>
        <v/>
      </c>
      <c r="AM155" s="283" t="str">
        <f t="shared" si="70"/>
        <v/>
      </c>
      <c r="AN155" s="283" t="str">
        <f t="shared" si="70"/>
        <v/>
      </c>
      <c r="AO155" s="283" t="str">
        <f t="shared" si="70"/>
        <v/>
      </c>
      <c r="AP155" s="283" t="str">
        <f t="shared" si="70"/>
        <v/>
      </c>
    </row>
    <row r="156" spans="2:43" s="1" customFormat="1" ht="11.25" hidden="1" x14ac:dyDescent="0.15">
      <c r="B156" s="1" t="s">
        <v>698</v>
      </c>
      <c r="H156" s="1" t="s">
        <v>750</v>
      </c>
      <c r="I156" s="1" t="s">
        <v>599</v>
      </c>
      <c r="J156" s="1">
        <f>COUNTIF(K43:AP43,BU43)</f>
        <v>0</v>
      </c>
      <c r="K156" s="87" t="str">
        <f t="shared" ref="K156:AP156" si="71">IF(K8="",$H$156,IF(K8=J8,$H$157,$H$158))</f>
        <v>-</v>
      </c>
      <c r="L156" s="87" t="str">
        <f t="shared" si="71"/>
        <v>-</v>
      </c>
      <c r="M156" s="87" t="str">
        <f t="shared" si="71"/>
        <v>-</v>
      </c>
      <c r="N156" s="87" t="str">
        <f t="shared" si="71"/>
        <v>-</v>
      </c>
      <c r="O156" s="87" t="str">
        <f t="shared" si="71"/>
        <v>-</v>
      </c>
      <c r="P156" s="87" t="str">
        <f t="shared" si="71"/>
        <v>-</v>
      </c>
      <c r="Q156" s="87" t="str">
        <f t="shared" si="71"/>
        <v>-</v>
      </c>
      <c r="R156" s="87" t="str">
        <f t="shared" si="71"/>
        <v>-</v>
      </c>
      <c r="S156" s="87" t="str">
        <f t="shared" si="71"/>
        <v>-</v>
      </c>
      <c r="T156" s="87" t="str">
        <f t="shared" si="71"/>
        <v>-</v>
      </c>
      <c r="U156" s="87" t="str">
        <f t="shared" si="71"/>
        <v>-</v>
      </c>
      <c r="V156" s="87" t="str">
        <f t="shared" si="71"/>
        <v>-</v>
      </c>
      <c r="W156" s="87" t="str">
        <f t="shared" si="71"/>
        <v>-</v>
      </c>
      <c r="X156" s="87" t="str">
        <f t="shared" si="71"/>
        <v>-</v>
      </c>
      <c r="Y156" s="87" t="str">
        <f t="shared" si="71"/>
        <v>-</v>
      </c>
      <c r="Z156" s="87" t="str">
        <f t="shared" si="71"/>
        <v>-</v>
      </c>
      <c r="AA156" s="87" t="str">
        <f t="shared" si="71"/>
        <v>-</v>
      </c>
      <c r="AB156" s="87" t="str">
        <f t="shared" si="71"/>
        <v>-</v>
      </c>
      <c r="AC156" s="87" t="str">
        <f t="shared" si="71"/>
        <v>-</v>
      </c>
      <c r="AD156" s="87" t="str">
        <f t="shared" si="71"/>
        <v>-</v>
      </c>
      <c r="AE156" s="87" t="str">
        <f t="shared" si="71"/>
        <v>-</v>
      </c>
      <c r="AF156" s="87" t="str">
        <f t="shared" si="71"/>
        <v>-</v>
      </c>
      <c r="AG156" s="87" t="str">
        <f t="shared" si="71"/>
        <v>-</v>
      </c>
      <c r="AH156" s="87" t="str">
        <f t="shared" si="71"/>
        <v>-</v>
      </c>
      <c r="AI156" s="87" t="str">
        <f t="shared" si="71"/>
        <v>-</v>
      </c>
      <c r="AJ156" s="87" t="str">
        <f t="shared" si="71"/>
        <v>-</v>
      </c>
      <c r="AK156" s="87" t="str">
        <f t="shared" si="71"/>
        <v>-</v>
      </c>
      <c r="AL156" s="87" t="str">
        <f t="shared" si="71"/>
        <v>-</v>
      </c>
      <c r="AM156" s="87" t="str">
        <f t="shared" si="71"/>
        <v>-</v>
      </c>
      <c r="AN156" s="87" t="str">
        <f t="shared" si="71"/>
        <v>-</v>
      </c>
      <c r="AO156" s="87" t="str">
        <f t="shared" si="71"/>
        <v>-</v>
      </c>
      <c r="AP156" s="87" t="str">
        <f t="shared" si="71"/>
        <v>-</v>
      </c>
      <c r="AQ156" s="1" t="s">
        <v>748</v>
      </c>
    </row>
    <row r="157" spans="2:43" s="1" customFormat="1" ht="11.25" hidden="1" x14ac:dyDescent="0.15">
      <c r="H157" s="1" t="s">
        <v>751</v>
      </c>
      <c r="I157" s="1" t="s">
        <v>636</v>
      </c>
      <c r="J157" s="1">
        <f>COUNTIF(K43:AP43,BV43)</f>
        <v>0</v>
      </c>
      <c r="K157" s="1" t="str">
        <f>IF(K43="","",
IF(K43&lt;&gt;"","XXX",
IF(AND($J$156&gt;0,$J$157&gt;0),"XX",
IF(AND(L43&lt;&gt;"",K43&lt;&gt;""),"X",""))))</f>
        <v/>
      </c>
      <c r="L157" s="1" t="str">
        <f t="shared" ref="L157:AF157" si="72">IF(L43="","",
IF(K156=$H$156,"XXX",
IF(AND($J$156&gt;0,$J$157&gt;0),"XX",
IF(AND(M43&lt;&gt;"",L43&lt;&gt;""),"X",""))))</f>
        <v/>
      </c>
      <c r="M157" s="1" t="str">
        <f t="shared" si="72"/>
        <v/>
      </c>
      <c r="N157" s="1" t="str">
        <f t="shared" si="72"/>
        <v/>
      </c>
      <c r="O157" s="1" t="str">
        <f t="shared" si="72"/>
        <v/>
      </c>
      <c r="P157" s="1" t="str">
        <f t="shared" si="72"/>
        <v/>
      </c>
      <c r="Q157" s="1" t="str">
        <f t="shared" si="72"/>
        <v/>
      </c>
      <c r="R157" s="1" t="str">
        <f t="shared" si="72"/>
        <v/>
      </c>
      <c r="S157" s="1" t="str">
        <f t="shared" si="72"/>
        <v/>
      </c>
      <c r="T157" s="1" t="str">
        <f t="shared" si="72"/>
        <v/>
      </c>
      <c r="U157" s="1" t="str">
        <f t="shared" si="72"/>
        <v/>
      </c>
      <c r="V157" s="1" t="str">
        <f t="shared" si="72"/>
        <v/>
      </c>
      <c r="W157" s="1" t="str">
        <f t="shared" si="72"/>
        <v/>
      </c>
      <c r="X157" s="1" t="str">
        <f t="shared" si="72"/>
        <v/>
      </c>
      <c r="Y157" s="1" t="str">
        <f t="shared" si="72"/>
        <v/>
      </c>
      <c r="Z157" s="1" t="str">
        <f t="shared" si="72"/>
        <v/>
      </c>
      <c r="AA157" s="1" t="str">
        <f t="shared" si="72"/>
        <v/>
      </c>
      <c r="AB157" s="1" t="str">
        <f t="shared" si="72"/>
        <v/>
      </c>
      <c r="AC157" s="1" t="str">
        <f t="shared" si="72"/>
        <v/>
      </c>
      <c r="AD157" s="1" t="str">
        <f t="shared" si="72"/>
        <v/>
      </c>
      <c r="AE157" s="1" t="str">
        <f t="shared" si="72"/>
        <v/>
      </c>
      <c r="AF157" s="1" t="str">
        <f t="shared" si="72"/>
        <v/>
      </c>
      <c r="AG157" s="1" t="str">
        <f>IF(AG43="","",
IF(AF156=$H$156,"XXX",
IF(AND($J$156&gt;0,$J$157&gt;0),"XX",
IF(AND(AH43&lt;&gt;"",AG43&lt;&gt;""),"X",""))))</f>
        <v/>
      </c>
      <c r="AH157" s="1" t="str">
        <f t="shared" ref="AH157:AO157" si="73">IF(AH43="","",
IF(AG156=$H$156,"XXX",
IF(AND($J$156&gt;0,$J$157&gt;0),"XX",
IF(AND(AI43&lt;&gt;"",AH43&lt;&gt;""),"X",""))))</f>
        <v/>
      </c>
      <c r="AI157" s="1" t="str">
        <f t="shared" si="73"/>
        <v/>
      </c>
      <c r="AJ157" s="1" t="str">
        <f t="shared" si="73"/>
        <v/>
      </c>
      <c r="AK157" s="1" t="str">
        <f t="shared" si="73"/>
        <v/>
      </c>
      <c r="AL157" s="1" t="str">
        <f t="shared" si="73"/>
        <v/>
      </c>
      <c r="AM157" s="1" t="str">
        <f t="shared" si="73"/>
        <v/>
      </c>
      <c r="AN157" s="1" t="str">
        <f t="shared" si="73"/>
        <v/>
      </c>
      <c r="AO157" s="1" t="str">
        <f t="shared" si="73"/>
        <v/>
      </c>
      <c r="AP157" s="1" t="str">
        <f>IF(AP43="","",
IF(AO156=$H$156,"XXX",
IF(AND($J$156&gt;0,$J$157&gt;0),"XX","")))</f>
        <v/>
      </c>
      <c r="AQ157" s="1" t="s">
        <v>749</v>
      </c>
    </row>
    <row r="158" spans="2:43" s="1" customFormat="1" ht="11.25" hidden="1" x14ac:dyDescent="0.15">
      <c r="H158" s="1" t="s">
        <v>752</v>
      </c>
      <c r="K158" s="1" t="str">
        <f t="shared" ref="K158:AN158" si="74">IF(K43="","",
IF(K156=$H$158,"X1",
IF(K114&lt;&gt;"C0","X2","")))</f>
        <v/>
      </c>
      <c r="L158" s="1" t="str">
        <f t="shared" si="74"/>
        <v/>
      </c>
      <c r="M158" s="1" t="str">
        <f t="shared" si="74"/>
        <v/>
      </c>
      <c r="N158" s="1" t="str">
        <f t="shared" si="74"/>
        <v/>
      </c>
      <c r="O158" s="1" t="str">
        <f t="shared" si="74"/>
        <v/>
      </c>
      <c r="P158" s="1" t="str">
        <f t="shared" si="74"/>
        <v/>
      </c>
      <c r="Q158" s="1" t="str">
        <f t="shared" si="74"/>
        <v/>
      </c>
      <c r="R158" s="1" t="str">
        <f t="shared" si="74"/>
        <v/>
      </c>
      <c r="S158" s="1" t="str">
        <f t="shared" si="74"/>
        <v/>
      </c>
      <c r="T158" s="1" t="str">
        <f t="shared" si="74"/>
        <v/>
      </c>
      <c r="U158" s="1" t="str">
        <f t="shared" si="74"/>
        <v/>
      </c>
      <c r="V158" s="1" t="str">
        <f t="shared" si="74"/>
        <v/>
      </c>
      <c r="W158" s="1" t="str">
        <f t="shared" si="74"/>
        <v/>
      </c>
      <c r="X158" s="1" t="str">
        <f t="shared" si="74"/>
        <v/>
      </c>
      <c r="Y158" s="1" t="str">
        <f t="shared" si="74"/>
        <v/>
      </c>
      <c r="Z158" s="1" t="str">
        <f t="shared" si="74"/>
        <v/>
      </c>
      <c r="AA158" s="1" t="str">
        <f t="shared" si="74"/>
        <v/>
      </c>
      <c r="AB158" s="1" t="str">
        <f t="shared" si="74"/>
        <v/>
      </c>
      <c r="AC158" s="1" t="str">
        <f t="shared" si="74"/>
        <v/>
      </c>
      <c r="AD158" s="1" t="str">
        <f t="shared" si="74"/>
        <v/>
      </c>
      <c r="AE158" s="1" t="str">
        <f t="shared" si="74"/>
        <v/>
      </c>
      <c r="AF158" s="1" t="str">
        <f t="shared" si="74"/>
        <v/>
      </c>
      <c r="AG158" s="1" t="str">
        <f t="shared" si="74"/>
        <v/>
      </c>
      <c r="AH158" s="1" t="str">
        <f t="shared" si="74"/>
        <v/>
      </c>
      <c r="AI158" s="1" t="str">
        <f t="shared" si="74"/>
        <v/>
      </c>
      <c r="AJ158" s="1" t="str">
        <f t="shared" si="74"/>
        <v/>
      </c>
      <c r="AK158" s="1" t="str">
        <f t="shared" si="74"/>
        <v/>
      </c>
      <c r="AL158" s="1" t="str">
        <f t="shared" si="74"/>
        <v/>
      </c>
      <c r="AM158" s="1" t="str">
        <f t="shared" si="74"/>
        <v/>
      </c>
      <c r="AN158" s="1" t="str">
        <f t="shared" si="74"/>
        <v/>
      </c>
      <c r="AO158" s="1" t="str">
        <f>IF(AO43="","",
IF(AO156=$H$158,"X1",
IF(AO114&lt;&gt;"C0","X2","")))</f>
        <v/>
      </c>
      <c r="AP158" s="1" t="str">
        <f>IF(AP43="","",
IF(AP156=$H$158,"X1",
IF(AP114&lt;&gt;"C0","X2","")))</f>
        <v/>
      </c>
      <c r="AQ158" s="1" t="s">
        <v>753</v>
      </c>
    </row>
    <row r="159" spans="2:43" s="1" customFormat="1" ht="11.25" hidden="1" x14ac:dyDescent="0.15">
      <c r="K159" s="1" t="str">
        <f t="shared" ref="K159:AO159" si="75">IF(K157&lt;&gt;"",K157,IF(K158&lt;&gt;"",K158,""))</f>
        <v/>
      </c>
      <c r="L159" s="1" t="str">
        <f t="shared" si="75"/>
        <v/>
      </c>
      <c r="M159" s="1" t="str">
        <f t="shared" si="75"/>
        <v/>
      </c>
      <c r="N159" s="1" t="str">
        <f t="shared" si="75"/>
        <v/>
      </c>
      <c r="O159" s="1" t="str">
        <f t="shared" si="75"/>
        <v/>
      </c>
      <c r="P159" s="1" t="str">
        <f t="shared" si="75"/>
        <v/>
      </c>
      <c r="Q159" s="1" t="str">
        <f t="shared" si="75"/>
        <v/>
      </c>
      <c r="R159" s="1" t="str">
        <f t="shared" si="75"/>
        <v/>
      </c>
      <c r="S159" s="1" t="str">
        <f t="shared" si="75"/>
        <v/>
      </c>
      <c r="T159" s="1" t="str">
        <f t="shared" si="75"/>
        <v/>
      </c>
      <c r="U159" s="1" t="str">
        <f t="shared" si="75"/>
        <v/>
      </c>
      <c r="V159" s="1" t="str">
        <f t="shared" si="75"/>
        <v/>
      </c>
      <c r="W159" s="1" t="str">
        <f t="shared" si="75"/>
        <v/>
      </c>
      <c r="X159" s="1" t="str">
        <f t="shared" si="75"/>
        <v/>
      </c>
      <c r="Y159" s="1" t="str">
        <f t="shared" si="75"/>
        <v/>
      </c>
      <c r="Z159" s="1" t="str">
        <f t="shared" si="75"/>
        <v/>
      </c>
      <c r="AA159" s="1" t="str">
        <f t="shared" si="75"/>
        <v/>
      </c>
      <c r="AB159" s="1" t="str">
        <f t="shared" si="75"/>
        <v/>
      </c>
      <c r="AC159" s="1" t="str">
        <f t="shared" si="75"/>
        <v/>
      </c>
      <c r="AD159" s="1" t="str">
        <f t="shared" si="75"/>
        <v/>
      </c>
      <c r="AE159" s="1" t="str">
        <f t="shared" si="75"/>
        <v/>
      </c>
      <c r="AF159" s="1" t="str">
        <f t="shared" si="75"/>
        <v/>
      </c>
      <c r="AG159" s="1" t="str">
        <f t="shared" si="75"/>
        <v/>
      </c>
      <c r="AH159" s="1" t="str">
        <f t="shared" si="75"/>
        <v/>
      </c>
      <c r="AI159" s="1" t="str">
        <f t="shared" si="75"/>
        <v/>
      </c>
      <c r="AJ159" s="1" t="str">
        <f t="shared" si="75"/>
        <v/>
      </c>
      <c r="AK159" s="1" t="str">
        <f t="shared" si="75"/>
        <v/>
      </c>
      <c r="AL159" s="1" t="str">
        <f t="shared" si="75"/>
        <v/>
      </c>
      <c r="AM159" s="1" t="str">
        <f t="shared" si="75"/>
        <v/>
      </c>
      <c r="AN159" s="1" t="str">
        <f t="shared" si="75"/>
        <v/>
      </c>
      <c r="AO159" s="1" t="str">
        <f t="shared" si="75"/>
        <v/>
      </c>
      <c r="AP159" s="1" t="str">
        <f>IF(AP157&lt;&gt;"",AP157,IF(AP158&lt;&gt;"",AP158,""))</f>
        <v/>
      </c>
      <c r="AQ159" s="1" t="s">
        <v>754</v>
      </c>
    </row>
    <row r="160" spans="2:43" s="1" customFormat="1" ht="11.25" hidden="1" x14ac:dyDescent="0.15"/>
    <row r="161" spans="2:43" s="1" customFormat="1" ht="11.25" hidden="1" x14ac:dyDescent="0.15"/>
    <row r="162" spans="2:43" s="1" customFormat="1" ht="11.25" hidden="1" x14ac:dyDescent="0.15">
      <c r="B162" s="1" t="s">
        <v>708</v>
      </c>
      <c r="K162" s="1" t="str">
        <f t="shared" ref="K162:AP162" si="76">IF(OR(K9=AA9,K9=AB9,K9=AC9,K9=AD9,K9=AE9,K9=AF9,K9=""),"",
CONCATENATE(K163,K164,K165,K166,K167,K168,K169,K170,K171,K172,K173,K174,K175,K176,K177,K178,K179,K180,K181,K182))</f>
        <v/>
      </c>
      <c r="L162" s="1" t="str">
        <f t="shared" si="76"/>
        <v/>
      </c>
      <c r="M162" s="1" t="str">
        <f t="shared" si="76"/>
        <v/>
      </c>
      <c r="N162" s="1" t="str">
        <f t="shared" si="76"/>
        <v/>
      </c>
      <c r="O162" s="1" t="str">
        <f t="shared" si="76"/>
        <v/>
      </c>
      <c r="P162" s="1" t="str">
        <f t="shared" si="76"/>
        <v/>
      </c>
      <c r="Q162" s="1" t="str">
        <f t="shared" si="76"/>
        <v/>
      </c>
      <c r="R162" s="1" t="str">
        <f t="shared" si="76"/>
        <v/>
      </c>
      <c r="S162" s="1" t="str">
        <f t="shared" si="76"/>
        <v/>
      </c>
      <c r="T162" s="1" t="str">
        <f t="shared" si="76"/>
        <v/>
      </c>
      <c r="U162" s="1" t="str">
        <f t="shared" si="76"/>
        <v/>
      </c>
      <c r="V162" s="1" t="str">
        <f t="shared" si="76"/>
        <v/>
      </c>
      <c r="W162" s="1" t="str">
        <f t="shared" si="76"/>
        <v/>
      </c>
      <c r="X162" s="1" t="str">
        <f t="shared" si="76"/>
        <v/>
      </c>
      <c r="Y162" s="1" t="str">
        <f t="shared" si="76"/>
        <v/>
      </c>
      <c r="Z162" s="1" t="str">
        <f t="shared" si="76"/>
        <v/>
      </c>
      <c r="AA162" s="1" t="str">
        <f t="shared" si="76"/>
        <v/>
      </c>
      <c r="AB162" s="1" t="str">
        <f t="shared" si="76"/>
        <v/>
      </c>
      <c r="AC162" s="1" t="str">
        <f t="shared" si="76"/>
        <v/>
      </c>
      <c r="AD162" s="1" t="str">
        <f t="shared" si="76"/>
        <v/>
      </c>
      <c r="AE162" s="1" t="str">
        <f t="shared" si="76"/>
        <v/>
      </c>
      <c r="AF162" s="1" t="str">
        <f t="shared" si="76"/>
        <v/>
      </c>
      <c r="AG162" s="1" t="str">
        <f t="shared" si="76"/>
        <v/>
      </c>
      <c r="AH162" s="1" t="str">
        <f t="shared" si="76"/>
        <v/>
      </c>
      <c r="AI162" s="1" t="str">
        <f t="shared" si="76"/>
        <v/>
      </c>
      <c r="AJ162" s="1" t="str">
        <f t="shared" si="76"/>
        <v/>
      </c>
      <c r="AK162" s="1" t="str">
        <f t="shared" si="76"/>
        <v/>
      </c>
      <c r="AL162" s="1" t="str">
        <f t="shared" si="76"/>
        <v/>
      </c>
      <c r="AM162" s="1" t="str">
        <f t="shared" si="76"/>
        <v/>
      </c>
      <c r="AN162" s="1" t="str">
        <f t="shared" si="76"/>
        <v/>
      </c>
      <c r="AO162" s="1" t="str">
        <f t="shared" si="76"/>
        <v/>
      </c>
      <c r="AP162" s="1" t="str">
        <f t="shared" si="76"/>
        <v/>
      </c>
    </row>
    <row r="163" spans="2:43" s="1" customFormat="1" ht="11.25" hidden="1" x14ac:dyDescent="0.15">
      <c r="B163" s="23" t="s">
        <v>263</v>
      </c>
      <c r="K163" s="23" t="str">
        <f t="shared" ref="K163:AO163" si="77">IF(OR(COUNTIF(K$9,"SJ31*")&gt;0,COUNTIF(K$9,"SJ21*")&gt;0),$B$163,"")</f>
        <v/>
      </c>
      <c r="L163" s="23" t="str">
        <f t="shared" si="77"/>
        <v/>
      </c>
      <c r="M163" s="23" t="str">
        <f t="shared" si="77"/>
        <v/>
      </c>
      <c r="N163" s="23" t="str">
        <f t="shared" si="77"/>
        <v/>
      </c>
      <c r="O163" s="23" t="str">
        <f t="shared" si="77"/>
        <v/>
      </c>
      <c r="P163" s="23" t="str">
        <f t="shared" si="77"/>
        <v/>
      </c>
      <c r="Q163" s="23" t="str">
        <f t="shared" si="77"/>
        <v/>
      </c>
      <c r="R163" s="23" t="str">
        <f t="shared" si="77"/>
        <v/>
      </c>
      <c r="S163" s="23" t="str">
        <f t="shared" si="77"/>
        <v/>
      </c>
      <c r="T163" s="23" t="str">
        <f t="shared" si="77"/>
        <v/>
      </c>
      <c r="U163" s="23" t="str">
        <f t="shared" si="77"/>
        <v/>
      </c>
      <c r="V163" s="23" t="str">
        <f t="shared" si="77"/>
        <v/>
      </c>
      <c r="W163" s="23" t="str">
        <f t="shared" si="77"/>
        <v/>
      </c>
      <c r="X163" s="23" t="str">
        <f t="shared" si="77"/>
        <v/>
      </c>
      <c r="Y163" s="23" t="str">
        <f t="shared" si="77"/>
        <v/>
      </c>
      <c r="Z163" s="23" t="str">
        <f t="shared" si="77"/>
        <v/>
      </c>
      <c r="AA163" s="23" t="str">
        <f t="shared" si="77"/>
        <v/>
      </c>
      <c r="AB163" s="23" t="str">
        <f t="shared" si="77"/>
        <v/>
      </c>
      <c r="AC163" s="23" t="str">
        <f t="shared" si="77"/>
        <v/>
      </c>
      <c r="AD163" s="23" t="str">
        <f t="shared" si="77"/>
        <v/>
      </c>
      <c r="AE163" s="23" t="str">
        <f t="shared" si="77"/>
        <v/>
      </c>
      <c r="AF163" s="23" t="str">
        <f t="shared" si="77"/>
        <v/>
      </c>
      <c r="AG163" s="23" t="str">
        <f t="shared" si="77"/>
        <v/>
      </c>
      <c r="AH163" s="23" t="str">
        <f t="shared" si="77"/>
        <v/>
      </c>
      <c r="AI163" s="23" t="str">
        <f t="shared" si="77"/>
        <v/>
      </c>
      <c r="AJ163" s="23" t="str">
        <f t="shared" si="77"/>
        <v/>
      </c>
      <c r="AK163" s="23" t="str">
        <f t="shared" si="77"/>
        <v/>
      </c>
      <c r="AL163" s="23" t="str">
        <f t="shared" si="77"/>
        <v/>
      </c>
      <c r="AM163" s="23" t="str">
        <f t="shared" si="77"/>
        <v/>
      </c>
      <c r="AN163" s="23" t="str">
        <f t="shared" si="77"/>
        <v/>
      </c>
      <c r="AO163" s="23" t="str">
        <f t="shared" si="77"/>
        <v/>
      </c>
      <c r="AP163" s="23" t="str">
        <f>IF(OR(COUNTIF(AP$9,"SJ31*")&gt;0,COUNTIF(AP$9,"SJ21*")&gt;0),$B$163,"")</f>
        <v/>
      </c>
    </row>
    <row r="164" spans="2:43" s="1" customFormat="1" ht="15" hidden="1" customHeight="1" x14ac:dyDescent="0.15">
      <c r="B164" s="23" t="s">
        <v>264</v>
      </c>
      <c r="K164" s="23" t="str">
        <f t="shared" ref="K164:AO164" si="78">IF(OR(COUNTIF(K$9,"SJ32*")&gt;0,COUNTIF(K$9,"SJ22*")&gt;0),$B$164,"")</f>
        <v/>
      </c>
      <c r="L164" s="23" t="str">
        <f t="shared" si="78"/>
        <v/>
      </c>
      <c r="M164" s="23" t="str">
        <f t="shared" si="78"/>
        <v/>
      </c>
      <c r="N164" s="23" t="str">
        <f t="shared" si="78"/>
        <v/>
      </c>
      <c r="O164" s="23" t="str">
        <f t="shared" si="78"/>
        <v/>
      </c>
      <c r="P164" s="23" t="str">
        <f t="shared" si="78"/>
        <v/>
      </c>
      <c r="Q164" s="23" t="str">
        <f t="shared" si="78"/>
        <v/>
      </c>
      <c r="R164" s="23" t="str">
        <f t="shared" si="78"/>
        <v/>
      </c>
      <c r="S164" s="23" t="str">
        <f t="shared" si="78"/>
        <v/>
      </c>
      <c r="T164" s="23" t="str">
        <f t="shared" si="78"/>
        <v/>
      </c>
      <c r="U164" s="23" t="str">
        <f t="shared" si="78"/>
        <v/>
      </c>
      <c r="V164" s="23" t="str">
        <f t="shared" si="78"/>
        <v/>
      </c>
      <c r="W164" s="23" t="str">
        <f t="shared" si="78"/>
        <v/>
      </c>
      <c r="X164" s="23" t="str">
        <f t="shared" si="78"/>
        <v/>
      </c>
      <c r="Y164" s="23" t="str">
        <f t="shared" si="78"/>
        <v/>
      </c>
      <c r="Z164" s="23" t="str">
        <f t="shared" si="78"/>
        <v/>
      </c>
      <c r="AA164" s="23" t="str">
        <f t="shared" si="78"/>
        <v/>
      </c>
      <c r="AB164" s="23" t="str">
        <f t="shared" si="78"/>
        <v/>
      </c>
      <c r="AC164" s="23" t="str">
        <f t="shared" si="78"/>
        <v/>
      </c>
      <c r="AD164" s="23" t="str">
        <f t="shared" si="78"/>
        <v/>
      </c>
      <c r="AE164" s="23" t="str">
        <f t="shared" si="78"/>
        <v/>
      </c>
      <c r="AF164" s="23" t="str">
        <f t="shared" si="78"/>
        <v/>
      </c>
      <c r="AG164" s="23" t="str">
        <f t="shared" si="78"/>
        <v/>
      </c>
      <c r="AH164" s="23" t="str">
        <f t="shared" si="78"/>
        <v/>
      </c>
      <c r="AI164" s="23" t="str">
        <f t="shared" si="78"/>
        <v/>
      </c>
      <c r="AJ164" s="23" t="str">
        <f t="shared" si="78"/>
        <v/>
      </c>
      <c r="AK164" s="23" t="str">
        <f t="shared" si="78"/>
        <v/>
      </c>
      <c r="AL164" s="23" t="str">
        <f t="shared" si="78"/>
        <v/>
      </c>
      <c r="AM164" s="23" t="str">
        <f t="shared" si="78"/>
        <v/>
      </c>
      <c r="AN164" s="23" t="str">
        <f t="shared" si="78"/>
        <v/>
      </c>
      <c r="AO164" s="23" t="str">
        <f t="shared" si="78"/>
        <v/>
      </c>
      <c r="AP164" s="23" t="str">
        <f>IF(OR(COUNTIF(AP$9,"SJ32*")&gt;0,COUNTIF(AP$9,"SJ22*")&gt;0),$B$164,"")</f>
        <v/>
      </c>
    </row>
    <row r="165" spans="2:43" s="1" customFormat="1" ht="11.25" hidden="1" x14ac:dyDescent="0.15">
      <c r="B165" s="23" t="s">
        <v>533</v>
      </c>
      <c r="K165" s="23" t="str">
        <f t="shared" ref="K165:AO165" si="79">IF(OR(COUNTIF(K$9,"SJ33*")&gt;0,COUNTIF(K$9,"SJ23*")&gt;0),$B$165,"")</f>
        <v/>
      </c>
      <c r="L165" s="23" t="str">
        <f t="shared" si="79"/>
        <v/>
      </c>
      <c r="M165" s="23" t="str">
        <f t="shared" si="79"/>
        <v/>
      </c>
      <c r="N165" s="23" t="str">
        <f t="shared" si="79"/>
        <v/>
      </c>
      <c r="O165" s="23" t="str">
        <f t="shared" si="79"/>
        <v/>
      </c>
      <c r="P165" s="23" t="str">
        <f t="shared" si="79"/>
        <v/>
      </c>
      <c r="Q165" s="23" t="str">
        <f t="shared" si="79"/>
        <v/>
      </c>
      <c r="R165" s="23" t="str">
        <f t="shared" si="79"/>
        <v/>
      </c>
      <c r="S165" s="23" t="str">
        <f t="shared" si="79"/>
        <v/>
      </c>
      <c r="T165" s="23" t="str">
        <f t="shared" si="79"/>
        <v/>
      </c>
      <c r="U165" s="23" t="str">
        <f t="shared" si="79"/>
        <v/>
      </c>
      <c r="V165" s="23" t="str">
        <f t="shared" si="79"/>
        <v/>
      </c>
      <c r="W165" s="23" t="str">
        <f t="shared" si="79"/>
        <v/>
      </c>
      <c r="X165" s="23" t="str">
        <f t="shared" si="79"/>
        <v/>
      </c>
      <c r="Y165" s="23" t="str">
        <f t="shared" si="79"/>
        <v/>
      </c>
      <c r="Z165" s="23" t="str">
        <f t="shared" si="79"/>
        <v/>
      </c>
      <c r="AA165" s="23" t="str">
        <f t="shared" si="79"/>
        <v/>
      </c>
      <c r="AB165" s="23" t="str">
        <f t="shared" si="79"/>
        <v/>
      </c>
      <c r="AC165" s="23" t="str">
        <f t="shared" si="79"/>
        <v/>
      </c>
      <c r="AD165" s="23" t="str">
        <f t="shared" si="79"/>
        <v/>
      </c>
      <c r="AE165" s="23" t="str">
        <f t="shared" si="79"/>
        <v/>
      </c>
      <c r="AF165" s="23" t="str">
        <f t="shared" si="79"/>
        <v/>
      </c>
      <c r="AG165" s="23" t="str">
        <f t="shared" si="79"/>
        <v/>
      </c>
      <c r="AH165" s="23" t="str">
        <f t="shared" si="79"/>
        <v/>
      </c>
      <c r="AI165" s="23" t="str">
        <f t="shared" si="79"/>
        <v/>
      </c>
      <c r="AJ165" s="23" t="str">
        <f t="shared" si="79"/>
        <v/>
      </c>
      <c r="AK165" s="23" t="str">
        <f t="shared" si="79"/>
        <v/>
      </c>
      <c r="AL165" s="23" t="str">
        <f t="shared" si="79"/>
        <v/>
      </c>
      <c r="AM165" s="23" t="str">
        <f t="shared" si="79"/>
        <v/>
      </c>
      <c r="AN165" s="23" t="str">
        <f t="shared" si="79"/>
        <v/>
      </c>
      <c r="AO165" s="23" t="str">
        <f t="shared" si="79"/>
        <v/>
      </c>
      <c r="AP165" s="23" t="str">
        <f>IF(OR(COUNTIF(AP$9,"SJ33*")&gt;0,COUNTIF(AP$9,"SJ23*")&gt;0),$B$165,"")</f>
        <v/>
      </c>
      <c r="AQ165" s="2"/>
    </row>
    <row r="166" spans="2:43" s="1" customFormat="1" ht="11.25" hidden="1" x14ac:dyDescent="0.15">
      <c r="B166" s="23" t="s">
        <v>280</v>
      </c>
      <c r="K166" s="23" t="str">
        <f t="shared" ref="K166:AO166" si="80">IF(OR(COUNTIF(K$9,"SJ34*")&gt;0,COUNTIF(K$9,"SJ24*")&gt;0),$B$166,"")</f>
        <v/>
      </c>
      <c r="L166" s="23" t="str">
        <f t="shared" si="80"/>
        <v/>
      </c>
      <c r="M166" s="23" t="str">
        <f t="shared" si="80"/>
        <v/>
      </c>
      <c r="N166" s="23" t="str">
        <f t="shared" si="80"/>
        <v/>
      </c>
      <c r="O166" s="23" t="str">
        <f t="shared" si="80"/>
        <v/>
      </c>
      <c r="P166" s="23" t="str">
        <f t="shared" si="80"/>
        <v/>
      </c>
      <c r="Q166" s="23" t="str">
        <f t="shared" si="80"/>
        <v/>
      </c>
      <c r="R166" s="23" t="str">
        <f t="shared" si="80"/>
        <v/>
      </c>
      <c r="S166" s="23" t="str">
        <f t="shared" si="80"/>
        <v/>
      </c>
      <c r="T166" s="23" t="str">
        <f t="shared" si="80"/>
        <v/>
      </c>
      <c r="U166" s="23" t="str">
        <f t="shared" si="80"/>
        <v/>
      </c>
      <c r="V166" s="23" t="str">
        <f t="shared" si="80"/>
        <v/>
      </c>
      <c r="W166" s="23" t="str">
        <f t="shared" si="80"/>
        <v/>
      </c>
      <c r="X166" s="23" t="str">
        <f t="shared" si="80"/>
        <v/>
      </c>
      <c r="Y166" s="23" t="str">
        <f t="shared" si="80"/>
        <v/>
      </c>
      <c r="Z166" s="23" t="str">
        <f t="shared" si="80"/>
        <v/>
      </c>
      <c r="AA166" s="23" t="str">
        <f t="shared" si="80"/>
        <v/>
      </c>
      <c r="AB166" s="23" t="str">
        <f t="shared" si="80"/>
        <v/>
      </c>
      <c r="AC166" s="23" t="str">
        <f t="shared" si="80"/>
        <v/>
      </c>
      <c r="AD166" s="23" t="str">
        <f t="shared" si="80"/>
        <v/>
      </c>
      <c r="AE166" s="23" t="str">
        <f t="shared" si="80"/>
        <v/>
      </c>
      <c r="AF166" s="23" t="str">
        <f t="shared" si="80"/>
        <v/>
      </c>
      <c r="AG166" s="23" t="str">
        <f t="shared" si="80"/>
        <v/>
      </c>
      <c r="AH166" s="23" t="str">
        <f t="shared" si="80"/>
        <v/>
      </c>
      <c r="AI166" s="23" t="str">
        <f t="shared" si="80"/>
        <v/>
      </c>
      <c r="AJ166" s="23" t="str">
        <f t="shared" si="80"/>
        <v/>
      </c>
      <c r="AK166" s="23" t="str">
        <f t="shared" si="80"/>
        <v/>
      </c>
      <c r="AL166" s="23" t="str">
        <f t="shared" si="80"/>
        <v/>
      </c>
      <c r="AM166" s="23" t="str">
        <f t="shared" si="80"/>
        <v/>
      </c>
      <c r="AN166" s="23" t="str">
        <f t="shared" si="80"/>
        <v/>
      </c>
      <c r="AO166" s="23" t="str">
        <f t="shared" si="80"/>
        <v/>
      </c>
      <c r="AP166" s="23" t="str">
        <f>IF(OR(COUNTIF(AP$9,"SJ34*")&gt;0,COUNTIF(AP$9,"SJ24*")&gt;0),$B$166,"")</f>
        <v/>
      </c>
      <c r="AQ166" s="2"/>
    </row>
    <row r="167" spans="2:43" s="1" customFormat="1" ht="11.25" hidden="1" x14ac:dyDescent="0.15">
      <c r="B167" s="23" t="s">
        <v>281</v>
      </c>
      <c r="K167" s="23" t="str">
        <f t="shared" ref="K167:AO167" si="81">IF(OR(COUNTIF(K$9,"SJ35*")&gt;0,COUNTIF(K$9,"SJ25*")&gt;0),$B$167,"")</f>
        <v/>
      </c>
      <c r="L167" s="23" t="str">
        <f t="shared" si="81"/>
        <v/>
      </c>
      <c r="M167" s="23" t="str">
        <f t="shared" si="81"/>
        <v/>
      </c>
      <c r="N167" s="23" t="str">
        <f t="shared" si="81"/>
        <v/>
      </c>
      <c r="O167" s="23" t="str">
        <f t="shared" si="81"/>
        <v/>
      </c>
      <c r="P167" s="23" t="str">
        <f t="shared" si="81"/>
        <v/>
      </c>
      <c r="Q167" s="23" t="str">
        <f t="shared" si="81"/>
        <v/>
      </c>
      <c r="R167" s="23" t="str">
        <f t="shared" si="81"/>
        <v/>
      </c>
      <c r="S167" s="23" t="str">
        <f t="shared" si="81"/>
        <v/>
      </c>
      <c r="T167" s="23" t="str">
        <f t="shared" si="81"/>
        <v/>
      </c>
      <c r="U167" s="23" t="str">
        <f t="shared" si="81"/>
        <v/>
      </c>
      <c r="V167" s="23" t="str">
        <f t="shared" si="81"/>
        <v/>
      </c>
      <c r="W167" s="23" t="str">
        <f t="shared" si="81"/>
        <v/>
      </c>
      <c r="X167" s="23" t="str">
        <f t="shared" si="81"/>
        <v/>
      </c>
      <c r="Y167" s="23" t="str">
        <f t="shared" si="81"/>
        <v/>
      </c>
      <c r="Z167" s="23" t="str">
        <f t="shared" si="81"/>
        <v/>
      </c>
      <c r="AA167" s="23" t="str">
        <f t="shared" si="81"/>
        <v/>
      </c>
      <c r="AB167" s="23" t="str">
        <f t="shared" si="81"/>
        <v/>
      </c>
      <c r="AC167" s="23" t="str">
        <f t="shared" si="81"/>
        <v/>
      </c>
      <c r="AD167" s="23" t="str">
        <f t="shared" si="81"/>
        <v/>
      </c>
      <c r="AE167" s="23" t="str">
        <f t="shared" si="81"/>
        <v/>
      </c>
      <c r="AF167" s="23" t="str">
        <f t="shared" si="81"/>
        <v/>
      </c>
      <c r="AG167" s="23" t="str">
        <f t="shared" si="81"/>
        <v/>
      </c>
      <c r="AH167" s="23" t="str">
        <f t="shared" si="81"/>
        <v/>
      </c>
      <c r="AI167" s="23" t="str">
        <f t="shared" si="81"/>
        <v/>
      </c>
      <c r="AJ167" s="23" t="str">
        <f t="shared" si="81"/>
        <v/>
      </c>
      <c r="AK167" s="23" t="str">
        <f t="shared" si="81"/>
        <v/>
      </c>
      <c r="AL167" s="23" t="str">
        <f t="shared" si="81"/>
        <v/>
      </c>
      <c r="AM167" s="23" t="str">
        <f t="shared" si="81"/>
        <v/>
      </c>
      <c r="AN167" s="23" t="str">
        <f t="shared" si="81"/>
        <v/>
      </c>
      <c r="AO167" s="23" t="str">
        <f t="shared" si="81"/>
        <v/>
      </c>
      <c r="AP167" s="23" t="str">
        <f>IF(OR(COUNTIF(AP$9,"SJ35*")&gt;0,COUNTIF(AP$9,"SJ25*")&gt;0),$B$167,"")</f>
        <v/>
      </c>
      <c r="AQ167" s="2"/>
    </row>
    <row r="168" spans="2:43" s="1" customFormat="1" ht="11.25" hidden="1" x14ac:dyDescent="0.15">
      <c r="B168" s="1" t="s">
        <v>534</v>
      </c>
      <c r="K168" s="23" t="str">
        <f t="shared" ref="K168:AO168" si="82">IF(OR(COUNTIF(K$9,"SJ3A*")&gt;0,COUNTIF(K$9,"SJ2A*")&gt;0),$B$168,"")</f>
        <v/>
      </c>
      <c r="L168" s="23" t="str">
        <f t="shared" si="82"/>
        <v/>
      </c>
      <c r="M168" s="23" t="str">
        <f t="shared" si="82"/>
        <v/>
      </c>
      <c r="N168" s="23" t="str">
        <f t="shared" si="82"/>
        <v/>
      </c>
      <c r="O168" s="23" t="str">
        <f t="shared" si="82"/>
        <v/>
      </c>
      <c r="P168" s="23" t="str">
        <f t="shared" si="82"/>
        <v/>
      </c>
      <c r="Q168" s="23" t="str">
        <f t="shared" si="82"/>
        <v/>
      </c>
      <c r="R168" s="23" t="str">
        <f t="shared" si="82"/>
        <v/>
      </c>
      <c r="S168" s="23" t="str">
        <f t="shared" si="82"/>
        <v/>
      </c>
      <c r="T168" s="23" t="str">
        <f t="shared" si="82"/>
        <v/>
      </c>
      <c r="U168" s="23" t="str">
        <f t="shared" si="82"/>
        <v/>
      </c>
      <c r="V168" s="23" t="str">
        <f t="shared" si="82"/>
        <v/>
      </c>
      <c r="W168" s="23" t="str">
        <f t="shared" si="82"/>
        <v/>
      </c>
      <c r="X168" s="23" t="str">
        <f t="shared" si="82"/>
        <v/>
      </c>
      <c r="Y168" s="23" t="str">
        <f t="shared" si="82"/>
        <v/>
      </c>
      <c r="Z168" s="23" t="str">
        <f t="shared" si="82"/>
        <v/>
      </c>
      <c r="AA168" s="23" t="str">
        <f t="shared" si="82"/>
        <v/>
      </c>
      <c r="AB168" s="23" t="str">
        <f t="shared" si="82"/>
        <v/>
      </c>
      <c r="AC168" s="23" t="str">
        <f t="shared" si="82"/>
        <v/>
      </c>
      <c r="AD168" s="23" t="str">
        <f t="shared" si="82"/>
        <v/>
      </c>
      <c r="AE168" s="23" t="str">
        <f t="shared" si="82"/>
        <v/>
      </c>
      <c r="AF168" s="23" t="str">
        <f t="shared" si="82"/>
        <v/>
      </c>
      <c r="AG168" s="23" t="str">
        <f t="shared" si="82"/>
        <v/>
      </c>
      <c r="AH168" s="23" t="str">
        <f t="shared" si="82"/>
        <v/>
      </c>
      <c r="AI168" s="23" t="str">
        <f t="shared" si="82"/>
        <v/>
      </c>
      <c r="AJ168" s="23" t="str">
        <f t="shared" si="82"/>
        <v/>
      </c>
      <c r="AK168" s="23" t="str">
        <f t="shared" si="82"/>
        <v/>
      </c>
      <c r="AL168" s="23" t="str">
        <f t="shared" si="82"/>
        <v/>
      </c>
      <c r="AM168" s="23" t="str">
        <f t="shared" si="82"/>
        <v/>
      </c>
      <c r="AN168" s="23" t="str">
        <f t="shared" si="82"/>
        <v/>
      </c>
      <c r="AO168" s="23" t="str">
        <f t="shared" si="82"/>
        <v/>
      </c>
      <c r="AP168" s="23" t="str">
        <f>IF(OR(COUNTIF(AP$9,"SJ3A*")&gt;0,COUNTIF(AP$9,"SJ2A*")&gt;0),$B$168,"")</f>
        <v/>
      </c>
    </row>
    <row r="169" spans="2:43" s="1" customFormat="1" ht="11.25" hidden="1" x14ac:dyDescent="0.15">
      <c r="B169" s="1" t="s">
        <v>534</v>
      </c>
      <c r="D169" s="109"/>
      <c r="E169" s="109"/>
      <c r="F169" s="109"/>
      <c r="G169" s="109"/>
      <c r="H169" s="109"/>
      <c r="K169" s="23" t="str">
        <f t="shared" ref="K169:AO169" si="83">IF(OR(COUNTIF(K$9,"SJ3B*")&gt;0,COUNTIF(K$9,"SJ2B*")&gt;0),$B$169,"")</f>
        <v/>
      </c>
      <c r="L169" s="23" t="str">
        <f t="shared" si="83"/>
        <v/>
      </c>
      <c r="M169" s="23" t="str">
        <f t="shared" si="83"/>
        <v/>
      </c>
      <c r="N169" s="23" t="str">
        <f t="shared" si="83"/>
        <v/>
      </c>
      <c r="O169" s="23" t="str">
        <f t="shared" si="83"/>
        <v/>
      </c>
      <c r="P169" s="23" t="str">
        <f t="shared" si="83"/>
        <v/>
      </c>
      <c r="Q169" s="23" t="str">
        <f t="shared" si="83"/>
        <v/>
      </c>
      <c r="R169" s="23" t="str">
        <f t="shared" si="83"/>
        <v/>
      </c>
      <c r="S169" s="23" t="str">
        <f t="shared" si="83"/>
        <v/>
      </c>
      <c r="T169" s="23" t="str">
        <f t="shared" si="83"/>
        <v/>
      </c>
      <c r="U169" s="23" t="str">
        <f t="shared" si="83"/>
        <v/>
      </c>
      <c r="V169" s="23" t="str">
        <f t="shared" si="83"/>
        <v/>
      </c>
      <c r="W169" s="23" t="str">
        <f t="shared" si="83"/>
        <v/>
      </c>
      <c r="X169" s="23" t="str">
        <f t="shared" si="83"/>
        <v/>
      </c>
      <c r="Y169" s="23" t="str">
        <f t="shared" si="83"/>
        <v/>
      </c>
      <c r="Z169" s="23" t="str">
        <f t="shared" si="83"/>
        <v/>
      </c>
      <c r="AA169" s="23" t="str">
        <f t="shared" si="83"/>
        <v/>
      </c>
      <c r="AB169" s="23" t="str">
        <f t="shared" si="83"/>
        <v/>
      </c>
      <c r="AC169" s="23" t="str">
        <f t="shared" si="83"/>
        <v/>
      </c>
      <c r="AD169" s="23" t="str">
        <f t="shared" si="83"/>
        <v/>
      </c>
      <c r="AE169" s="23" t="str">
        <f t="shared" si="83"/>
        <v/>
      </c>
      <c r="AF169" s="23" t="str">
        <f t="shared" si="83"/>
        <v/>
      </c>
      <c r="AG169" s="23" t="str">
        <f t="shared" si="83"/>
        <v/>
      </c>
      <c r="AH169" s="23" t="str">
        <f t="shared" si="83"/>
        <v/>
      </c>
      <c r="AI169" s="23" t="str">
        <f t="shared" si="83"/>
        <v/>
      </c>
      <c r="AJ169" s="23" t="str">
        <f t="shared" si="83"/>
        <v/>
      </c>
      <c r="AK169" s="23" t="str">
        <f t="shared" si="83"/>
        <v/>
      </c>
      <c r="AL169" s="23" t="str">
        <f t="shared" si="83"/>
        <v/>
      </c>
      <c r="AM169" s="23" t="str">
        <f t="shared" si="83"/>
        <v/>
      </c>
      <c r="AN169" s="23" t="str">
        <f t="shared" si="83"/>
        <v/>
      </c>
      <c r="AO169" s="23" t="str">
        <f t="shared" si="83"/>
        <v/>
      </c>
      <c r="AP169" s="23" t="str">
        <f>IF(OR(COUNTIF(AP$9,"SJ3B*")&gt;0,COUNTIF(AP$9,"SJ2B*")&gt;0),$B$169,"")</f>
        <v/>
      </c>
    </row>
    <row r="170" spans="2:43" s="1" customFormat="1" ht="11.25" hidden="1" x14ac:dyDescent="0.15">
      <c r="B170" s="1" t="s">
        <v>534</v>
      </c>
      <c r="D170" s="109"/>
      <c r="E170" s="109"/>
      <c r="F170" s="109"/>
      <c r="G170" s="109"/>
      <c r="H170" s="109"/>
      <c r="K170" s="23" t="str">
        <f t="shared" ref="K170:AO170" si="84">IF(OR(COUNTIF(K$9,"SJ3C*")&gt;0,COUNTIF(K$9,"SJ2C*")&gt;0),$B$170,"")</f>
        <v/>
      </c>
      <c r="L170" s="23" t="str">
        <f t="shared" si="84"/>
        <v/>
      </c>
      <c r="M170" s="23" t="str">
        <f t="shared" si="84"/>
        <v/>
      </c>
      <c r="N170" s="23" t="str">
        <f t="shared" si="84"/>
        <v/>
      </c>
      <c r="O170" s="23" t="str">
        <f t="shared" si="84"/>
        <v/>
      </c>
      <c r="P170" s="23" t="str">
        <f t="shared" si="84"/>
        <v/>
      </c>
      <c r="Q170" s="23" t="str">
        <f t="shared" si="84"/>
        <v/>
      </c>
      <c r="R170" s="23" t="str">
        <f t="shared" si="84"/>
        <v/>
      </c>
      <c r="S170" s="23" t="str">
        <f t="shared" si="84"/>
        <v/>
      </c>
      <c r="T170" s="23" t="str">
        <f t="shared" si="84"/>
        <v/>
      </c>
      <c r="U170" s="23" t="str">
        <f t="shared" si="84"/>
        <v/>
      </c>
      <c r="V170" s="23" t="str">
        <f t="shared" si="84"/>
        <v/>
      </c>
      <c r="W170" s="23" t="str">
        <f t="shared" si="84"/>
        <v/>
      </c>
      <c r="X170" s="23" t="str">
        <f t="shared" si="84"/>
        <v/>
      </c>
      <c r="Y170" s="23" t="str">
        <f t="shared" si="84"/>
        <v/>
      </c>
      <c r="Z170" s="23" t="str">
        <f t="shared" si="84"/>
        <v/>
      </c>
      <c r="AA170" s="23" t="str">
        <f t="shared" si="84"/>
        <v/>
      </c>
      <c r="AB170" s="23" t="str">
        <f t="shared" si="84"/>
        <v/>
      </c>
      <c r="AC170" s="23" t="str">
        <f t="shared" si="84"/>
        <v/>
      </c>
      <c r="AD170" s="23" t="str">
        <f t="shared" si="84"/>
        <v/>
      </c>
      <c r="AE170" s="23" t="str">
        <f t="shared" si="84"/>
        <v/>
      </c>
      <c r="AF170" s="23" t="str">
        <f t="shared" si="84"/>
        <v/>
      </c>
      <c r="AG170" s="23" t="str">
        <f t="shared" si="84"/>
        <v/>
      </c>
      <c r="AH170" s="23" t="str">
        <f t="shared" si="84"/>
        <v/>
      </c>
      <c r="AI170" s="23" t="str">
        <f t="shared" si="84"/>
        <v/>
      </c>
      <c r="AJ170" s="23" t="str">
        <f t="shared" si="84"/>
        <v/>
      </c>
      <c r="AK170" s="23" t="str">
        <f t="shared" si="84"/>
        <v/>
      </c>
      <c r="AL170" s="23" t="str">
        <f t="shared" si="84"/>
        <v/>
      </c>
      <c r="AM170" s="23" t="str">
        <f t="shared" si="84"/>
        <v/>
      </c>
      <c r="AN170" s="23" t="str">
        <f t="shared" si="84"/>
        <v/>
      </c>
      <c r="AO170" s="23" t="str">
        <f t="shared" si="84"/>
        <v/>
      </c>
      <c r="AP170" s="23" t="str">
        <f>IF(OR(COUNTIF(AP$9,"SJ3C*")&gt;0,COUNTIF(AP$9,"SJ2C*")&gt;0),$B$170,"")</f>
        <v/>
      </c>
    </row>
    <row r="171" spans="2:43" s="1" customFormat="1" ht="11.25" hidden="1" x14ac:dyDescent="0.15">
      <c r="B171" s="1" t="s">
        <v>707</v>
      </c>
      <c r="D171" s="109"/>
      <c r="E171" s="109"/>
      <c r="F171" s="109"/>
      <c r="G171" s="109"/>
      <c r="H171" s="109"/>
      <c r="K171" s="23" t="str">
        <f t="shared" ref="K171:AP171" si="85">IF(COUNTIF(K$9,"SJ3000-49*")&gt;0,$B$171,"")</f>
        <v/>
      </c>
      <c r="L171" s="23" t="str">
        <f t="shared" si="85"/>
        <v/>
      </c>
      <c r="M171" s="23" t="str">
        <f t="shared" si="85"/>
        <v/>
      </c>
      <c r="N171" s="23" t="str">
        <f t="shared" si="85"/>
        <v/>
      </c>
      <c r="O171" s="23" t="str">
        <f t="shared" si="85"/>
        <v/>
      </c>
      <c r="P171" s="23" t="str">
        <f t="shared" si="85"/>
        <v/>
      </c>
      <c r="Q171" s="23" t="str">
        <f t="shared" si="85"/>
        <v/>
      </c>
      <c r="R171" s="23" t="str">
        <f t="shared" si="85"/>
        <v/>
      </c>
      <c r="S171" s="23" t="str">
        <f t="shared" si="85"/>
        <v/>
      </c>
      <c r="T171" s="23" t="str">
        <f t="shared" si="85"/>
        <v/>
      </c>
      <c r="U171" s="23" t="str">
        <f t="shared" si="85"/>
        <v/>
      </c>
      <c r="V171" s="23" t="str">
        <f t="shared" si="85"/>
        <v/>
      </c>
      <c r="W171" s="23" t="str">
        <f t="shared" si="85"/>
        <v/>
      </c>
      <c r="X171" s="23" t="str">
        <f t="shared" si="85"/>
        <v/>
      </c>
      <c r="Y171" s="23" t="str">
        <f t="shared" si="85"/>
        <v/>
      </c>
      <c r="Z171" s="23" t="str">
        <f t="shared" si="85"/>
        <v/>
      </c>
      <c r="AA171" s="23" t="str">
        <f t="shared" si="85"/>
        <v/>
      </c>
      <c r="AB171" s="23" t="str">
        <f t="shared" si="85"/>
        <v/>
      </c>
      <c r="AC171" s="23" t="str">
        <f t="shared" si="85"/>
        <v/>
      </c>
      <c r="AD171" s="23" t="str">
        <f t="shared" si="85"/>
        <v/>
      </c>
      <c r="AE171" s="23" t="str">
        <f t="shared" si="85"/>
        <v/>
      </c>
      <c r="AF171" s="23" t="str">
        <f t="shared" si="85"/>
        <v/>
      </c>
      <c r="AG171" s="23" t="str">
        <f t="shared" si="85"/>
        <v/>
      </c>
      <c r="AH171" s="23" t="str">
        <f t="shared" si="85"/>
        <v/>
      </c>
      <c r="AI171" s="23" t="str">
        <f t="shared" si="85"/>
        <v/>
      </c>
      <c r="AJ171" s="23" t="str">
        <f t="shared" si="85"/>
        <v/>
      </c>
      <c r="AK171" s="23" t="str">
        <f t="shared" si="85"/>
        <v/>
      </c>
      <c r="AL171" s="23" t="str">
        <f t="shared" si="85"/>
        <v/>
      </c>
      <c r="AM171" s="23" t="str">
        <f t="shared" si="85"/>
        <v/>
      </c>
      <c r="AN171" s="23" t="str">
        <f t="shared" si="85"/>
        <v/>
      </c>
      <c r="AO171" s="23" t="str">
        <f t="shared" si="85"/>
        <v/>
      </c>
      <c r="AP171" s="23" t="str">
        <f t="shared" si="85"/>
        <v/>
      </c>
    </row>
    <row r="172" spans="2:43" s="1" customFormat="1" ht="11.25" hidden="1" x14ac:dyDescent="0.15">
      <c r="B172" s="1" t="s">
        <v>504</v>
      </c>
      <c r="D172" s="109"/>
      <c r="E172" s="109"/>
      <c r="F172" s="109"/>
      <c r="G172" s="109"/>
      <c r="H172" s="109"/>
      <c r="K172" s="1" t="str">
        <f t="shared" ref="K172:AP172" si="86">IF(COUNTIF(K$9,"SJ3000-50-1A-*")&gt;0,$B$172,"")</f>
        <v/>
      </c>
      <c r="L172" s="1" t="str">
        <f t="shared" si="86"/>
        <v/>
      </c>
      <c r="M172" s="1" t="str">
        <f t="shared" si="86"/>
        <v/>
      </c>
      <c r="N172" s="1" t="str">
        <f t="shared" si="86"/>
        <v/>
      </c>
      <c r="O172" s="1" t="str">
        <f t="shared" si="86"/>
        <v/>
      </c>
      <c r="P172" s="1" t="str">
        <f t="shared" si="86"/>
        <v/>
      </c>
      <c r="Q172" s="1" t="str">
        <f t="shared" si="86"/>
        <v/>
      </c>
      <c r="R172" s="1" t="str">
        <f t="shared" si="86"/>
        <v/>
      </c>
      <c r="S172" s="1" t="str">
        <f t="shared" si="86"/>
        <v/>
      </c>
      <c r="T172" s="1" t="str">
        <f t="shared" si="86"/>
        <v/>
      </c>
      <c r="U172" s="1" t="str">
        <f t="shared" si="86"/>
        <v/>
      </c>
      <c r="V172" s="1" t="str">
        <f t="shared" si="86"/>
        <v/>
      </c>
      <c r="W172" s="1" t="str">
        <f t="shared" si="86"/>
        <v/>
      </c>
      <c r="X172" s="1" t="str">
        <f t="shared" si="86"/>
        <v/>
      </c>
      <c r="Y172" s="1" t="str">
        <f t="shared" si="86"/>
        <v/>
      </c>
      <c r="Z172" s="1" t="str">
        <f t="shared" si="86"/>
        <v/>
      </c>
      <c r="AA172" s="1" t="str">
        <f t="shared" si="86"/>
        <v/>
      </c>
      <c r="AB172" s="1" t="str">
        <f t="shared" si="86"/>
        <v/>
      </c>
      <c r="AC172" s="1" t="str">
        <f t="shared" si="86"/>
        <v/>
      </c>
      <c r="AD172" s="1" t="str">
        <f t="shared" si="86"/>
        <v/>
      </c>
      <c r="AE172" s="1" t="str">
        <f t="shared" si="86"/>
        <v/>
      </c>
      <c r="AF172" s="1" t="str">
        <f t="shared" si="86"/>
        <v/>
      </c>
      <c r="AG172" s="1" t="str">
        <f t="shared" si="86"/>
        <v/>
      </c>
      <c r="AH172" s="1" t="str">
        <f t="shared" si="86"/>
        <v/>
      </c>
      <c r="AI172" s="1" t="str">
        <f t="shared" si="86"/>
        <v/>
      </c>
      <c r="AJ172" s="1" t="str">
        <f t="shared" si="86"/>
        <v/>
      </c>
      <c r="AK172" s="1" t="str">
        <f t="shared" si="86"/>
        <v/>
      </c>
      <c r="AL172" s="1" t="str">
        <f t="shared" si="86"/>
        <v/>
      </c>
      <c r="AM172" s="1" t="str">
        <f t="shared" si="86"/>
        <v/>
      </c>
      <c r="AN172" s="1" t="str">
        <f t="shared" si="86"/>
        <v/>
      </c>
      <c r="AO172" s="1" t="str">
        <f t="shared" si="86"/>
        <v/>
      </c>
      <c r="AP172" s="1" t="str">
        <f t="shared" si="86"/>
        <v/>
      </c>
    </row>
    <row r="173" spans="2:43" s="1" customFormat="1" ht="11.25" hidden="1" x14ac:dyDescent="0.15">
      <c r="B173" s="1" t="s">
        <v>699</v>
      </c>
      <c r="D173" s="109"/>
      <c r="E173" s="109"/>
      <c r="F173" s="109"/>
      <c r="G173" s="109"/>
      <c r="H173" s="109"/>
      <c r="K173" s="1" t="str">
        <f t="shared" ref="K173:AP173" si="87">IF(COUNTIF(K$9,"SJ3000-50-1AS-*")&gt;0,$B$173,"")</f>
        <v/>
      </c>
      <c r="L173" s="1" t="str">
        <f t="shared" si="87"/>
        <v/>
      </c>
      <c r="M173" s="1" t="str">
        <f t="shared" si="87"/>
        <v/>
      </c>
      <c r="N173" s="1" t="str">
        <f t="shared" si="87"/>
        <v/>
      </c>
      <c r="O173" s="1" t="str">
        <f t="shared" si="87"/>
        <v/>
      </c>
      <c r="P173" s="1" t="str">
        <f t="shared" si="87"/>
        <v/>
      </c>
      <c r="Q173" s="1" t="str">
        <f t="shared" si="87"/>
        <v/>
      </c>
      <c r="R173" s="1" t="str">
        <f t="shared" si="87"/>
        <v/>
      </c>
      <c r="S173" s="1" t="str">
        <f t="shared" si="87"/>
        <v/>
      </c>
      <c r="T173" s="1" t="str">
        <f t="shared" si="87"/>
        <v/>
      </c>
      <c r="U173" s="1" t="str">
        <f t="shared" si="87"/>
        <v/>
      </c>
      <c r="V173" s="1" t="str">
        <f t="shared" si="87"/>
        <v/>
      </c>
      <c r="W173" s="1" t="str">
        <f t="shared" si="87"/>
        <v/>
      </c>
      <c r="X173" s="1" t="str">
        <f t="shared" si="87"/>
        <v/>
      </c>
      <c r="Y173" s="1" t="str">
        <f t="shared" si="87"/>
        <v/>
      </c>
      <c r="Z173" s="1" t="str">
        <f t="shared" si="87"/>
        <v/>
      </c>
      <c r="AA173" s="1" t="str">
        <f t="shared" si="87"/>
        <v/>
      </c>
      <c r="AB173" s="1" t="str">
        <f t="shared" si="87"/>
        <v/>
      </c>
      <c r="AC173" s="1" t="str">
        <f t="shared" si="87"/>
        <v/>
      </c>
      <c r="AD173" s="1" t="str">
        <f t="shared" si="87"/>
        <v/>
      </c>
      <c r="AE173" s="1" t="str">
        <f t="shared" si="87"/>
        <v/>
      </c>
      <c r="AF173" s="1" t="str">
        <f t="shared" si="87"/>
        <v/>
      </c>
      <c r="AG173" s="1" t="str">
        <f t="shared" si="87"/>
        <v/>
      </c>
      <c r="AH173" s="1" t="str">
        <f t="shared" si="87"/>
        <v/>
      </c>
      <c r="AI173" s="1" t="str">
        <f t="shared" si="87"/>
        <v/>
      </c>
      <c r="AJ173" s="1" t="str">
        <f t="shared" si="87"/>
        <v/>
      </c>
      <c r="AK173" s="1" t="str">
        <f t="shared" si="87"/>
        <v/>
      </c>
      <c r="AL173" s="1" t="str">
        <f t="shared" si="87"/>
        <v/>
      </c>
      <c r="AM173" s="1" t="str">
        <f t="shared" si="87"/>
        <v/>
      </c>
      <c r="AN173" s="1" t="str">
        <f t="shared" si="87"/>
        <v/>
      </c>
      <c r="AO173" s="1" t="str">
        <f t="shared" si="87"/>
        <v/>
      </c>
      <c r="AP173" s="1" t="str">
        <f t="shared" si="87"/>
        <v/>
      </c>
    </row>
    <row r="174" spans="2:43" s="1" customFormat="1" ht="11.25" hidden="1" x14ac:dyDescent="0.15">
      <c r="B174" s="1" t="s">
        <v>506</v>
      </c>
      <c r="D174" s="109"/>
      <c r="E174" s="109"/>
      <c r="F174" s="109"/>
      <c r="G174" s="109"/>
      <c r="H174" s="109"/>
      <c r="K174" s="1" t="str">
        <f t="shared" ref="K174:AP174" si="88">IF(COUNTIF(K$9,"SJ3000-50-1AR-*")&gt;0,$B$174,"")</f>
        <v/>
      </c>
      <c r="L174" s="1" t="str">
        <f t="shared" si="88"/>
        <v/>
      </c>
      <c r="M174" s="1" t="str">
        <f t="shared" si="88"/>
        <v/>
      </c>
      <c r="N174" s="1" t="str">
        <f t="shared" si="88"/>
        <v/>
      </c>
      <c r="O174" s="1" t="str">
        <f t="shared" si="88"/>
        <v/>
      </c>
      <c r="P174" s="1" t="str">
        <f t="shared" si="88"/>
        <v/>
      </c>
      <c r="Q174" s="1" t="str">
        <f t="shared" si="88"/>
        <v/>
      </c>
      <c r="R174" s="1" t="str">
        <f t="shared" si="88"/>
        <v/>
      </c>
      <c r="S174" s="1" t="str">
        <f t="shared" si="88"/>
        <v/>
      </c>
      <c r="T174" s="1" t="str">
        <f t="shared" si="88"/>
        <v/>
      </c>
      <c r="U174" s="1" t="str">
        <f t="shared" si="88"/>
        <v/>
      </c>
      <c r="V174" s="1" t="str">
        <f t="shared" si="88"/>
        <v/>
      </c>
      <c r="W174" s="1" t="str">
        <f t="shared" si="88"/>
        <v/>
      </c>
      <c r="X174" s="1" t="str">
        <f t="shared" si="88"/>
        <v/>
      </c>
      <c r="Y174" s="1" t="str">
        <f t="shared" si="88"/>
        <v/>
      </c>
      <c r="Z174" s="1" t="str">
        <f t="shared" si="88"/>
        <v/>
      </c>
      <c r="AA174" s="1" t="str">
        <f t="shared" si="88"/>
        <v/>
      </c>
      <c r="AB174" s="1" t="str">
        <f t="shared" si="88"/>
        <v/>
      </c>
      <c r="AC174" s="1" t="str">
        <f t="shared" si="88"/>
        <v/>
      </c>
      <c r="AD174" s="1" t="str">
        <f t="shared" si="88"/>
        <v/>
      </c>
      <c r="AE174" s="1" t="str">
        <f t="shared" si="88"/>
        <v/>
      </c>
      <c r="AF174" s="1" t="str">
        <f t="shared" si="88"/>
        <v/>
      </c>
      <c r="AG174" s="1" t="str">
        <f t="shared" si="88"/>
        <v/>
      </c>
      <c r="AH174" s="1" t="str">
        <f t="shared" si="88"/>
        <v/>
      </c>
      <c r="AI174" s="1" t="str">
        <f t="shared" si="88"/>
        <v/>
      </c>
      <c r="AJ174" s="1" t="str">
        <f t="shared" si="88"/>
        <v/>
      </c>
      <c r="AK174" s="1" t="str">
        <f t="shared" si="88"/>
        <v/>
      </c>
      <c r="AL174" s="1" t="str">
        <f t="shared" si="88"/>
        <v/>
      </c>
      <c r="AM174" s="1" t="str">
        <f t="shared" si="88"/>
        <v/>
      </c>
      <c r="AN174" s="1" t="str">
        <f t="shared" si="88"/>
        <v/>
      </c>
      <c r="AO174" s="1" t="str">
        <f t="shared" si="88"/>
        <v/>
      </c>
      <c r="AP174" s="1" t="str">
        <f t="shared" si="88"/>
        <v/>
      </c>
    </row>
    <row r="175" spans="2:43" s="1" customFormat="1" ht="11.25" hidden="1" x14ac:dyDescent="0.15">
      <c r="B175" s="1" t="s">
        <v>700</v>
      </c>
      <c r="D175" s="109"/>
      <c r="E175" s="109"/>
      <c r="F175" s="109"/>
      <c r="G175" s="109"/>
      <c r="H175" s="109"/>
      <c r="K175" s="1" t="str">
        <f t="shared" ref="K175:AP175" si="89">IF(COUNTIF(K$9,"SJ3000-50-1ARS-*")&gt;0,$B$175,"")</f>
        <v/>
      </c>
      <c r="L175" s="1" t="str">
        <f t="shared" si="89"/>
        <v/>
      </c>
      <c r="M175" s="1" t="str">
        <f t="shared" si="89"/>
        <v/>
      </c>
      <c r="N175" s="1" t="str">
        <f t="shared" si="89"/>
        <v/>
      </c>
      <c r="O175" s="1" t="str">
        <f t="shared" si="89"/>
        <v/>
      </c>
      <c r="P175" s="1" t="str">
        <f t="shared" si="89"/>
        <v/>
      </c>
      <c r="Q175" s="1" t="str">
        <f t="shared" si="89"/>
        <v/>
      </c>
      <c r="R175" s="1" t="str">
        <f t="shared" si="89"/>
        <v/>
      </c>
      <c r="S175" s="1" t="str">
        <f t="shared" si="89"/>
        <v/>
      </c>
      <c r="T175" s="1" t="str">
        <f t="shared" si="89"/>
        <v/>
      </c>
      <c r="U175" s="1" t="str">
        <f t="shared" si="89"/>
        <v/>
      </c>
      <c r="V175" s="1" t="str">
        <f t="shared" si="89"/>
        <v/>
      </c>
      <c r="W175" s="1" t="str">
        <f t="shared" si="89"/>
        <v/>
      </c>
      <c r="X175" s="1" t="str">
        <f t="shared" si="89"/>
        <v/>
      </c>
      <c r="Y175" s="1" t="str">
        <f t="shared" si="89"/>
        <v/>
      </c>
      <c r="Z175" s="1" t="str">
        <f t="shared" si="89"/>
        <v/>
      </c>
      <c r="AA175" s="1" t="str">
        <f t="shared" si="89"/>
        <v/>
      </c>
      <c r="AB175" s="1" t="str">
        <f t="shared" si="89"/>
        <v/>
      </c>
      <c r="AC175" s="1" t="str">
        <f t="shared" si="89"/>
        <v/>
      </c>
      <c r="AD175" s="1" t="str">
        <f t="shared" si="89"/>
        <v/>
      </c>
      <c r="AE175" s="1" t="str">
        <f t="shared" si="89"/>
        <v/>
      </c>
      <c r="AF175" s="1" t="str">
        <f t="shared" si="89"/>
        <v/>
      </c>
      <c r="AG175" s="1" t="str">
        <f t="shared" si="89"/>
        <v/>
      </c>
      <c r="AH175" s="1" t="str">
        <f t="shared" si="89"/>
        <v/>
      </c>
      <c r="AI175" s="1" t="str">
        <f t="shared" si="89"/>
        <v/>
      </c>
      <c r="AJ175" s="1" t="str">
        <f t="shared" si="89"/>
        <v/>
      </c>
      <c r="AK175" s="1" t="str">
        <f t="shared" si="89"/>
        <v/>
      </c>
      <c r="AL175" s="1" t="str">
        <f t="shared" si="89"/>
        <v/>
      </c>
      <c r="AM175" s="1" t="str">
        <f t="shared" si="89"/>
        <v/>
      </c>
      <c r="AN175" s="1" t="str">
        <f t="shared" si="89"/>
        <v/>
      </c>
      <c r="AO175" s="1" t="str">
        <f t="shared" si="89"/>
        <v/>
      </c>
      <c r="AP175" s="1" t="str">
        <f t="shared" si="89"/>
        <v/>
      </c>
    </row>
    <row r="176" spans="2:43" s="1" customFormat="1" ht="11.25" hidden="1" x14ac:dyDescent="0.15">
      <c r="B176" s="1" t="s">
        <v>508</v>
      </c>
      <c r="D176" s="109"/>
      <c r="E176" s="109"/>
      <c r="F176" s="109"/>
      <c r="G176" s="109"/>
      <c r="H176" s="109"/>
      <c r="K176" s="1" t="str">
        <f t="shared" ref="K176:AP176" si="90">IF(COUNTIF(K$9,"SJ3000-50-3A-*")&gt;0,$B$176,"")</f>
        <v/>
      </c>
      <c r="L176" s="1" t="str">
        <f t="shared" si="90"/>
        <v/>
      </c>
      <c r="M176" s="1" t="str">
        <f t="shared" si="90"/>
        <v/>
      </c>
      <c r="N176" s="1" t="str">
        <f t="shared" si="90"/>
        <v/>
      </c>
      <c r="O176" s="1" t="str">
        <f t="shared" si="90"/>
        <v/>
      </c>
      <c r="P176" s="1" t="str">
        <f t="shared" si="90"/>
        <v/>
      </c>
      <c r="Q176" s="1" t="str">
        <f t="shared" si="90"/>
        <v/>
      </c>
      <c r="R176" s="1" t="str">
        <f t="shared" si="90"/>
        <v/>
      </c>
      <c r="S176" s="1" t="str">
        <f t="shared" si="90"/>
        <v/>
      </c>
      <c r="T176" s="1" t="str">
        <f t="shared" si="90"/>
        <v/>
      </c>
      <c r="U176" s="1" t="str">
        <f t="shared" si="90"/>
        <v/>
      </c>
      <c r="V176" s="1" t="str">
        <f t="shared" si="90"/>
        <v/>
      </c>
      <c r="W176" s="1" t="str">
        <f t="shared" si="90"/>
        <v/>
      </c>
      <c r="X176" s="1" t="str">
        <f t="shared" si="90"/>
        <v/>
      </c>
      <c r="Y176" s="1" t="str">
        <f t="shared" si="90"/>
        <v/>
      </c>
      <c r="Z176" s="1" t="str">
        <f t="shared" si="90"/>
        <v/>
      </c>
      <c r="AA176" s="1" t="str">
        <f t="shared" si="90"/>
        <v/>
      </c>
      <c r="AB176" s="1" t="str">
        <f t="shared" si="90"/>
        <v/>
      </c>
      <c r="AC176" s="1" t="str">
        <f t="shared" si="90"/>
        <v/>
      </c>
      <c r="AD176" s="1" t="str">
        <f t="shared" si="90"/>
        <v/>
      </c>
      <c r="AE176" s="1" t="str">
        <f t="shared" si="90"/>
        <v/>
      </c>
      <c r="AF176" s="1" t="str">
        <f t="shared" si="90"/>
        <v/>
      </c>
      <c r="AG176" s="1" t="str">
        <f t="shared" si="90"/>
        <v/>
      </c>
      <c r="AH176" s="1" t="str">
        <f t="shared" si="90"/>
        <v/>
      </c>
      <c r="AI176" s="1" t="str">
        <f t="shared" si="90"/>
        <v/>
      </c>
      <c r="AJ176" s="1" t="str">
        <f t="shared" si="90"/>
        <v/>
      </c>
      <c r="AK176" s="1" t="str">
        <f t="shared" si="90"/>
        <v/>
      </c>
      <c r="AL176" s="1" t="str">
        <f t="shared" si="90"/>
        <v/>
      </c>
      <c r="AM176" s="1" t="str">
        <f t="shared" si="90"/>
        <v/>
      </c>
      <c r="AN176" s="1" t="str">
        <f t="shared" si="90"/>
        <v/>
      </c>
      <c r="AO176" s="1" t="str">
        <f t="shared" si="90"/>
        <v/>
      </c>
      <c r="AP176" s="1" t="str">
        <f t="shared" si="90"/>
        <v/>
      </c>
    </row>
    <row r="177" spans="2:95" s="1" customFormat="1" ht="11.25" hidden="1" x14ac:dyDescent="0.15">
      <c r="B177" s="1" t="s">
        <v>701</v>
      </c>
      <c r="D177" s="109"/>
      <c r="E177" s="109"/>
      <c r="F177" s="109"/>
      <c r="G177" s="109"/>
      <c r="H177" s="109"/>
      <c r="K177" s="1" t="str">
        <f t="shared" ref="K177:AP177" si="91">IF(COUNTIF(K$9,"SJ3000-50-3AS-*")&gt;0,$B$177,"")</f>
        <v/>
      </c>
      <c r="L177" s="1" t="str">
        <f t="shared" si="91"/>
        <v/>
      </c>
      <c r="M177" s="1" t="str">
        <f t="shared" si="91"/>
        <v/>
      </c>
      <c r="N177" s="1" t="str">
        <f t="shared" si="91"/>
        <v/>
      </c>
      <c r="O177" s="1" t="str">
        <f t="shared" si="91"/>
        <v/>
      </c>
      <c r="P177" s="1" t="str">
        <f t="shared" si="91"/>
        <v/>
      </c>
      <c r="Q177" s="1" t="str">
        <f t="shared" si="91"/>
        <v/>
      </c>
      <c r="R177" s="1" t="str">
        <f t="shared" si="91"/>
        <v/>
      </c>
      <c r="S177" s="1" t="str">
        <f t="shared" si="91"/>
        <v/>
      </c>
      <c r="T177" s="1" t="str">
        <f t="shared" si="91"/>
        <v/>
      </c>
      <c r="U177" s="1" t="str">
        <f t="shared" si="91"/>
        <v/>
      </c>
      <c r="V177" s="1" t="str">
        <f t="shared" si="91"/>
        <v/>
      </c>
      <c r="W177" s="1" t="str">
        <f t="shared" si="91"/>
        <v/>
      </c>
      <c r="X177" s="1" t="str">
        <f t="shared" si="91"/>
        <v/>
      </c>
      <c r="Y177" s="1" t="str">
        <f t="shared" si="91"/>
        <v/>
      </c>
      <c r="Z177" s="1" t="str">
        <f t="shared" si="91"/>
        <v/>
      </c>
      <c r="AA177" s="1" t="str">
        <f t="shared" si="91"/>
        <v/>
      </c>
      <c r="AB177" s="1" t="str">
        <f t="shared" si="91"/>
        <v/>
      </c>
      <c r="AC177" s="1" t="str">
        <f t="shared" si="91"/>
        <v/>
      </c>
      <c r="AD177" s="1" t="str">
        <f t="shared" si="91"/>
        <v/>
      </c>
      <c r="AE177" s="1" t="str">
        <f t="shared" si="91"/>
        <v/>
      </c>
      <c r="AF177" s="1" t="str">
        <f t="shared" si="91"/>
        <v/>
      </c>
      <c r="AG177" s="1" t="str">
        <f t="shared" si="91"/>
        <v/>
      </c>
      <c r="AH177" s="1" t="str">
        <f t="shared" si="91"/>
        <v/>
      </c>
      <c r="AI177" s="1" t="str">
        <f t="shared" si="91"/>
        <v/>
      </c>
      <c r="AJ177" s="1" t="str">
        <f t="shared" si="91"/>
        <v/>
      </c>
      <c r="AK177" s="1" t="str">
        <f t="shared" si="91"/>
        <v/>
      </c>
      <c r="AL177" s="1" t="str">
        <f t="shared" si="91"/>
        <v/>
      </c>
      <c r="AM177" s="1" t="str">
        <f t="shared" si="91"/>
        <v/>
      </c>
      <c r="AN177" s="1" t="str">
        <f t="shared" si="91"/>
        <v/>
      </c>
      <c r="AO177" s="1" t="str">
        <f t="shared" si="91"/>
        <v/>
      </c>
      <c r="AP177" s="1" t="str">
        <f t="shared" si="91"/>
        <v/>
      </c>
    </row>
    <row r="178" spans="2:95" s="1" customFormat="1" ht="11.25" hidden="1" x14ac:dyDescent="0.15">
      <c r="B178" s="1" t="s">
        <v>702</v>
      </c>
      <c r="D178" s="109"/>
      <c r="E178" s="109"/>
      <c r="F178" s="109"/>
      <c r="G178" s="109"/>
      <c r="H178" s="109"/>
      <c r="K178" s="1" t="str">
        <f t="shared" ref="K178:AP178" si="92">IF(OR(COUNTIF(K$9,"SJ3000A*")&gt;0,COUNTIF(K$9,"SJ3000B*")&gt;0),$B$178,"")</f>
        <v/>
      </c>
      <c r="L178" s="1" t="str">
        <f t="shared" si="92"/>
        <v/>
      </c>
      <c r="M178" s="1" t="str">
        <f t="shared" si="92"/>
        <v/>
      </c>
      <c r="N178" s="1" t="str">
        <f t="shared" si="92"/>
        <v/>
      </c>
      <c r="O178" s="1" t="str">
        <f t="shared" si="92"/>
        <v/>
      </c>
      <c r="P178" s="1" t="str">
        <f t="shared" si="92"/>
        <v/>
      </c>
      <c r="Q178" s="1" t="str">
        <f t="shared" si="92"/>
        <v/>
      </c>
      <c r="R178" s="1" t="str">
        <f t="shared" si="92"/>
        <v/>
      </c>
      <c r="S178" s="1" t="str">
        <f t="shared" si="92"/>
        <v/>
      </c>
      <c r="T178" s="1" t="str">
        <f t="shared" si="92"/>
        <v/>
      </c>
      <c r="U178" s="1" t="str">
        <f t="shared" si="92"/>
        <v/>
      </c>
      <c r="V178" s="1" t="str">
        <f t="shared" si="92"/>
        <v/>
      </c>
      <c r="W178" s="1" t="str">
        <f t="shared" si="92"/>
        <v/>
      </c>
      <c r="X178" s="1" t="str">
        <f t="shared" si="92"/>
        <v/>
      </c>
      <c r="Y178" s="1" t="str">
        <f t="shared" si="92"/>
        <v/>
      </c>
      <c r="Z178" s="1" t="str">
        <f t="shared" si="92"/>
        <v/>
      </c>
      <c r="AA178" s="1" t="str">
        <f t="shared" si="92"/>
        <v/>
      </c>
      <c r="AB178" s="1" t="str">
        <f t="shared" si="92"/>
        <v/>
      </c>
      <c r="AC178" s="1" t="str">
        <f t="shared" si="92"/>
        <v/>
      </c>
      <c r="AD178" s="1" t="str">
        <f t="shared" si="92"/>
        <v/>
      </c>
      <c r="AE178" s="1" t="str">
        <f t="shared" si="92"/>
        <v/>
      </c>
      <c r="AF178" s="1" t="str">
        <f t="shared" si="92"/>
        <v/>
      </c>
      <c r="AG178" s="1" t="str">
        <f t="shared" si="92"/>
        <v/>
      </c>
      <c r="AH178" s="1" t="str">
        <f t="shared" si="92"/>
        <v/>
      </c>
      <c r="AI178" s="1" t="str">
        <f t="shared" si="92"/>
        <v/>
      </c>
      <c r="AJ178" s="1" t="str">
        <f t="shared" si="92"/>
        <v/>
      </c>
      <c r="AK178" s="1" t="str">
        <f t="shared" si="92"/>
        <v/>
      </c>
      <c r="AL178" s="1" t="str">
        <f t="shared" si="92"/>
        <v/>
      </c>
      <c r="AM178" s="1" t="str">
        <f t="shared" si="92"/>
        <v/>
      </c>
      <c r="AN178" s="1" t="str">
        <f t="shared" si="92"/>
        <v/>
      </c>
      <c r="AO178" s="1" t="str">
        <f t="shared" si="92"/>
        <v/>
      </c>
      <c r="AP178" s="1" t="str">
        <f t="shared" si="92"/>
        <v/>
      </c>
    </row>
    <row r="179" spans="2:95" s="1" customFormat="1" ht="11.25" hidden="1" x14ac:dyDescent="0.15">
      <c r="B179" s="1" t="s">
        <v>703</v>
      </c>
      <c r="D179" s="109"/>
      <c r="E179" s="109"/>
      <c r="F179" s="109"/>
      <c r="G179" s="109"/>
      <c r="H179" s="109"/>
      <c r="K179" s="1" t="str">
        <f t="shared" ref="K179:AP179" si="93">IF(COUNTIF(K$9,"SJ3000-00-P*")&gt;0,$B$179,"")</f>
        <v/>
      </c>
      <c r="L179" s="1" t="str">
        <f t="shared" si="93"/>
        <v/>
      </c>
      <c r="M179" s="1" t="str">
        <f t="shared" si="93"/>
        <v/>
      </c>
      <c r="N179" s="1" t="str">
        <f t="shared" si="93"/>
        <v/>
      </c>
      <c r="O179" s="1" t="str">
        <f t="shared" si="93"/>
        <v/>
      </c>
      <c r="P179" s="1" t="str">
        <f t="shared" si="93"/>
        <v/>
      </c>
      <c r="Q179" s="1" t="str">
        <f t="shared" si="93"/>
        <v/>
      </c>
      <c r="R179" s="1" t="str">
        <f t="shared" si="93"/>
        <v/>
      </c>
      <c r="S179" s="1" t="str">
        <f t="shared" si="93"/>
        <v/>
      </c>
      <c r="T179" s="1" t="str">
        <f t="shared" si="93"/>
        <v/>
      </c>
      <c r="U179" s="1" t="str">
        <f t="shared" si="93"/>
        <v/>
      </c>
      <c r="V179" s="1" t="str">
        <f t="shared" si="93"/>
        <v/>
      </c>
      <c r="W179" s="1" t="str">
        <f t="shared" si="93"/>
        <v/>
      </c>
      <c r="X179" s="1" t="str">
        <f t="shared" si="93"/>
        <v/>
      </c>
      <c r="Y179" s="1" t="str">
        <f t="shared" si="93"/>
        <v/>
      </c>
      <c r="Z179" s="1" t="str">
        <f t="shared" si="93"/>
        <v/>
      </c>
      <c r="AA179" s="1" t="str">
        <f t="shared" si="93"/>
        <v/>
      </c>
      <c r="AB179" s="1" t="str">
        <f t="shared" si="93"/>
        <v/>
      </c>
      <c r="AC179" s="1" t="str">
        <f t="shared" si="93"/>
        <v/>
      </c>
      <c r="AD179" s="1" t="str">
        <f t="shared" si="93"/>
        <v/>
      </c>
      <c r="AE179" s="1" t="str">
        <f t="shared" si="93"/>
        <v/>
      </c>
      <c r="AF179" s="1" t="str">
        <f t="shared" si="93"/>
        <v/>
      </c>
      <c r="AG179" s="1" t="str">
        <f t="shared" si="93"/>
        <v/>
      </c>
      <c r="AH179" s="1" t="str">
        <f t="shared" si="93"/>
        <v/>
      </c>
      <c r="AI179" s="1" t="str">
        <f t="shared" si="93"/>
        <v/>
      </c>
      <c r="AJ179" s="1" t="str">
        <f t="shared" si="93"/>
        <v/>
      </c>
      <c r="AK179" s="1" t="str">
        <f t="shared" si="93"/>
        <v/>
      </c>
      <c r="AL179" s="1" t="str">
        <f t="shared" si="93"/>
        <v/>
      </c>
      <c r="AM179" s="1" t="str">
        <f t="shared" si="93"/>
        <v/>
      </c>
      <c r="AN179" s="1" t="str">
        <f t="shared" si="93"/>
        <v/>
      </c>
      <c r="AO179" s="1" t="str">
        <f t="shared" si="93"/>
        <v/>
      </c>
      <c r="AP179" s="1" t="str">
        <f t="shared" si="93"/>
        <v/>
      </c>
    </row>
    <row r="180" spans="2:95" s="1" customFormat="1" ht="11.25" hidden="1" x14ac:dyDescent="0.15">
      <c r="B180" s="1" t="s">
        <v>704</v>
      </c>
      <c r="D180" s="109"/>
      <c r="E180" s="109"/>
      <c r="F180" s="109"/>
      <c r="G180" s="109"/>
      <c r="H180" s="109"/>
      <c r="K180" s="1" t="str">
        <f t="shared" ref="K180:AP180" si="94">IF(COUNTIF(K$9,"SJ3000-01-P*")&gt;0,$B$180,"")</f>
        <v/>
      </c>
      <c r="L180" s="1" t="str">
        <f t="shared" si="94"/>
        <v/>
      </c>
      <c r="M180" s="1" t="str">
        <f t="shared" si="94"/>
        <v/>
      </c>
      <c r="N180" s="1" t="str">
        <f t="shared" si="94"/>
        <v/>
      </c>
      <c r="O180" s="1" t="str">
        <f t="shared" si="94"/>
        <v/>
      </c>
      <c r="P180" s="1" t="str">
        <f t="shared" si="94"/>
        <v/>
      </c>
      <c r="Q180" s="1" t="str">
        <f t="shared" si="94"/>
        <v/>
      </c>
      <c r="R180" s="1" t="str">
        <f t="shared" si="94"/>
        <v/>
      </c>
      <c r="S180" s="1" t="str">
        <f t="shared" si="94"/>
        <v/>
      </c>
      <c r="T180" s="1" t="str">
        <f t="shared" si="94"/>
        <v/>
      </c>
      <c r="U180" s="1" t="str">
        <f t="shared" si="94"/>
        <v/>
      </c>
      <c r="V180" s="1" t="str">
        <f t="shared" si="94"/>
        <v/>
      </c>
      <c r="W180" s="1" t="str">
        <f t="shared" si="94"/>
        <v/>
      </c>
      <c r="X180" s="1" t="str">
        <f t="shared" si="94"/>
        <v/>
      </c>
      <c r="Y180" s="1" t="str">
        <f t="shared" si="94"/>
        <v/>
      </c>
      <c r="Z180" s="1" t="str">
        <f t="shared" si="94"/>
        <v/>
      </c>
      <c r="AA180" s="1" t="str">
        <f t="shared" si="94"/>
        <v/>
      </c>
      <c r="AB180" s="1" t="str">
        <f t="shared" si="94"/>
        <v/>
      </c>
      <c r="AC180" s="1" t="str">
        <f t="shared" si="94"/>
        <v/>
      </c>
      <c r="AD180" s="1" t="str">
        <f t="shared" si="94"/>
        <v/>
      </c>
      <c r="AE180" s="1" t="str">
        <f t="shared" si="94"/>
        <v/>
      </c>
      <c r="AF180" s="1" t="str">
        <f t="shared" si="94"/>
        <v/>
      </c>
      <c r="AG180" s="1" t="str">
        <f t="shared" si="94"/>
        <v/>
      </c>
      <c r="AH180" s="1" t="str">
        <f t="shared" si="94"/>
        <v/>
      </c>
      <c r="AI180" s="1" t="str">
        <f t="shared" si="94"/>
        <v/>
      </c>
      <c r="AJ180" s="1" t="str">
        <f t="shared" si="94"/>
        <v/>
      </c>
      <c r="AK180" s="1" t="str">
        <f t="shared" si="94"/>
        <v/>
      </c>
      <c r="AL180" s="1" t="str">
        <f t="shared" si="94"/>
        <v/>
      </c>
      <c r="AM180" s="1" t="str">
        <f t="shared" si="94"/>
        <v/>
      </c>
      <c r="AN180" s="1" t="str">
        <f t="shared" si="94"/>
        <v/>
      </c>
      <c r="AO180" s="1" t="str">
        <f t="shared" si="94"/>
        <v/>
      </c>
      <c r="AP180" s="1" t="str">
        <f t="shared" si="94"/>
        <v/>
      </c>
    </row>
    <row r="181" spans="2:95" s="1" customFormat="1" ht="11.25" hidden="1" x14ac:dyDescent="0.15">
      <c r="B181" s="1" t="s">
        <v>705</v>
      </c>
      <c r="K181" s="1" t="str">
        <f t="shared" ref="K181:AP181" si="95">IF(COUNTIF(K$9,"SJ3000-M1-P*")&gt;0,$B$181,"")</f>
        <v/>
      </c>
      <c r="L181" s="1" t="str">
        <f t="shared" si="95"/>
        <v/>
      </c>
      <c r="M181" s="1" t="str">
        <f t="shared" si="95"/>
        <v/>
      </c>
      <c r="N181" s="1" t="str">
        <f t="shared" si="95"/>
        <v/>
      </c>
      <c r="O181" s="1" t="str">
        <f t="shared" si="95"/>
        <v/>
      </c>
      <c r="P181" s="1" t="str">
        <f t="shared" si="95"/>
        <v/>
      </c>
      <c r="Q181" s="1" t="str">
        <f t="shared" si="95"/>
        <v/>
      </c>
      <c r="R181" s="1" t="str">
        <f t="shared" si="95"/>
        <v/>
      </c>
      <c r="S181" s="1" t="str">
        <f t="shared" si="95"/>
        <v/>
      </c>
      <c r="T181" s="1" t="str">
        <f t="shared" si="95"/>
        <v/>
      </c>
      <c r="U181" s="1" t="str">
        <f t="shared" si="95"/>
        <v/>
      </c>
      <c r="V181" s="1" t="str">
        <f t="shared" si="95"/>
        <v/>
      </c>
      <c r="W181" s="1" t="str">
        <f t="shared" si="95"/>
        <v/>
      </c>
      <c r="X181" s="1" t="str">
        <f t="shared" si="95"/>
        <v/>
      </c>
      <c r="Y181" s="1" t="str">
        <f t="shared" si="95"/>
        <v/>
      </c>
      <c r="Z181" s="1" t="str">
        <f t="shared" si="95"/>
        <v/>
      </c>
      <c r="AA181" s="1" t="str">
        <f t="shared" si="95"/>
        <v/>
      </c>
      <c r="AB181" s="1" t="str">
        <f t="shared" si="95"/>
        <v/>
      </c>
      <c r="AC181" s="1" t="str">
        <f t="shared" si="95"/>
        <v/>
      </c>
      <c r="AD181" s="1" t="str">
        <f t="shared" si="95"/>
        <v/>
      </c>
      <c r="AE181" s="1" t="str">
        <f t="shared" si="95"/>
        <v/>
      </c>
      <c r="AF181" s="1" t="str">
        <f t="shared" si="95"/>
        <v/>
      </c>
      <c r="AG181" s="1" t="str">
        <f t="shared" si="95"/>
        <v/>
      </c>
      <c r="AH181" s="1" t="str">
        <f t="shared" si="95"/>
        <v/>
      </c>
      <c r="AI181" s="1" t="str">
        <f t="shared" si="95"/>
        <v/>
      </c>
      <c r="AJ181" s="1" t="str">
        <f t="shared" si="95"/>
        <v/>
      </c>
      <c r="AK181" s="1" t="str">
        <f t="shared" si="95"/>
        <v/>
      </c>
      <c r="AL181" s="1" t="str">
        <f t="shared" si="95"/>
        <v/>
      </c>
      <c r="AM181" s="1" t="str">
        <f t="shared" si="95"/>
        <v/>
      </c>
      <c r="AN181" s="1" t="str">
        <f t="shared" si="95"/>
        <v/>
      </c>
      <c r="AO181" s="1" t="str">
        <f t="shared" si="95"/>
        <v/>
      </c>
      <c r="AP181" s="1" t="str">
        <f t="shared" si="95"/>
        <v/>
      </c>
    </row>
    <row r="182" spans="2:95" s="1" customFormat="1" ht="11.25" hidden="1" x14ac:dyDescent="0.15">
      <c r="B182" s="1" t="s">
        <v>706</v>
      </c>
      <c r="K182" s="1" t="str">
        <f t="shared" ref="K182:AP182" si="96">IF(COUNTIF(K$9,"SJ3000-76*")&gt;0,$B$182,"")</f>
        <v/>
      </c>
      <c r="L182" s="1" t="str">
        <f t="shared" si="96"/>
        <v/>
      </c>
      <c r="M182" s="1" t="str">
        <f t="shared" si="96"/>
        <v/>
      </c>
      <c r="N182" s="1" t="str">
        <f t="shared" si="96"/>
        <v/>
      </c>
      <c r="O182" s="1" t="str">
        <f t="shared" si="96"/>
        <v/>
      </c>
      <c r="P182" s="1" t="str">
        <f t="shared" si="96"/>
        <v/>
      </c>
      <c r="Q182" s="1" t="str">
        <f t="shared" si="96"/>
        <v/>
      </c>
      <c r="R182" s="1" t="str">
        <f t="shared" si="96"/>
        <v/>
      </c>
      <c r="S182" s="1" t="str">
        <f t="shared" si="96"/>
        <v/>
      </c>
      <c r="T182" s="1" t="str">
        <f t="shared" si="96"/>
        <v/>
      </c>
      <c r="U182" s="1" t="str">
        <f t="shared" si="96"/>
        <v/>
      </c>
      <c r="V182" s="1" t="str">
        <f t="shared" si="96"/>
        <v/>
      </c>
      <c r="W182" s="1" t="str">
        <f t="shared" si="96"/>
        <v/>
      </c>
      <c r="X182" s="1" t="str">
        <f t="shared" si="96"/>
        <v/>
      </c>
      <c r="Y182" s="1" t="str">
        <f t="shared" si="96"/>
        <v/>
      </c>
      <c r="Z182" s="1" t="str">
        <f t="shared" si="96"/>
        <v/>
      </c>
      <c r="AA182" s="1" t="str">
        <f t="shared" si="96"/>
        <v/>
      </c>
      <c r="AB182" s="1" t="str">
        <f t="shared" si="96"/>
        <v/>
      </c>
      <c r="AC182" s="1" t="str">
        <f t="shared" si="96"/>
        <v/>
      </c>
      <c r="AD182" s="1" t="str">
        <f t="shared" si="96"/>
        <v/>
      </c>
      <c r="AE182" s="1" t="str">
        <f t="shared" si="96"/>
        <v/>
      </c>
      <c r="AF182" s="1" t="str">
        <f t="shared" si="96"/>
        <v/>
      </c>
      <c r="AG182" s="1" t="str">
        <f t="shared" si="96"/>
        <v/>
      </c>
      <c r="AH182" s="1" t="str">
        <f t="shared" si="96"/>
        <v/>
      </c>
      <c r="AI182" s="1" t="str">
        <f t="shared" si="96"/>
        <v/>
      </c>
      <c r="AJ182" s="1" t="str">
        <f t="shared" si="96"/>
        <v/>
      </c>
      <c r="AK182" s="1" t="str">
        <f t="shared" si="96"/>
        <v/>
      </c>
      <c r="AL182" s="1" t="str">
        <f t="shared" si="96"/>
        <v/>
      </c>
      <c r="AM182" s="1" t="str">
        <f t="shared" si="96"/>
        <v/>
      </c>
      <c r="AN182" s="1" t="str">
        <f t="shared" si="96"/>
        <v/>
      </c>
      <c r="AO182" s="1" t="str">
        <f t="shared" si="96"/>
        <v/>
      </c>
      <c r="AP182" s="1" t="str">
        <f t="shared" si="96"/>
        <v/>
      </c>
    </row>
    <row r="183" spans="2:95" s="1" customFormat="1" ht="11.25" hidden="1" x14ac:dyDescent="0.15"/>
    <row r="184" spans="2:95" s="1" customFormat="1" ht="11.25" hidden="1" x14ac:dyDescent="0.15"/>
    <row r="185" spans="2:95" s="1" customFormat="1" ht="11.25" hidden="1" x14ac:dyDescent="0.15">
      <c r="B185" s="1" t="s">
        <v>577</v>
      </c>
      <c r="K185" s="1" t="str">
        <f t="shared" ref="K185:AO185" si="97">CONCATENATE(K190,K195,K200,K205,K210,K215,K231,K235,K239,K243,K247)</f>
        <v/>
      </c>
      <c r="L185" s="1" t="str">
        <f t="shared" si="97"/>
        <v/>
      </c>
      <c r="M185" s="1" t="str">
        <f t="shared" si="97"/>
        <v/>
      </c>
      <c r="N185" s="1" t="str">
        <f t="shared" si="97"/>
        <v/>
      </c>
      <c r="O185" s="1" t="str">
        <f t="shared" si="97"/>
        <v/>
      </c>
      <c r="P185" s="1" t="str">
        <f t="shared" si="97"/>
        <v/>
      </c>
      <c r="Q185" s="1" t="str">
        <f t="shared" si="97"/>
        <v/>
      </c>
      <c r="R185" s="1" t="str">
        <f t="shared" si="97"/>
        <v/>
      </c>
      <c r="S185" s="1" t="str">
        <f t="shared" si="97"/>
        <v/>
      </c>
      <c r="T185" s="1" t="str">
        <f t="shared" si="97"/>
        <v/>
      </c>
      <c r="U185" s="1" t="str">
        <f t="shared" si="97"/>
        <v/>
      </c>
      <c r="V185" s="1" t="str">
        <f t="shared" si="97"/>
        <v/>
      </c>
      <c r="W185" s="1" t="str">
        <f t="shared" si="97"/>
        <v/>
      </c>
      <c r="X185" s="1" t="str">
        <f t="shared" si="97"/>
        <v/>
      </c>
      <c r="Y185" s="1" t="str">
        <f t="shared" si="97"/>
        <v/>
      </c>
      <c r="Z185" s="1" t="str">
        <f t="shared" si="97"/>
        <v/>
      </c>
      <c r="AA185" s="1" t="str">
        <f t="shared" si="97"/>
        <v/>
      </c>
      <c r="AB185" s="1" t="str">
        <f t="shared" si="97"/>
        <v/>
      </c>
      <c r="AC185" s="1" t="str">
        <f t="shared" si="97"/>
        <v/>
      </c>
      <c r="AD185" s="1" t="str">
        <f t="shared" si="97"/>
        <v/>
      </c>
      <c r="AE185" s="1" t="str">
        <f t="shared" si="97"/>
        <v/>
      </c>
      <c r="AF185" s="1" t="str">
        <f t="shared" si="97"/>
        <v/>
      </c>
      <c r="AG185" s="1" t="str">
        <f t="shared" si="97"/>
        <v/>
      </c>
      <c r="AH185" s="1" t="str">
        <f t="shared" si="97"/>
        <v/>
      </c>
      <c r="AI185" s="1" t="str">
        <f t="shared" si="97"/>
        <v/>
      </c>
      <c r="AJ185" s="1" t="str">
        <f t="shared" si="97"/>
        <v/>
      </c>
      <c r="AK185" s="1" t="str">
        <f t="shared" si="97"/>
        <v/>
      </c>
      <c r="AL185" s="1" t="str">
        <f t="shared" si="97"/>
        <v/>
      </c>
      <c r="AM185" s="1" t="str">
        <f t="shared" si="97"/>
        <v/>
      </c>
      <c r="AN185" s="1" t="str">
        <f t="shared" si="97"/>
        <v/>
      </c>
      <c r="AO185" s="1" t="str">
        <f t="shared" si="97"/>
        <v/>
      </c>
      <c r="AP185" s="1" t="str">
        <f>CONCATENATE(AP190,AP195,AP200,AP205,AP210,AP215,AP231,AP235,AP239,AP243,AP247)</f>
        <v/>
      </c>
    </row>
    <row r="186" spans="2:95" s="1" customFormat="1" ht="11.25" hidden="1" x14ac:dyDescent="0.15">
      <c r="B186" s="1" t="s">
        <v>504</v>
      </c>
      <c r="J186" s="85" t="s">
        <v>773</v>
      </c>
      <c r="K186" s="1">
        <f t="shared" ref="K186:AO186" si="98">COUNTA(K45,K47,K49,K51,K53,K55,K57,K67,K69,K71,K73)</f>
        <v>0</v>
      </c>
      <c r="L186" s="1">
        <f t="shared" si="98"/>
        <v>0</v>
      </c>
      <c r="M186" s="1">
        <f t="shared" si="98"/>
        <v>0</v>
      </c>
      <c r="N186" s="1">
        <f t="shared" si="98"/>
        <v>0</v>
      </c>
      <c r="O186" s="1">
        <f t="shared" si="98"/>
        <v>0</v>
      </c>
      <c r="P186" s="1">
        <f t="shared" si="98"/>
        <v>0</v>
      </c>
      <c r="Q186" s="1">
        <f t="shared" si="98"/>
        <v>0</v>
      </c>
      <c r="R186" s="1">
        <f t="shared" si="98"/>
        <v>0</v>
      </c>
      <c r="S186" s="1">
        <f t="shared" si="98"/>
        <v>0</v>
      </c>
      <c r="T186" s="1">
        <f t="shared" si="98"/>
        <v>0</v>
      </c>
      <c r="U186" s="1">
        <f t="shared" si="98"/>
        <v>0</v>
      </c>
      <c r="V186" s="1">
        <f t="shared" si="98"/>
        <v>0</v>
      </c>
      <c r="W186" s="1">
        <f t="shared" si="98"/>
        <v>0</v>
      </c>
      <c r="X186" s="1">
        <f t="shared" si="98"/>
        <v>0</v>
      </c>
      <c r="Y186" s="1">
        <f t="shared" si="98"/>
        <v>0</v>
      </c>
      <c r="Z186" s="1">
        <f t="shared" si="98"/>
        <v>0</v>
      </c>
      <c r="AA186" s="1">
        <f t="shared" si="98"/>
        <v>0</v>
      </c>
      <c r="AB186" s="1">
        <f t="shared" si="98"/>
        <v>0</v>
      </c>
      <c r="AC186" s="1">
        <f t="shared" si="98"/>
        <v>0</v>
      </c>
      <c r="AD186" s="1">
        <f t="shared" si="98"/>
        <v>0</v>
      </c>
      <c r="AE186" s="1">
        <f t="shared" si="98"/>
        <v>0</v>
      </c>
      <c r="AF186" s="1">
        <f t="shared" si="98"/>
        <v>0</v>
      </c>
      <c r="AG186" s="1">
        <f t="shared" si="98"/>
        <v>0</v>
      </c>
      <c r="AH186" s="1">
        <f t="shared" si="98"/>
        <v>0</v>
      </c>
      <c r="AI186" s="1">
        <f t="shared" si="98"/>
        <v>0</v>
      </c>
      <c r="AJ186" s="1">
        <f t="shared" si="98"/>
        <v>0</v>
      </c>
      <c r="AK186" s="1">
        <f t="shared" si="98"/>
        <v>0</v>
      </c>
      <c r="AL186" s="1">
        <f t="shared" si="98"/>
        <v>0</v>
      </c>
      <c r="AM186" s="1">
        <f t="shared" si="98"/>
        <v>0</v>
      </c>
      <c r="AN186" s="1">
        <f t="shared" si="98"/>
        <v>0</v>
      </c>
      <c r="AO186" s="1">
        <f t="shared" si="98"/>
        <v>0</v>
      </c>
      <c r="AP186" s="1">
        <f>COUNTA(AP45,AP47,AP49,AP51,AP53,AP55,AP57,AP67,AP69,AP71,AP73)</f>
        <v>0</v>
      </c>
      <c r="CO186" s="23"/>
      <c r="CP186" s="23"/>
      <c r="CQ186" s="23"/>
    </row>
    <row r="187" spans="2:95" s="1" customFormat="1" ht="11.25" hidden="1" x14ac:dyDescent="0.15">
      <c r="B187" s="1" t="s">
        <v>603</v>
      </c>
      <c r="K187" s="1" t="s">
        <v>604</v>
      </c>
      <c r="L187" s="1" t="s">
        <v>604</v>
      </c>
      <c r="M187" s="1" t="s">
        <v>604</v>
      </c>
      <c r="N187" s="1" t="s">
        <v>604</v>
      </c>
      <c r="O187" s="1" t="s">
        <v>604</v>
      </c>
      <c r="P187" s="1" t="s">
        <v>604</v>
      </c>
      <c r="Q187" s="1" t="s">
        <v>604</v>
      </c>
      <c r="R187" s="1" t="s">
        <v>604</v>
      </c>
      <c r="S187" s="1" t="s">
        <v>604</v>
      </c>
      <c r="T187" s="1" t="s">
        <v>604</v>
      </c>
      <c r="U187" s="1" t="s">
        <v>604</v>
      </c>
      <c r="V187" s="1" t="s">
        <v>604</v>
      </c>
      <c r="W187" s="1" t="s">
        <v>604</v>
      </c>
      <c r="X187" s="1" t="s">
        <v>604</v>
      </c>
      <c r="Y187" s="1" t="s">
        <v>604</v>
      </c>
      <c r="Z187" s="1" t="s">
        <v>604</v>
      </c>
      <c r="AA187" s="1" t="s">
        <v>604</v>
      </c>
      <c r="AB187" s="1" t="s">
        <v>604</v>
      </c>
      <c r="AC187" s="1" t="s">
        <v>604</v>
      </c>
      <c r="AD187" s="1" t="s">
        <v>604</v>
      </c>
      <c r="AE187" s="1" t="s">
        <v>604</v>
      </c>
      <c r="AF187" s="1" t="s">
        <v>604</v>
      </c>
      <c r="AG187" s="1" t="s">
        <v>604</v>
      </c>
      <c r="AH187" s="1" t="s">
        <v>604</v>
      </c>
      <c r="AI187" s="1" t="s">
        <v>604</v>
      </c>
      <c r="AJ187" s="1" t="s">
        <v>604</v>
      </c>
      <c r="AK187" s="1" t="s">
        <v>604</v>
      </c>
      <c r="AL187" s="1" t="s">
        <v>604</v>
      </c>
      <c r="AM187" s="1" t="s">
        <v>604</v>
      </c>
      <c r="AN187" s="1" t="s">
        <v>604</v>
      </c>
      <c r="AO187" s="1" t="s">
        <v>604</v>
      </c>
      <c r="AP187" s="1" t="s">
        <v>604</v>
      </c>
      <c r="CO187" s="23"/>
      <c r="CP187" s="23"/>
      <c r="CQ187" s="23"/>
    </row>
    <row r="188" spans="2:95" s="1" customFormat="1" ht="11.25" hidden="1" x14ac:dyDescent="0.15">
      <c r="B188" s="1" t="s">
        <v>259</v>
      </c>
      <c r="K188" s="1" t="s">
        <v>38</v>
      </c>
      <c r="L188" s="1" t="s">
        <v>38</v>
      </c>
      <c r="M188" s="1" t="s">
        <v>38</v>
      </c>
      <c r="N188" s="1" t="s">
        <v>38</v>
      </c>
      <c r="O188" s="1" t="s">
        <v>38</v>
      </c>
      <c r="P188" s="1" t="s">
        <v>38</v>
      </c>
      <c r="Q188" s="1" t="s">
        <v>38</v>
      </c>
      <c r="R188" s="1" t="s">
        <v>38</v>
      </c>
      <c r="S188" s="1" t="s">
        <v>38</v>
      </c>
      <c r="T188" s="1" t="s">
        <v>38</v>
      </c>
      <c r="U188" s="1" t="s">
        <v>38</v>
      </c>
      <c r="V188" s="1" t="s">
        <v>38</v>
      </c>
      <c r="W188" s="1" t="s">
        <v>38</v>
      </c>
      <c r="X188" s="1" t="s">
        <v>38</v>
      </c>
      <c r="Y188" s="1" t="s">
        <v>38</v>
      </c>
      <c r="Z188" s="1" t="s">
        <v>38</v>
      </c>
      <c r="AA188" s="1" t="s">
        <v>38</v>
      </c>
      <c r="AB188" s="1" t="s">
        <v>38</v>
      </c>
      <c r="AC188" s="1" t="s">
        <v>38</v>
      </c>
      <c r="AD188" s="1" t="s">
        <v>38</v>
      </c>
      <c r="AE188" s="1" t="s">
        <v>38</v>
      </c>
      <c r="AF188" s="1" t="s">
        <v>38</v>
      </c>
      <c r="AG188" s="1" t="s">
        <v>38</v>
      </c>
      <c r="AH188" s="1" t="s">
        <v>38</v>
      </c>
      <c r="AI188" s="1" t="s">
        <v>38</v>
      </c>
      <c r="AJ188" s="1" t="s">
        <v>38</v>
      </c>
      <c r="AK188" s="1" t="s">
        <v>38</v>
      </c>
      <c r="AL188" s="1" t="s">
        <v>38</v>
      </c>
      <c r="AM188" s="1" t="s">
        <v>38</v>
      </c>
      <c r="AN188" s="1" t="s">
        <v>38</v>
      </c>
      <c r="AO188" s="1" t="s">
        <v>38</v>
      </c>
      <c r="AP188" s="1" t="s">
        <v>38</v>
      </c>
      <c r="CO188" s="23"/>
      <c r="CP188" s="23"/>
      <c r="CQ188" s="23"/>
    </row>
    <row r="189" spans="2:95" s="1" customFormat="1" ht="11.25" hidden="1" x14ac:dyDescent="0.15">
      <c r="B189" s="1" t="s">
        <v>597</v>
      </c>
      <c r="K189" s="1">
        <f t="shared" ref="K189:AP189" si="99">K45</f>
        <v>0</v>
      </c>
      <c r="L189" s="1">
        <f t="shared" si="99"/>
        <v>0</v>
      </c>
      <c r="M189" s="1">
        <f t="shared" si="99"/>
        <v>0</v>
      </c>
      <c r="N189" s="1">
        <f t="shared" si="99"/>
        <v>0</v>
      </c>
      <c r="O189" s="1">
        <f t="shared" si="99"/>
        <v>0</v>
      </c>
      <c r="P189" s="1">
        <f t="shared" si="99"/>
        <v>0</v>
      </c>
      <c r="Q189" s="1">
        <f t="shared" si="99"/>
        <v>0</v>
      </c>
      <c r="R189" s="1">
        <f t="shared" si="99"/>
        <v>0</v>
      </c>
      <c r="S189" s="1">
        <f t="shared" si="99"/>
        <v>0</v>
      </c>
      <c r="T189" s="1">
        <f t="shared" si="99"/>
        <v>0</v>
      </c>
      <c r="U189" s="1">
        <f t="shared" si="99"/>
        <v>0</v>
      </c>
      <c r="V189" s="1">
        <f t="shared" si="99"/>
        <v>0</v>
      </c>
      <c r="W189" s="1">
        <f t="shared" si="99"/>
        <v>0</v>
      </c>
      <c r="X189" s="1">
        <f t="shared" si="99"/>
        <v>0</v>
      </c>
      <c r="Y189" s="1">
        <f t="shared" si="99"/>
        <v>0</v>
      </c>
      <c r="Z189" s="1">
        <f t="shared" si="99"/>
        <v>0</v>
      </c>
      <c r="AA189" s="1">
        <f t="shared" si="99"/>
        <v>0</v>
      </c>
      <c r="AB189" s="1">
        <f t="shared" si="99"/>
        <v>0</v>
      </c>
      <c r="AC189" s="1">
        <f t="shared" si="99"/>
        <v>0</v>
      </c>
      <c r="AD189" s="1">
        <f t="shared" si="99"/>
        <v>0</v>
      </c>
      <c r="AE189" s="1">
        <f t="shared" si="99"/>
        <v>0</v>
      </c>
      <c r="AF189" s="1">
        <f t="shared" si="99"/>
        <v>0</v>
      </c>
      <c r="AG189" s="1">
        <f t="shared" si="99"/>
        <v>0</v>
      </c>
      <c r="AH189" s="1">
        <f t="shared" si="99"/>
        <v>0</v>
      </c>
      <c r="AI189" s="1">
        <f t="shared" si="99"/>
        <v>0</v>
      </c>
      <c r="AJ189" s="1">
        <f t="shared" si="99"/>
        <v>0</v>
      </c>
      <c r="AK189" s="1">
        <f t="shared" si="99"/>
        <v>0</v>
      </c>
      <c r="AL189" s="1">
        <f t="shared" si="99"/>
        <v>0</v>
      </c>
      <c r="AM189" s="1">
        <f t="shared" si="99"/>
        <v>0</v>
      </c>
      <c r="AN189" s="1">
        <f t="shared" si="99"/>
        <v>0</v>
      </c>
      <c r="AO189" s="1">
        <f t="shared" si="99"/>
        <v>0</v>
      </c>
      <c r="AP189" s="1">
        <f t="shared" si="99"/>
        <v>0</v>
      </c>
      <c r="CO189" s="23"/>
      <c r="CP189" s="23"/>
      <c r="CQ189" s="23"/>
    </row>
    <row r="190" spans="2:95" s="1" customFormat="1" ht="11.25" hidden="1" x14ac:dyDescent="0.15">
      <c r="B190" s="1" t="s">
        <v>603</v>
      </c>
      <c r="K190" s="1" t="str">
        <f>IF(K189=0,"",CONCATENATE(K187,K188,K189))</f>
        <v/>
      </c>
      <c r="L190" s="1" t="str">
        <f t="shared" ref="L190:AP190" si="100">IF(L189=0,"",CONCATENATE(L187,L188,L189))</f>
        <v/>
      </c>
      <c r="M190" s="1" t="str">
        <f t="shared" si="100"/>
        <v/>
      </c>
      <c r="N190" s="1" t="str">
        <f t="shared" si="100"/>
        <v/>
      </c>
      <c r="O190" s="1" t="str">
        <f t="shared" si="100"/>
        <v/>
      </c>
      <c r="P190" s="1" t="str">
        <f t="shared" si="100"/>
        <v/>
      </c>
      <c r="Q190" s="1" t="str">
        <f t="shared" si="100"/>
        <v/>
      </c>
      <c r="R190" s="1" t="str">
        <f t="shared" si="100"/>
        <v/>
      </c>
      <c r="S190" s="1" t="str">
        <f t="shared" si="100"/>
        <v/>
      </c>
      <c r="T190" s="1" t="str">
        <f t="shared" si="100"/>
        <v/>
      </c>
      <c r="U190" s="1" t="str">
        <f t="shared" si="100"/>
        <v/>
      </c>
      <c r="V190" s="1" t="str">
        <f t="shared" si="100"/>
        <v/>
      </c>
      <c r="W190" s="1" t="str">
        <f t="shared" si="100"/>
        <v/>
      </c>
      <c r="X190" s="1" t="str">
        <f t="shared" si="100"/>
        <v/>
      </c>
      <c r="Y190" s="1" t="str">
        <f t="shared" si="100"/>
        <v/>
      </c>
      <c r="Z190" s="1" t="str">
        <f t="shared" si="100"/>
        <v/>
      </c>
      <c r="AA190" s="1" t="str">
        <f t="shared" si="100"/>
        <v/>
      </c>
      <c r="AB190" s="1" t="str">
        <f t="shared" si="100"/>
        <v/>
      </c>
      <c r="AC190" s="1" t="str">
        <f t="shared" si="100"/>
        <v/>
      </c>
      <c r="AD190" s="1" t="str">
        <f t="shared" si="100"/>
        <v/>
      </c>
      <c r="AE190" s="1" t="str">
        <f t="shared" si="100"/>
        <v/>
      </c>
      <c r="AF190" s="1" t="str">
        <f t="shared" si="100"/>
        <v/>
      </c>
      <c r="AG190" s="1" t="str">
        <f t="shared" si="100"/>
        <v/>
      </c>
      <c r="AH190" s="1" t="str">
        <f t="shared" si="100"/>
        <v/>
      </c>
      <c r="AI190" s="1" t="str">
        <f t="shared" si="100"/>
        <v/>
      </c>
      <c r="AJ190" s="1" t="str">
        <f t="shared" si="100"/>
        <v/>
      </c>
      <c r="AK190" s="1" t="str">
        <f t="shared" si="100"/>
        <v/>
      </c>
      <c r="AL190" s="1" t="str">
        <f t="shared" si="100"/>
        <v/>
      </c>
      <c r="AM190" s="1" t="str">
        <f t="shared" si="100"/>
        <v/>
      </c>
      <c r="AN190" s="1" t="str">
        <f t="shared" si="100"/>
        <v/>
      </c>
      <c r="AO190" s="1" t="str">
        <f t="shared" si="100"/>
        <v/>
      </c>
      <c r="AP190" s="1" t="str">
        <f t="shared" si="100"/>
        <v/>
      </c>
      <c r="CO190" s="23"/>
      <c r="CP190" s="23"/>
      <c r="CQ190" s="23"/>
    </row>
    <row r="191" spans="2:95" s="1" customFormat="1" ht="11.25" hidden="1" x14ac:dyDescent="0.15">
      <c r="B191" s="1" t="s">
        <v>505</v>
      </c>
      <c r="K191" s="1" t="str">
        <f t="shared" ref="K191:AP191" si="101">IF(K47="","",K47)</f>
        <v/>
      </c>
      <c r="L191" s="1" t="str">
        <f t="shared" si="101"/>
        <v/>
      </c>
      <c r="M191" s="1" t="str">
        <f t="shared" si="101"/>
        <v/>
      </c>
      <c r="N191" s="1" t="str">
        <f t="shared" si="101"/>
        <v/>
      </c>
      <c r="O191" s="1" t="str">
        <f t="shared" si="101"/>
        <v/>
      </c>
      <c r="P191" s="1" t="str">
        <f t="shared" si="101"/>
        <v/>
      </c>
      <c r="Q191" s="1" t="str">
        <f t="shared" si="101"/>
        <v/>
      </c>
      <c r="R191" s="1" t="str">
        <f t="shared" si="101"/>
        <v/>
      </c>
      <c r="S191" s="1" t="str">
        <f t="shared" si="101"/>
        <v/>
      </c>
      <c r="T191" s="1" t="str">
        <f t="shared" si="101"/>
        <v/>
      </c>
      <c r="U191" s="1" t="str">
        <f t="shared" si="101"/>
        <v/>
      </c>
      <c r="V191" s="1" t="str">
        <f t="shared" si="101"/>
        <v/>
      </c>
      <c r="W191" s="1" t="str">
        <f t="shared" si="101"/>
        <v/>
      </c>
      <c r="X191" s="1" t="str">
        <f t="shared" si="101"/>
        <v/>
      </c>
      <c r="Y191" s="1" t="str">
        <f t="shared" si="101"/>
        <v/>
      </c>
      <c r="Z191" s="1" t="str">
        <f t="shared" si="101"/>
        <v/>
      </c>
      <c r="AA191" s="1" t="str">
        <f t="shared" si="101"/>
        <v/>
      </c>
      <c r="AB191" s="1" t="str">
        <f t="shared" si="101"/>
        <v/>
      </c>
      <c r="AC191" s="1" t="str">
        <f t="shared" si="101"/>
        <v/>
      </c>
      <c r="AD191" s="1" t="str">
        <f t="shared" si="101"/>
        <v/>
      </c>
      <c r="AE191" s="1" t="str">
        <f t="shared" si="101"/>
        <v/>
      </c>
      <c r="AF191" s="1" t="str">
        <f t="shared" si="101"/>
        <v/>
      </c>
      <c r="AG191" s="1" t="str">
        <f t="shared" si="101"/>
        <v/>
      </c>
      <c r="AH191" s="1" t="str">
        <f t="shared" si="101"/>
        <v/>
      </c>
      <c r="AI191" s="1" t="str">
        <f t="shared" si="101"/>
        <v/>
      </c>
      <c r="AJ191" s="1" t="str">
        <f t="shared" si="101"/>
        <v/>
      </c>
      <c r="AK191" s="1" t="str">
        <f t="shared" si="101"/>
        <v/>
      </c>
      <c r="AL191" s="1" t="str">
        <f t="shared" si="101"/>
        <v/>
      </c>
      <c r="AM191" s="1" t="str">
        <f t="shared" si="101"/>
        <v/>
      </c>
      <c r="AN191" s="1" t="str">
        <f t="shared" si="101"/>
        <v/>
      </c>
      <c r="AO191" s="1" t="str">
        <f t="shared" si="101"/>
        <v/>
      </c>
      <c r="AP191" s="1" t="str">
        <f t="shared" si="101"/>
        <v/>
      </c>
      <c r="CO191" s="23"/>
      <c r="CP191" s="23"/>
      <c r="CQ191" s="23"/>
    </row>
    <row r="192" spans="2:95" s="1" customFormat="1" ht="11.25" hidden="1" x14ac:dyDescent="0.15">
      <c r="B192" s="1" t="s">
        <v>603</v>
      </c>
      <c r="K192" s="1" t="s">
        <v>605</v>
      </c>
      <c r="L192" s="1" t="s">
        <v>605</v>
      </c>
      <c r="M192" s="1" t="s">
        <v>605</v>
      </c>
      <c r="N192" s="1" t="s">
        <v>605</v>
      </c>
      <c r="O192" s="1" t="s">
        <v>605</v>
      </c>
      <c r="P192" s="1" t="s">
        <v>605</v>
      </c>
      <c r="Q192" s="1" t="s">
        <v>605</v>
      </c>
      <c r="R192" s="1" t="s">
        <v>605</v>
      </c>
      <c r="S192" s="1" t="s">
        <v>605</v>
      </c>
      <c r="T192" s="1" t="s">
        <v>605</v>
      </c>
      <c r="U192" s="1" t="s">
        <v>605</v>
      </c>
      <c r="V192" s="1" t="s">
        <v>605</v>
      </c>
      <c r="W192" s="1" t="s">
        <v>605</v>
      </c>
      <c r="X192" s="1" t="s">
        <v>605</v>
      </c>
      <c r="Y192" s="1" t="s">
        <v>605</v>
      </c>
      <c r="Z192" s="1" t="s">
        <v>605</v>
      </c>
      <c r="AA192" s="1" t="s">
        <v>605</v>
      </c>
      <c r="AB192" s="1" t="s">
        <v>605</v>
      </c>
      <c r="AC192" s="1" t="s">
        <v>605</v>
      </c>
      <c r="AD192" s="1" t="s">
        <v>605</v>
      </c>
      <c r="AE192" s="1" t="s">
        <v>605</v>
      </c>
      <c r="AF192" s="1" t="s">
        <v>605</v>
      </c>
      <c r="AG192" s="1" t="s">
        <v>605</v>
      </c>
      <c r="AH192" s="1" t="s">
        <v>605</v>
      </c>
      <c r="AI192" s="1" t="s">
        <v>605</v>
      </c>
      <c r="AJ192" s="1" t="s">
        <v>605</v>
      </c>
      <c r="AK192" s="1" t="s">
        <v>605</v>
      </c>
      <c r="AL192" s="1" t="s">
        <v>605</v>
      </c>
      <c r="AM192" s="1" t="s">
        <v>605</v>
      </c>
      <c r="AN192" s="1" t="s">
        <v>605</v>
      </c>
      <c r="AO192" s="1" t="s">
        <v>605</v>
      </c>
      <c r="AP192" s="1" t="s">
        <v>605</v>
      </c>
      <c r="CO192" s="23"/>
      <c r="CP192" s="23"/>
      <c r="CQ192" s="23"/>
    </row>
    <row r="193" spans="2:95" s="1" customFormat="1" ht="11.25" hidden="1" x14ac:dyDescent="0.15">
      <c r="B193" s="1" t="s">
        <v>259</v>
      </c>
      <c r="K193" s="1" t="s">
        <v>38</v>
      </c>
      <c r="L193" s="1" t="s">
        <v>38</v>
      </c>
      <c r="M193" s="1" t="s">
        <v>38</v>
      </c>
      <c r="N193" s="1" t="s">
        <v>38</v>
      </c>
      <c r="O193" s="1" t="s">
        <v>38</v>
      </c>
      <c r="P193" s="1" t="s">
        <v>38</v>
      </c>
      <c r="Q193" s="1" t="s">
        <v>38</v>
      </c>
      <c r="R193" s="1" t="s">
        <v>38</v>
      </c>
      <c r="S193" s="1" t="s">
        <v>38</v>
      </c>
      <c r="T193" s="1" t="s">
        <v>38</v>
      </c>
      <c r="U193" s="1" t="s">
        <v>38</v>
      </c>
      <c r="V193" s="1" t="s">
        <v>38</v>
      </c>
      <c r="W193" s="1" t="s">
        <v>38</v>
      </c>
      <c r="X193" s="1" t="s">
        <v>38</v>
      </c>
      <c r="Y193" s="1" t="s">
        <v>38</v>
      </c>
      <c r="Z193" s="1" t="s">
        <v>38</v>
      </c>
      <c r="AA193" s="1" t="s">
        <v>38</v>
      </c>
      <c r="AB193" s="1" t="s">
        <v>38</v>
      </c>
      <c r="AC193" s="1" t="s">
        <v>38</v>
      </c>
      <c r="AD193" s="1" t="s">
        <v>38</v>
      </c>
      <c r="AE193" s="1" t="s">
        <v>38</v>
      </c>
      <c r="AF193" s="1" t="s">
        <v>38</v>
      </c>
      <c r="AG193" s="1" t="s">
        <v>38</v>
      </c>
      <c r="AH193" s="1" t="s">
        <v>38</v>
      </c>
      <c r="AI193" s="1" t="s">
        <v>38</v>
      </c>
      <c r="AJ193" s="1" t="s">
        <v>38</v>
      </c>
      <c r="AK193" s="1" t="s">
        <v>38</v>
      </c>
      <c r="AL193" s="1" t="s">
        <v>38</v>
      </c>
      <c r="AM193" s="1" t="s">
        <v>38</v>
      </c>
      <c r="AN193" s="1" t="s">
        <v>38</v>
      </c>
      <c r="AO193" s="1" t="s">
        <v>38</v>
      </c>
      <c r="AP193" s="1" t="s">
        <v>38</v>
      </c>
      <c r="CO193" s="23"/>
      <c r="CP193" s="23"/>
      <c r="CQ193" s="23"/>
    </row>
    <row r="194" spans="2:95" s="1" customFormat="1" ht="11.25" hidden="1" x14ac:dyDescent="0.15">
      <c r="B194" s="1" t="s">
        <v>597</v>
      </c>
      <c r="K194" s="1">
        <f t="shared" ref="K194:AP194" si="102">K47</f>
        <v>0</v>
      </c>
      <c r="L194" s="1">
        <f t="shared" si="102"/>
        <v>0</v>
      </c>
      <c r="M194" s="1">
        <f t="shared" si="102"/>
        <v>0</v>
      </c>
      <c r="N194" s="1">
        <f t="shared" si="102"/>
        <v>0</v>
      </c>
      <c r="O194" s="1">
        <f t="shared" si="102"/>
        <v>0</v>
      </c>
      <c r="P194" s="1">
        <f t="shared" si="102"/>
        <v>0</v>
      </c>
      <c r="Q194" s="1">
        <f t="shared" si="102"/>
        <v>0</v>
      </c>
      <c r="R194" s="1">
        <f t="shared" si="102"/>
        <v>0</v>
      </c>
      <c r="S194" s="1">
        <f t="shared" si="102"/>
        <v>0</v>
      </c>
      <c r="T194" s="1">
        <f t="shared" si="102"/>
        <v>0</v>
      </c>
      <c r="U194" s="1">
        <f t="shared" si="102"/>
        <v>0</v>
      </c>
      <c r="V194" s="1">
        <f t="shared" si="102"/>
        <v>0</v>
      </c>
      <c r="W194" s="1">
        <f t="shared" si="102"/>
        <v>0</v>
      </c>
      <c r="X194" s="1">
        <f t="shared" si="102"/>
        <v>0</v>
      </c>
      <c r="Y194" s="1">
        <f t="shared" si="102"/>
        <v>0</v>
      </c>
      <c r="Z194" s="1">
        <f t="shared" si="102"/>
        <v>0</v>
      </c>
      <c r="AA194" s="1">
        <f t="shared" si="102"/>
        <v>0</v>
      </c>
      <c r="AB194" s="1">
        <f t="shared" si="102"/>
        <v>0</v>
      </c>
      <c r="AC194" s="1">
        <f t="shared" si="102"/>
        <v>0</v>
      </c>
      <c r="AD194" s="1">
        <f t="shared" si="102"/>
        <v>0</v>
      </c>
      <c r="AE194" s="1">
        <f t="shared" si="102"/>
        <v>0</v>
      </c>
      <c r="AF194" s="1">
        <f t="shared" si="102"/>
        <v>0</v>
      </c>
      <c r="AG194" s="1">
        <f t="shared" si="102"/>
        <v>0</v>
      </c>
      <c r="AH194" s="1">
        <f t="shared" si="102"/>
        <v>0</v>
      </c>
      <c r="AI194" s="1">
        <f t="shared" si="102"/>
        <v>0</v>
      </c>
      <c r="AJ194" s="1">
        <f t="shared" si="102"/>
        <v>0</v>
      </c>
      <c r="AK194" s="1">
        <f t="shared" si="102"/>
        <v>0</v>
      </c>
      <c r="AL194" s="1">
        <f t="shared" si="102"/>
        <v>0</v>
      </c>
      <c r="AM194" s="1">
        <f t="shared" si="102"/>
        <v>0</v>
      </c>
      <c r="AN194" s="1">
        <f t="shared" si="102"/>
        <v>0</v>
      </c>
      <c r="AO194" s="1">
        <f t="shared" si="102"/>
        <v>0</v>
      </c>
      <c r="AP194" s="1">
        <f t="shared" si="102"/>
        <v>0</v>
      </c>
      <c r="CO194" s="23"/>
      <c r="CP194" s="23"/>
      <c r="CQ194" s="23"/>
    </row>
    <row r="195" spans="2:95" s="1" customFormat="1" ht="11.25" hidden="1" x14ac:dyDescent="0.15">
      <c r="B195" s="1" t="s">
        <v>603</v>
      </c>
      <c r="K195" s="1" t="str">
        <f>IF(K194=0,"",CONCATENATE(K192,K193,K194))</f>
        <v/>
      </c>
      <c r="L195" s="1" t="str">
        <f t="shared" ref="L195:AP195" si="103">IF(L194=0,"",CONCATENATE(L192,L193,L194))</f>
        <v/>
      </c>
      <c r="M195" s="1" t="str">
        <f t="shared" si="103"/>
        <v/>
      </c>
      <c r="N195" s="1" t="str">
        <f t="shared" si="103"/>
        <v/>
      </c>
      <c r="O195" s="1" t="str">
        <f t="shared" si="103"/>
        <v/>
      </c>
      <c r="P195" s="1" t="str">
        <f t="shared" si="103"/>
        <v/>
      </c>
      <c r="Q195" s="1" t="str">
        <f t="shared" si="103"/>
        <v/>
      </c>
      <c r="R195" s="1" t="str">
        <f t="shared" si="103"/>
        <v/>
      </c>
      <c r="S195" s="1" t="str">
        <f t="shared" si="103"/>
        <v/>
      </c>
      <c r="T195" s="1" t="str">
        <f t="shared" si="103"/>
        <v/>
      </c>
      <c r="U195" s="1" t="str">
        <f t="shared" si="103"/>
        <v/>
      </c>
      <c r="V195" s="1" t="str">
        <f t="shared" si="103"/>
        <v/>
      </c>
      <c r="W195" s="1" t="str">
        <f t="shared" si="103"/>
        <v/>
      </c>
      <c r="X195" s="1" t="str">
        <f t="shared" si="103"/>
        <v/>
      </c>
      <c r="Y195" s="1" t="str">
        <f t="shared" si="103"/>
        <v/>
      </c>
      <c r="Z195" s="1" t="str">
        <f t="shared" si="103"/>
        <v/>
      </c>
      <c r="AA195" s="1" t="str">
        <f t="shared" si="103"/>
        <v/>
      </c>
      <c r="AB195" s="1" t="str">
        <f t="shared" si="103"/>
        <v/>
      </c>
      <c r="AC195" s="1" t="str">
        <f t="shared" si="103"/>
        <v/>
      </c>
      <c r="AD195" s="1" t="str">
        <f t="shared" si="103"/>
        <v/>
      </c>
      <c r="AE195" s="1" t="str">
        <f t="shared" si="103"/>
        <v/>
      </c>
      <c r="AF195" s="1" t="str">
        <f t="shared" si="103"/>
        <v/>
      </c>
      <c r="AG195" s="1" t="str">
        <f t="shared" si="103"/>
        <v/>
      </c>
      <c r="AH195" s="1" t="str">
        <f t="shared" si="103"/>
        <v/>
      </c>
      <c r="AI195" s="1" t="str">
        <f t="shared" si="103"/>
        <v/>
      </c>
      <c r="AJ195" s="1" t="str">
        <f t="shared" si="103"/>
        <v/>
      </c>
      <c r="AK195" s="1" t="str">
        <f t="shared" si="103"/>
        <v/>
      </c>
      <c r="AL195" s="1" t="str">
        <f t="shared" si="103"/>
        <v/>
      </c>
      <c r="AM195" s="1" t="str">
        <f t="shared" si="103"/>
        <v/>
      </c>
      <c r="AN195" s="1" t="str">
        <f t="shared" si="103"/>
        <v/>
      </c>
      <c r="AO195" s="1" t="str">
        <f t="shared" si="103"/>
        <v/>
      </c>
      <c r="AP195" s="1" t="str">
        <f t="shared" si="103"/>
        <v/>
      </c>
      <c r="CO195" s="23"/>
      <c r="CP195" s="23"/>
      <c r="CQ195" s="23"/>
    </row>
    <row r="196" spans="2:95" s="1" customFormat="1" ht="11.25" hidden="1" x14ac:dyDescent="0.15">
      <c r="B196" s="1" t="s">
        <v>506</v>
      </c>
      <c r="K196" s="1" t="str">
        <f t="shared" ref="K196:AP196" si="104">IF(K49="","",K49)</f>
        <v/>
      </c>
      <c r="L196" s="1" t="str">
        <f t="shared" si="104"/>
        <v/>
      </c>
      <c r="M196" s="1" t="str">
        <f t="shared" si="104"/>
        <v/>
      </c>
      <c r="N196" s="1" t="str">
        <f t="shared" si="104"/>
        <v/>
      </c>
      <c r="O196" s="1" t="str">
        <f t="shared" si="104"/>
        <v/>
      </c>
      <c r="P196" s="1" t="str">
        <f t="shared" si="104"/>
        <v/>
      </c>
      <c r="Q196" s="1" t="str">
        <f t="shared" si="104"/>
        <v/>
      </c>
      <c r="R196" s="1" t="str">
        <f t="shared" si="104"/>
        <v/>
      </c>
      <c r="S196" s="1" t="str">
        <f t="shared" si="104"/>
        <v/>
      </c>
      <c r="T196" s="1" t="str">
        <f t="shared" si="104"/>
        <v/>
      </c>
      <c r="U196" s="1" t="str">
        <f t="shared" si="104"/>
        <v/>
      </c>
      <c r="V196" s="1" t="str">
        <f t="shared" si="104"/>
        <v/>
      </c>
      <c r="W196" s="1" t="str">
        <f t="shared" si="104"/>
        <v/>
      </c>
      <c r="X196" s="1" t="str">
        <f t="shared" si="104"/>
        <v/>
      </c>
      <c r="Y196" s="1" t="str">
        <f t="shared" si="104"/>
        <v/>
      </c>
      <c r="Z196" s="1" t="str">
        <f t="shared" si="104"/>
        <v/>
      </c>
      <c r="AA196" s="1" t="str">
        <f t="shared" si="104"/>
        <v/>
      </c>
      <c r="AB196" s="1" t="str">
        <f t="shared" si="104"/>
        <v/>
      </c>
      <c r="AC196" s="1" t="str">
        <f t="shared" si="104"/>
        <v/>
      </c>
      <c r="AD196" s="1" t="str">
        <f t="shared" si="104"/>
        <v/>
      </c>
      <c r="AE196" s="1" t="str">
        <f t="shared" si="104"/>
        <v/>
      </c>
      <c r="AF196" s="1" t="str">
        <f t="shared" si="104"/>
        <v/>
      </c>
      <c r="AG196" s="1" t="str">
        <f t="shared" si="104"/>
        <v/>
      </c>
      <c r="AH196" s="1" t="str">
        <f t="shared" si="104"/>
        <v/>
      </c>
      <c r="AI196" s="1" t="str">
        <f t="shared" si="104"/>
        <v/>
      </c>
      <c r="AJ196" s="1" t="str">
        <f t="shared" si="104"/>
        <v/>
      </c>
      <c r="AK196" s="1" t="str">
        <f t="shared" si="104"/>
        <v/>
      </c>
      <c r="AL196" s="1" t="str">
        <f t="shared" si="104"/>
        <v/>
      </c>
      <c r="AM196" s="1" t="str">
        <f t="shared" si="104"/>
        <v/>
      </c>
      <c r="AN196" s="1" t="str">
        <f t="shared" si="104"/>
        <v/>
      </c>
      <c r="AO196" s="1" t="str">
        <f t="shared" si="104"/>
        <v/>
      </c>
      <c r="AP196" s="1" t="str">
        <f t="shared" si="104"/>
        <v/>
      </c>
      <c r="CO196" s="23"/>
      <c r="CP196" s="23"/>
      <c r="CQ196" s="23"/>
    </row>
    <row r="197" spans="2:95" s="1" customFormat="1" ht="11.25" hidden="1" x14ac:dyDescent="0.15">
      <c r="B197" s="1" t="s">
        <v>603</v>
      </c>
      <c r="K197" s="1" t="s">
        <v>608</v>
      </c>
      <c r="L197" s="1" t="s">
        <v>608</v>
      </c>
      <c r="M197" s="1" t="s">
        <v>608</v>
      </c>
      <c r="N197" s="1" t="s">
        <v>608</v>
      </c>
      <c r="O197" s="1" t="s">
        <v>608</v>
      </c>
      <c r="P197" s="1" t="s">
        <v>608</v>
      </c>
      <c r="Q197" s="1" t="s">
        <v>608</v>
      </c>
      <c r="R197" s="1" t="s">
        <v>608</v>
      </c>
      <c r="S197" s="1" t="s">
        <v>608</v>
      </c>
      <c r="T197" s="1" t="s">
        <v>608</v>
      </c>
      <c r="U197" s="1" t="s">
        <v>608</v>
      </c>
      <c r="V197" s="1" t="s">
        <v>608</v>
      </c>
      <c r="W197" s="1" t="s">
        <v>608</v>
      </c>
      <c r="X197" s="1" t="s">
        <v>608</v>
      </c>
      <c r="Y197" s="1" t="s">
        <v>608</v>
      </c>
      <c r="Z197" s="1" t="s">
        <v>608</v>
      </c>
      <c r="AA197" s="1" t="s">
        <v>608</v>
      </c>
      <c r="AB197" s="1" t="s">
        <v>608</v>
      </c>
      <c r="AC197" s="1" t="s">
        <v>608</v>
      </c>
      <c r="AD197" s="1" t="s">
        <v>608</v>
      </c>
      <c r="AE197" s="1" t="s">
        <v>608</v>
      </c>
      <c r="AF197" s="1" t="s">
        <v>608</v>
      </c>
      <c r="AG197" s="1" t="s">
        <v>608</v>
      </c>
      <c r="AH197" s="1" t="s">
        <v>608</v>
      </c>
      <c r="AI197" s="1" t="s">
        <v>608</v>
      </c>
      <c r="AJ197" s="1" t="s">
        <v>608</v>
      </c>
      <c r="AK197" s="1" t="s">
        <v>608</v>
      </c>
      <c r="AL197" s="1" t="s">
        <v>608</v>
      </c>
      <c r="AM197" s="1" t="s">
        <v>608</v>
      </c>
      <c r="AN197" s="1" t="s">
        <v>608</v>
      </c>
      <c r="AO197" s="1" t="s">
        <v>608</v>
      </c>
      <c r="AP197" s="1" t="s">
        <v>608</v>
      </c>
      <c r="CO197" s="23"/>
      <c r="CP197" s="23"/>
      <c r="CQ197" s="23"/>
    </row>
    <row r="198" spans="2:95" s="1" customFormat="1" ht="11.25" hidden="1" x14ac:dyDescent="0.15">
      <c r="B198" s="1" t="s">
        <v>259</v>
      </c>
      <c r="K198" s="1" t="s">
        <v>38</v>
      </c>
      <c r="L198" s="1" t="s">
        <v>38</v>
      </c>
      <c r="M198" s="1" t="s">
        <v>38</v>
      </c>
      <c r="N198" s="1" t="s">
        <v>38</v>
      </c>
      <c r="O198" s="1" t="s">
        <v>38</v>
      </c>
      <c r="P198" s="1" t="s">
        <v>38</v>
      </c>
      <c r="Q198" s="1" t="s">
        <v>38</v>
      </c>
      <c r="R198" s="1" t="s">
        <v>38</v>
      </c>
      <c r="S198" s="1" t="s">
        <v>38</v>
      </c>
      <c r="T198" s="1" t="s">
        <v>38</v>
      </c>
      <c r="U198" s="1" t="s">
        <v>38</v>
      </c>
      <c r="V198" s="1" t="s">
        <v>38</v>
      </c>
      <c r="W198" s="1" t="s">
        <v>38</v>
      </c>
      <c r="X198" s="1" t="s">
        <v>38</v>
      </c>
      <c r="Y198" s="1" t="s">
        <v>38</v>
      </c>
      <c r="Z198" s="1" t="s">
        <v>38</v>
      </c>
      <c r="AA198" s="1" t="s">
        <v>38</v>
      </c>
      <c r="AB198" s="1" t="s">
        <v>38</v>
      </c>
      <c r="AC198" s="1" t="s">
        <v>38</v>
      </c>
      <c r="AD198" s="1" t="s">
        <v>38</v>
      </c>
      <c r="AE198" s="1" t="s">
        <v>38</v>
      </c>
      <c r="AF198" s="1" t="s">
        <v>38</v>
      </c>
      <c r="AG198" s="1" t="s">
        <v>38</v>
      </c>
      <c r="AH198" s="1" t="s">
        <v>38</v>
      </c>
      <c r="AI198" s="1" t="s">
        <v>38</v>
      </c>
      <c r="AJ198" s="1" t="s">
        <v>38</v>
      </c>
      <c r="AK198" s="1" t="s">
        <v>38</v>
      </c>
      <c r="AL198" s="1" t="s">
        <v>38</v>
      </c>
      <c r="AM198" s="1" t="s">
        <v>38</v>
      </c>
      <c r="AN198" s="1" t="s">
        <v>38</v>
      </c>
      <c r="AO198" s="1" t="s">
        <v>38</v>
      </c>
      <c r="AP198" s="1" t="s">
        <v>38</v>
      </c>
      <c r="CO198" s="23"/>
      <c r="CP198" s="23"/>
      <c r="CQ198" s="23"/>
    </row>
    <row r="199" spans="2:95" s="1" customFormat="1" ht="11.25" hidden="1" x14ac:dyDescent="0.15">
      <c r="B199" s="1" t="s">
        <v>597</v>
      </c>
      <c r="K199" s="1">
        <f t="shared" ref="K199:AP199" si="105">K49</f>
        <v>0</v>
      </c>
      <c r="L199" s="1">
        <f t="shared" si="105"/>
        <v>0</v>
      </c>
      <c r="M199" s="1">
        <f t="shared" si="105"/>
        <v>0</v>
      </c>
      <c r="N199" s="1">
        <f t="shared" si="105"/>
        <v>0</v>
      </c>
      <c r="O199" s="1">
        <f t="shared" si="105"/>
        <v>0</v>
      </c>
      <c r="P199" s="1">
        <f t="shared" si="105"/>
        <v>0</v>
      </c>
      <c r="Q199" s="1">
        <f t="shared" si="105"/>
        <v>0</v>
      </c>
      <c r="R199" s="1">
        <f t="shared" si="105"/>
        <v>0</v>
      </c>
      <c r="S199" s="1">
        <f t="shared" si="105"/>
        <v>0</v>
      </c>
      <c r="T199" s="1">
        <f t="shared" si="105"/>
        <v>0</v>
      </c>
      <c r="U199" s="1">
        <f t="shared" si="105"/>
        <v>0</v>
      </c>
      <c r="V199" s="1">
        <f t="shared" si="105"/>
        <v>0</v>
      </c>
      <c r="W199" s="1">
        <f t="shared" si="105"/>
        <v>0</v>
      </c>
      <c r="X199" s="1">
        <f t="shared" si="105"/>
        <v>0</v>
      </c>
      <c r="Y199" s="1">
        <f t="shared" si="105"/>
        <v>0</v>
      </c>
      <c r="Z199" s="1">
        <f t="shared" si="105"/>
        <v>0</v>
      </c>
      <c r="AA199" s="1">
        <f t="shared" si="105"/>
        <v>0</v>
      </c>
      <c r="AB199" s="1">
        <f t="shared" si="105"/>
        <v>0</v>
      </c>
      <c r="AC199" s="1">
        <f t="shared" si="105"/>
        <v>0</v>
      </c>
      <c r="AD199" s="1">
        <f t="shared" si="105"/>
        <v>0</v>
      </c>
      <c r="AE199" s="1">
        <f t="shared" si="105"/>
        <v>0</v>
      </c>
      <c r="AF199" s="1">
        <f t="shared" si="105"/>
        <v>0</v>
      </c>
      <c r="AG199" s="1">
        <f t="shared" si="105"/>
        <v>0</v>
      </c>
      <c r="AH199" s="1">
        <f t="shared" si="105"/>
        <v>0</v>
      </c>
      <c r="AI199" s="1">
        <f t="shared" si="105"/>
        <v>0</v>
      </c>
      <c r="AJ199" s="1">
        <f t="shared" si="105"/>
        <v>0</v>
      </c>
      <c r="AK199" s="1">
        <f t="shared" si="105"/>
        <v>0</v>
      </c>
      <c r="AL199" s="1">
        <f t="shared" si="105"/>
        <v>0</v>
      </c>
      <c r="AM199" s="1">
        <f t="shared" si="105"/>
        <v>0</v>
      </c>
      <c r="AN199" s="1">
        <f t="shared" si="105"/>
        <v>0</v>
      </c>
      <c r="AO199" s="1">
        <f t="shared" si="105"/>
        <v>0</v>
      </c>
      <c r="AP199" s="1">
        <f t="shared" si="105"/>
        <v>0</v>
      </c>
      <c r="CO199" s="23"/>
      <c r="CP199" s="23"/>
      <c r="CQ199" s="23"/>
    </row>
    <row r="200" spans="2:95" s="1" customFormat="1" ht="11.25" hidden="1" x14ac:dyDescent="0.15">
      <c r="B200" s="1" t="s">
        <v>603</v>
      </c>
      <c r="K200" s="1" t="str">
        <f>IF(K199=0,"",CONCATENATE(K197,K198,K199))</f>
        <v/>
      </c>
      <c r="L200" s="1" t="str">
        <f t="shared" ref="L200:AP200" si="106">IF(L199=0,"",CONCATENATE(L197,L198,L199))</f>
        <v/>
      </c>
      <c r="M200" s="1" t="str">
        <f t="shared" si="106"/>
        <v/>
      </c>
      <c r="N200" s="1" t="str">
        <f t="shared" si="106"/>
        <v/>
      </c>
      <c r="O200" s="1" t="str">
        <f t="shared" si="106"/>
        <v/>
      </c>
      <c r="P200" s="1" t="str">
        <f t="shared" si="106"/>
        <v/>
      </c>
      <c r="Q200" s="1" t="str">
        <f t="shared" si="106"/>
        <v/>
      </c>
      <c r="R200" s="1" t="str">
        <f t="shared" si="106"/>
        <v/>
      </c>
      <c r="S200" s="1" t="str">
        <f t="shared" si="106"/>
        <v/>
      </c>
      <c r="T200" s="1" t="str">
        <f t="shared" si="106"/>
        <v/>
      </c>
      <c r="U200" s="1" t="str">
        <f t="shared" si="106"/>
        <v/>
      </c>
      <c r="V200" s="1" t="str">
        <f t="shared" si="106"/>
        <v/>
      </c>
      <c r="W200" s="1" t="str">
        <f t="shared" si="106"/>
        <v/>
      </c>
      <c r="X200" s="1" t="str">
        <f t="shared" si="106"/>
        <v/>
      </c>
      <c r="Y200" s="1" t="str">
        <f t="shared" si="106"/>
        <v/>
      </c>
      <c r="Z200" s="1" t="str">
        <f t="shared" si="106"/>
        <v/>
      </c>
      <c r="AA200" s="1" t="str">
        <f t="shared" si="106"/>
        <v/>
      </c>
      <c r="AB200" s="1" t="str">
        <f t="shared" si="106"/>
        <v/>
      </c>
      <c r="AC200" s="1" t="str">
        <f t="shared" si="106"/>
        <v/>
      </c>
      <c r="AD200" s="1" t="str">
        <f t="shared" si="106"/>
        <v/>
      </c>
      <c r="AE200" s="1" t="str">
        <f t="shared" si="106"/>
        <v/>
      </c>
      <c r="AF200" s="1" t="str">
        <f t="shared" si="106"/>
        <v/>
      </c>
      <c r="AG200" s="1" t="str">
        <f t="shared" si="106"/>
        <v/>
      </c>
      <c r="AH200" s="1" t="str">
        <f t="shared" si="106"/>
        <v/>
      </c>
      <c r="AI200" s="1" t="str">
        <f t="shared" si="106"/>
        <v/>
      </c>
      <c r="AJ200" s="1" t="str">
        <f t="shared" si="106"/>
        <v/>
      </c>
      <c r="AK200" s="1" t="str">
        <f t="shared" si="106"/>
        <v/>
      </c>
      <c r="AL200" s="1" t="str">
        <f t="shared" si="106"/>
        <v/>
      </c>
      <c r="AM200" s="1" t="str">
        <f t="shared" si="106"/>
        <v/>
      </c>
      <c r="AN200" s="1" t="str">
        <f t="shared" si="106"/>
        <v/>
      </c>
      <c r="AO200" s="1" t="str">
        <f t="shared" si="106"/>
        <v/>
      </c>
      <c r="AP200" s="1" t="str">
        <f t="shared" si="106"/>
        <v/>
      </c>
      <c r="CO200" s="23"/>
      <c r="CP200" s="23"/>
      <c r="CQ200" s="23"/>
    </row>
    <row r="201" spans="2:95" s="1" customFormat="1" ht="11.25" hidden="1" x14ac:dyDescent="0.15">
      <c r="B201" s="1" t="s">
        <v>507</v>
      </c>
      <c r="K201" s="1" t="str">
        <f t="shared" ref="K201:AP201" si="107">IF(K51="","",K51)</f>
        <v/>
      </c>
      <c r="L201" s="1" t="str">
        <f t="shared" si="107"/>
        <v/>
      </c>
      <c r="M201" s="1" t="str">
        <f t="shared" si="107"/>
        <v/>
      </c>
      <c r="N201" s="1" t="str">
        <f t="shared" si="107"/>
        <v/>
      </c>
      <c r="O201" s="1" t="str">
        <f t="shared" si="107"/>
        <v/>
      </c>
      <c r="P201" s="1" t="str">
        <f t="shared" si="107"/>
        <v/>
      </c>
      <c r="Q201" s="1" t="str">
        <f t="shared" si="107"/>
        <v/>
      </c>
      <c r="R201" s="1" t="str">
        <f t="shared" si="107"/>
        <v/>
      </c>
      <c r="S201" s="1" t="str">
        <f t="shared" si="107"/>
        <v/>
      </c>
      <c r="T201" s="1" t="str">
        <f t="shared" si="107"/>
        <v/>
      </c>
      <c r="U201" s="1" t="str">
        <f t="shared" si="107"/>
        <v/>
      </c>
      <c r="V201" s="1" t="str">
        <f t="shared" si="107"/>
        <v/>
      </c>
      <c r="W201" s="1" t="str">
        <f t="shared" si="107"/>
        <v/>
      </c>
      <c r="X201" s="1" t="str">
        <f t="shared" si="107"/>
        <v/>
      </c>
      <c r="Y201" s="1" t="str">
        <f t="shared" si="107"/>
        <v/>
      </c>
      <c r="Z201" s="1" t="str">
        <f t="shared" si="107"/>
        <v/>
      </c>
      <c r="AA201" s="1" t="str">
        <f t="shared" si="107"/>
        <v/>
      </c>
      <c r="AB201" s="1" t="str">
        <f t="shared" si="107"/>
        <v/>
      </c>
      <c r="AC201" s="1" t="str">
        <f t="shared" si="107"/>
        <v/>
      </c>
      <c r="AD201" s="1" t="str">
        <f t="shared" si="107"/>
        <v/>
      </c>
      <c r="AE201" s="1" t="str">
        <f t="shared" si="107"/>
        <v/>
      </c>
      <c r="AF201" s="1" t="str">
        <f t="shared" si="107"/>
        <v/>
      </c>
      <c r="AG201" s="1" t="str">
        <f t="shared" si="107"/>
        <v/>
      </c>
      <c r="AH201" s="1" t="str">
        <f t="shared" si="107"/>
        <v/>
      </c>
      <c r="AI201" s="1" t="str">
        <f t="shared" si="107"/>
        <v/>
      </c>
      <c r="AJ201" s="1" t="str">
        <f t="shared" si="107"/>
        <v/>
      </c>
      <c r="AK201" s="1" t="str">
        <f t="shared" si="107"/>
        <v/>
      </c>
      <c r="AL201" s="1" t="str">
        <f t="shared" si="107"/>
        <v/>
      </c>
      <c r="AM201" s="1" t="str">
        <f t="shared" si="107"/>
        <v/>
      </c>
      <c r="AN201" s="1" t="str">
        <f t="shared" si="107"/>
        <v/>
      </c>
      <c r="AO201" s="1" t="str">
        <f t="shared" si="107"/>
        <v/>
      </c>
      <c r="AP201" s="1" t="str">
        <f t="shared" si="107"/>
        <v/>
      </c>
      <c r="CO201" s="23"/>
      <c r="CP201" s="23"/>
      <c r="CQ201" s="23"/>
    </row>
    <row r="202" spans="2:95" s="1" customFormat="1" ht="11.25" hidden="1" x14ac:dyDescent="0.15">
      <c r="B202" s="1" t="s">
        <v>603</v>
      </c>
      <c r="K202" s="1" t="s">
        <v>607</v>
      </c>
      <c r="L202" s="1" t="s">
        <v>607</v>
      </c>
      <c r="M202" s="1" t="s">
        <v>607</v>
      </c>
      <c r="N202" s="1" t="s">
        <v>607</v>
      </c>
      <c r="O202" s="1" t="s">
        <v>607</v>
      </c>
      <c r="P202" s="1" t="s">
        <v>607</v>
      </c>
      <c r="Q202" s="1" t="s">
        <v>607</v>
      </c>
      <c r="R202" s="1" t="s">
        <v>607</v>
      </c>
      <c r="S202" s="1" t="s">
        <v>607</v>
      </c>
      <c r="T202" s="1" t="s">
        <v>607</v>
      </c>
      <c r="U202" s="1" t="s">
        <v>607</v>
      </c>
      <c r="V202" s="1" t="s">
        <v>607</v>
      </c>
      <c r="W202" s="1" t="s">
        <v>607</v>
      </c>
      <c r="X202" s="1" t="s">
        <v>607</v>
      </c>
      <c r="Y202" s="1" t="s">
        <v>607</v>
      </c>
      <c r="Z202" s="1" t="s">
        <v>607</v>
      </c>
      <c r="AA202" s="1" t="s">
        <v>607</v>
      </c>
      <c r="AB202" s="1" t="s">
        <v>607</v>
      </c>
      <c r="AC202" s="1" t="s">
        <v>607</v>
      </c>
      <c r="AD202" s="1" t="s">
        <v>607</v>
      </c>
      <c r="AE202" s="1" t="s">
        <v>607</v>
      </c>
      <c r="AF202" s="1" t="s">
        <v>607</v>
      </c>
      <c r="AG202" s="1" t="s">
        <v>607</v>
      </c>
      <c r="AH202" s="1" t="s">
        <v>607</v>
      </c>
      <c r="AI202" s="1" t="s">
        <v>607</v>
      </c>
      <c r="AJ202" s="1" t="s">
        <v>607</v>
      </c>
      <c r="AK202" s="1" t="s">
        <v>607</v>
      </c>
      <c r="AL202" s="1" t="s">
        <v>607</v>
      </c>
      <c r="AM202" s="1" t="s">
        <v>607</v>
      </c>
      <c r="AN202" s="1" t="s">
        <v>607</v>
      </c>
      <c r="AO202" s="1" t="s">
        <v>607</v>
      </c>
      <c r="AP202" s="1" t="s">
        <v>607</v>
      </c>
      <c r="CO202" s="23"/>
      <c r="CP202" s="23"/>
      <c r="CQ202" s="23"/>
    </row>
    <row r="203" spans="2:95" s="1" customFormat="1" ht="11.25" hidden="1" x14ac:dyDescent="0.15">
      <c r="B203" s="1" t="s">
        <v>259</v>
      </c>
      <c r="K203" s="1" t="s">
        <v>38</v>
      </c>
      <c r="L203" s="1" t="s">
        <v>38</v>
      </c>
      <c r="M203" s="1" t="s">
        <v>38</v>
      </c>
      <c r="N203" s="1" t="s">
        <v>38</v>
      </c>
      <c r="O203" s="1" t="s">
        <v>38</v>
      </c>
      <c r="P203" s="1" t="s">
        <v>38</v>
      </c>
      <c r="Q203" s="1" t="s">
        <v>38</v>
      </c>
      <c r="R203" s="1" t="s">
        <v>38</v>
      </c>
      <c r="S203" s="1" t="s">
        <v>38</v>
      </c>
      <c r="T203" s="1" t="s">
        <v>38</v>
      </c>
      <c r="U203" s="1" t="s">
        <v>38</v>
      </c>
      <c r="V203" s="1" t="s">
        <v>38</v>
      </c>
      <c r="W203" s="1" t="s">
        <v>38</v>
      </c>
      <c r="X203" s="1" t="s">
        <v>38</v>
      </c>
      <c r="Y203" s="1" t="s">
        <v>38</v>
      </c>
      <c r="Z203" s="1" t="s">
        <v>38</v>
      </c>
      <c r="AA203" s="1" t="s">
        <v>38</v>
      </c>
      <c r="AB203" s="1" t="s">
        <v>38</v>
      </c>
      <c r="AC203" s="1" t="s">
        <v>38</v>
      </c>
      <c r="AD203" s="1" t="s">
        <v>38</v>
      </c>
      <c r="AE203" s="1" t="s">
        <v>38</v>
      </c>
      <c r="AF203" s="1" t="s">
        <v>38</v>
      </c>
      <c r="AG203" s="1" t="s">
        <v>38</v>
      </c>
      <c r="AH203" s="1" t="s">
        <v>38</v>
      </c>
      <c r="AI203" s="1" t="s">
        <v>38</v>
      </c>
      <c r="AJ203" s="1" t="s">
        <v>38</v>
      </c>
      <c r="AK203" s="1" t="s">
        <v>38</v>
      </c>
      <c r="AL203" s="1" t="s">
        <v>38</v>
      </c>
      <c r="AM203" s="1" t="s">
        <v>38</v>
      </c>
      <c r="AN203" s="1" t="s">
        <v>38</v>
      </c>
      <c r="AO203" s="1" t="s">
        <v>38</v>
      </c>
      <c r="AP203" s="1" t="s">
        <v>38</v>
      </c>
      <c r="CO203" s="23"/>
      <c r="CP203" s="23"/>
      <c r="CQ203" s="23"/>
    </row>
    <row r="204" spans="2:95" s="1" customFormat="1" ht="11.25" hidden="1" x14ac:dyDescent="0.15">
      <c r="B204" s="1" t="s">
        <v>597</v>
      </c>
      <c r="K204" s="1">
        <f t="shared" ref="K204:AP204" si="108">K51</f>
        <v>0</v>
      </c>
      <c r="L204" s="1">
        <f t="shared" si="108"/>
        <v>0</v>
      </c>
      <c r="M204" s="1">
        <f t="shared" si="108"/>
        <v>0</v>
      </c>
      <c r="N204" s="1">
        <f t="shared" si="108"/>
        <v>0</v>
      </c>
      <c r="O204" s="1">
        <f t="shared" si="108"/>
        <v>0</v>
      </c>
      <c r="P204" s="1">
        <f t="shared" si="108"/>
        <v>0</v>
      </c>
      <c r="Q204" s="1">
        <f t="shared" si="108"/>
        <v>0</v>
      </c>
      <c r="R204" s="1">
        <f t="shared" si="108"/>
        <v>0</v>
      </c>
      <c r="S204" s="1">
        <f t="shared" si="108"/>
        <v>0</v>
      </c>
      <c r="T204" s="1">
        <f t="shared" si="108"/>
        <v>0</v>
      </c>
      <c r="U204" s="1">
        <f t="shared" si="108"/>
        <v>0</v>
      </c>
      <c r="V204" s="1">
        <f t="shared" si="108"/>
        <v>0</v>
      </c>
      <c r="W204" s="1">
        <f t="shared" si="108"/>
        <v>0</v>
      </c>
      <c r="X204" s="1">
        <f t="shared" si="108"/>
        <v>0</v>
      </c>
      <c r="Y204" s="1">
        <f t="shared" si="108"/>
        <v>0</v>
      </c>
      <c r="Z204" s="1">
        <f t="shared" si="108"/>
        <v>0</v>
      </c>
      <c r="AA204" s="1">
        <f t="shared" si="108"/>
        <v>0</v>
      </c>
      <c r="AB204" s="1">
        <f t="shared" si="108"/>
        <v>0</v>
      </c>
      <c r="AC204" s="1">
        <f t="shared" si="108"/>
        <v>0</v>
      </c>
      <c r="AD204" s="1">
        <f t="shared" si="108"/>
        <v>0</v>
      </c>
      <c r="AE204" s="1">
        <f t="shared" si="108"/>
        <v>0</v>
      </c>
      <c r="AF204" s="1">
        <f t="shared" si="108"/>
        <v>0</v>
      </c>
      <c r="AG204" s="1">
        <f t="shared" si="108"/>
        <v>0</v>
      </c>
      <c r="AH204" s="1">
        <f t="shared" si="108"/>
        <v>0</v>
      </c>
      <c r="AI204" s="1">
        <f t="shared" si="108"/>
        <v>0</v>
      </c>
      <c r="AJ204" s="1">
        <f t="shared" si="108"/>
        <v>0</v>
      </c>
      <c r="AK204" s="1">
        <f t="shared" si="108"/>
        <v>0</v>
      </c>
      <c r="AL204" s="1">
        <f t="shared" si="108"/>
        <v>0</v>
      </c>
      <c r="AM204" s="1">
        <f t="shared" si="108"/>
        <v>0</v>
      </c>
      <c r="AN204" s="1">
        <f t="shared" si="108"/>
        <v>0</v>
      </c>
      <c r="AO204" s="1">
        <f t="shared" si="108"/>
        <v>0</v>
      </c>
      <c r="AP204" s="1">
        <f t="shared" si="108"/>
        <v>0</v>
      </c>
      <c r="CO204" s="23"/>
      <c r="CP204" s="23"/>
      <c r="CQ204" s="23"/>
    </row>
    <row r="205" spans="2:95" s="1" customFormat="1" ht="11.25" hidden="1" x14ac:dyDescent="0.15">
      <c r="B205" s="1" t="s">
        <v>603</v>
      </c>
      <c r="K205" s="1" t="str">
        <f>IF(K204=0,"",CONCATENATE(K202,K203,K204))</f>
        <v/>
      </c>
      <c r="L205" s="1" t="str">
        <f t="shared" ref="L205:AP205" si="109">IF(L204=0,"",CONCATENATE(L202,L203,L204))</f>
        <v/>
      </c>
      <c r="M205" s="1" t="str">
        <f t="shared" si="109"/>
        <v/>
      </c>
      <c r="N205" s="1" t="str">
        <f t="shared" si="109"/>
        <v/>
      </c>
      <c r="O205" s="1" t="str">
        <f t="shared" si="109"/>
        <v/>
      </c>
      <c r="P205" s="1" t="str">
        <f t="shared" si="109"/>
        <v/>
      </c>
      <c r="Q205" s="1" t="str">
        <f t="shared" si="109"/>
        <v/>
      </c>
      <c r="R205" s="1" t="str">
        <f t="shared" si="109"/>
        <v/>
      </c>
      <c r="S205" s="1" t="str">
        <f t="shared" si="109"/>
        <v/>
      </c>
      <c r="T205" s="1" t="str">
        <f t="shared" si="109"/>
        <v/>
      </c>
      <c r="U205" s="1" t="str">
        <f t="shared" si="109"/>
        <v/>
      </c>
      <c r="V205" s="1" t="str">
        <f t="shared" si="109"/>
        <v/>
      </c>
      <c r="W205" s="1" t="str">
        <f t="shared" si="109"/>
        <v/>
      </c>
      <c r="X205" s="1" t="str">
        <f t="shared" si="109"/>
        <v/>
      </c>
      <c r="Y205" s="1" t="str">
        <f t="shared" si="109"/>
        <v/>
      </c>
      <c r="Z205" s="1" t="str">
        <f t="shared" si="109"/>
        <v/>
      </c>
      <c r="AA205" s="1" t="str">
        <f t="shared" si="109"/>
        <v/>
      </c>
      <c r="AB205" s="1" t="str">
        <f t="shared" si="109"/>
        <v/>
      </c>
      <c r="AC205" s="1" t="str">
        <f t="shared" si="109"/>
        <v/>
      </c>
      <c r="AD205" s="1" t="str">
        <f t="shared" si="109"/>
        <v/>
      </c>
      <c r="AE205" s="1" t="str">
        <f t="shared" si="109"/>
        <v/>
      </c>
      <c r="AF205" s="1" t="str">
        <f t="shared" si="109"/>
        <v/>
      </c>
      <c r="AG205" s="1" t="str">
        <f t="shared" si="109"/>
        <v/>
      </c>
      <c r="AH205" s="1" t="str">
        <f t="shared" si="109"/>
        <v/>
      </c>
      <c r="AI205" s="1" t="str">
        <f t="shared" si="109"/>
        <v/>
      </c>
      <c r="AJ205" s="1" t="str">
        <f t="shared" si="109"/>
        <v/>
      </c>
      <c r="AK205" s="1" t="str">
        <f t="shared" si="109"/>
        <v/>
      </c>
      <c r="AL205" s="1" t="str">
        <f t="shared" si="109"/>
        <v/>
      </c>
      <c r="AM205" s="1" t="str">
        <f t="shared" si="109"/>
        <v/>
      </c>
      <c r="AN205" s="1" t="str">
        <f t="shared" si="109"/>
        <v/>
      </c>
      <c r="AO205" s="1" t="str">
        <f t="shared" si="109"/>
        <v/>
      </c>
      <c r="AP205" s="1" t="str">
        <f t="shared" si="109"/>
        <v/>
      </c>
      <c r="CO205" s="23"/>
      <c r="CP205" s="23"/>
      <c r="CQ205" s="23"/>
    </row>
    <row r="206" spans="2:95" s="1" customFormat="1" ht="11.25" hidden="1" x14ac:dyDescent="0.15">
      <c r="B206" s="1" t="s">
        <v>508</v>
      </c>
      <c r="K206" s="1" t="str">
        <f t="shared" ref="K206:AP206" si="110">IF(K53="","",K53)</f>
        <v/>
      </c>
      <c r="L206" s="1" t="str">
        <f t="shared" si="110"/>
        <v/>
      </c>
      <c r="M206" s="1" t="str">
        <f t="shared" si="110"/>
        <v/>
      </c>
      <c r="N206" s="1" t="str">
        <f t="shared" si="110"/>
        <v/>
      </c>
      <c r="O206" s="1" t="str">
        <f t="shared" si="110"/>
        <v/>
      </c>
      <c r="P206" s="1" t="str">
        <f t="shared" si="110"/>
        <v/>
      </c>
      <c r="Q206" s="1" t="str">
        <f t="shared" si="110"/>
        <v/>
      </c>
      <c r="R206" s="1" t="str">
        <f t="shared" si="110"/>
        <v/>
      </c>
      <c r="S206" s="1" t="str">
        <f t="shared" si="110"/>
        <v/>
      </c>
      <c r="T206" s="1" t="str">
        <f t="shared" si="110"/>
        <v/>
      </c>
      <c r="U206" s="1" t="str">
        <f t="shared" si="110"/>
        <v/>
      </c>
      <c r="V206" s="1" t="str">
        <f t="shared" si="110"/>
        <v/>
      </c>
      <c r="W206" s="1" t="str">
        <f t="shared" si="110"/>
        <v/>
      </c>
      <c r="X206" s="1" t="str">
        <f t="shared" si="110"/>
        <v/>
      </c>
      <c r="Y206" s="1" t="str">
        <f t="shared" si="110"/>
        <v/>
      </c>
      <c r="Z206" s="1" t="str">
        <f t="shared" si="110"/>
        <v/>
      </c>
      <c r="AA206" s="1" t="str">
        <f t="shared" si="110"/>
        <v/>
      </c>
      <c r="AB206" s="1" t="str">
        <f t="shared" si="110"/>
        <v/>
      </c>
      <c r="AC206" s="1" t="str">
        <f t="shared" si="110"/>
        <v/>
      </c>
      <c r="AD206" s="1" t="str">
        <f t="shared" si="110"/>
        <v/>
      </c>
      <c r="AE206" s="1" t="str">
        <f t="shared" si="110"/>
        <v/>
      </c>
      <c r="AF206" s="1" t="str">
        <f t="shared" si="110"/>
        <v/>
      </c>
      <c r="AG206" s="1" t="str">
        <f t="shared" si="110"/>
        <v/>
      </c>
      <c r="AH206" s="1" t="str">
        <f t="shared" si="110"/>
        <v/>
      </c>
      <c r="AI206" s="1" t="str">
        <f t="shared" si="110"/>
        <v/>
      </c>
      <c r="AJ206" s="1" t="str">
        <f t="shared" si="110"/>
        <v/>
      </c>
      <c r="AK206" s="1" t="str">
        <f t="shared" si="110"/>
        <v/>
      </c>
      <c r="AL206" s="1" t="str">
        <f t="shared" si="110"/>
        <v/>
      </c>
      <c r="AM206" s="1" t="str">
        <f t="shared" si="110"/>
        <v/>
      </c>
      <c r="AN206" s="1" t="str">
        <f t="shared" si="110"/>
        <v/>
      </c>
      <c r="AO206" s="1" t="str">
        <f t="shared" si="110"/>
        <v/>
      </c>
      <c r="AP206" s="1" t="str">
        <f t="shared" si="110"/>
        <v/>
      </c>
      <c r="CO206" s="23"/>
      <c r="CP206" s="23"/>
      <c r="CQ206" s="23"/>
    </row>
    <row r="207" spans="2:95" s="1" customFormat="1" ht="11.25" hidden="1" x14ac:dyDescent="0.15">
      <c r="B207" s="1" t="s">
        <v>603</v>
      </c>
      <c r="K207" s="1" t="s">
        <v>606</v>
      </c>
      <c r="L207" s="1" t="s">
        <v>606</v>
      </c>
      <c r="M207" s="1" t="s">
        <v>606</v>
      </c>
      <c r="N207" s="1" t="s">
        <v>606</v>
      </c>
      <c r="O207" s="1" t="s">
        <v>606</v>
      </c>
      <c r="P207" s="1" t="s">
        <v>606</v>
      </c>
      <c r="Q207" s="1" t="s">
        <v>606</v>
      </c>
      <c r="R207" s="1" t="s">
        <v>606</v>
      </c>
      <c r="S207" s="1" t="s">
        <v>606</v>
      </c>
      <c r="T207" s="1" t="s">
        <v>606</v>
      </c>
      <c r="U207" s="1" t="s">
        <v>606</v>
      </c>
      <c r="V207" s="1" t="s">
        <v>606</v>
      </c>
      <c r="W207" s="1" t="s">
        <v>606</v>
      </c>
      <c r="X207" s="1" t="s">
        <v>606</v>
      </c>
      <c r="Y207" s="1" t="s">
        <v>606</v>
      </c>
      <c r="Z207" s="1" t="s">
        <v>606</v>
      </c>
      <c r="AA207" s="1" t="s">
        <v>606</v>
      </c>
      <c r="AB207" s="1" t="s">
        <v>606</v>
      </c>
      <c r="AC207" s="1" t="s">
        <v>606</v>
      </c>
      <c r="AD207" s="1" t="s">
        <v>606</v>
      </c>
      <c r="AE207" s="1" t="s">
        <v>606</v>
      </c>
      <c r="AF207" s="1" t="s">
        <v>606</v>
      </c>
      <c r="AG207" s="1" t="s">
        <v>606</v>
      </c>
      <c r="AH207" s="1" t="s">
        <v>606</v>
      </c>
      <c r="AI207" s="1" t="s">
        <v>606</v>
      </c>
      <c r="AJ207" s="1" t="s">
        <v>606</v>
      </c>
      <c r="AK207" s="1" t="s">
        <v>606</v>
      </c>
      <c r="AL207" s="1" t="s">
        <v>606</v>
      </c>
      <c r="AM207" s="1" t="s">
        <v>606</v>
      </c>
      <c r="AN207" s="1" t="s">
        <v>606</v>
      </c>
      <c r="AO207" s="1" t="s">
        <v>606</v>
      </c>
      <c r="AP207" s="1" t="s">
        <v>606</v>
      </c>
      <c r="CO207" s="23"/>
      <c r="CP207" s="23"/>
      <c r="CQ207" s="23"/>
    </row>
    <row r="208" spans="2:95" s="1" customFormat="1" ht="11.25" hidden="1" x14ac:dyDescent="0.15">
      <c r="B208" s="1" t="s">
        <v>259</v>
      </c>
      <c r="K208" s="1" t="s">
        <v>38</v>
      </c>
      <c r="L208" s="1" t="s">
        <v>38</v>
      </c>
      <c r="M208" s="1" t="s">
        <v>38</v>
      </c>
      <c r="N208" s="1" t="s">
        <v>38</v>
      </c>
      <c r="O208" s="1" t="s">
        <v>38</v>
      </c>
      <c r="P208" s="1" t="s">
        <v>38</v>
      </c>
      <c r="Q208" s="1" t="s">
        <v>38</v>
      </c>
      <c r="R208" s="1" t="s">
        <v>38</v>
      </c>
      <c r="S208" s="1" t="s">
        <v>38</v>
      </c>
      <c r="T208" s="1" t="s">
        <v>38</v>
      </c>
      <c r="U208" s="1" t="s">
        <v>38</v>
      </c>
      <c r="V208" s="1" t="s">
        <v>38</v>
      </c>
      <c r="W208" s="1" t="s">
        <v>38</v>
      </c>
      <c r="X208" s="1" t="s">
        <v>38</v>
      </c>
      <c r="Y208" s="1" t="s">
        <v>38</v>
      </c>
      <c r="Z208" s="1" t="s">
        <v>38</v>
      </c>
      <c r="AA208" s="1" t="s">
        <v>38</v>
      </c>
      <c r="AB208" s="1" t="s">
        <v>38</v>
      </c>
      <c r="AC208" s="1" t="s">
        <v>38</v>
      </c>
      <c r="AD208" s="1" t="s">
        <v>38</v>
      </c>
      <c r="AE208" s="1" t="s">
        <v>38</v>
      </c>
      <c r="AF208" s="1" t="s">
        <v>38</v>
      </c>
      <c r="AG208" s="1" t="s">
        <v>38</v>
      </c>
      <c r="AH208" s="1" t="s">
        <v>38</v>
      </c>
      <c r="AI208" s="1" t="s">
        <v>38</v>
      </c>
      <c r="AJ208" s="1" t="s">
        <v>38</v>
      </c>
      <c r="AK208" s="1" t="s">
        <v>38</v>
      </c>
      <c r="AL208" s="1" t="s">
        <v>38</v>
      </c>
      <c r="AM208" s="1" t="s">
        <v>38</v>
      </c>
      <c r="AN208" s="1" t="s">
        <v>38</v>
      </c>
      <c r="AO208" s="1" t="s">
        <v>38</v>
      </c>
      <c r="AP208" s="1" t="s">
        <v>38</v>
      </c>
      <c r="CO208" s="23"/>
      <c r="CP208" s="23"/>
      <c r="CQ208" s="23"/>
    </row>
    <row r="209" spans="2:95" s="1" customFormat="1" ht="11.25" hidden="1" x14ac:dyDescent="0.15">
      <c r="B209" s="1" t="s">
        <v>597</v>
      </c>
      <c r="K209" s="1">
        <f t="shared" ref="K209:AP209" si="111">K53</f>
        <v>0</v>
      </c>
      <c r="L209" s="1">
        <f t="shared" si="111"/>
        <v>0</v>
      </c>
      <c r="M209" s="1">
        <f t="shared" si="111"/>
        <v>0</v>
      </c>
      <c r="N209" s="1">
        <f t="shared" si="111"/>
        <v>0</v>
      </c>
      <c r="O209" s="1">
        <f t="shared" si="111"/>
        <v>0</v>
      </c>
      <c r="P209" s="1">
        <f t="shared" si="111"/>
        <v>0</v>
      </c>
      <c r="Q209" s="1">
        <f t="shared" si="111"/>
        <v>0</v>
      </c>
      <c r="R209" s="1">
        <f t="shared" si="111"/>
        <v>0</v>
      </c>
      <c r="S209" s="1">
        <f t="shared" si="111"/>
        <v>0</v>
      </c>
      <c r="T209" s="1">
        <f t="shared" si="111"/>
        <v>0</v>
      </c>
      <c r="U209" s="1">
        <f t="shared" si="111"/>
        <v>0</v>
      </c>
      <c r="V209" s="1">
        <f t="shared" si="111"/>
        <v>0</v>
      </c>
      <c r="W209" s="1">
        <f t="shared" si="111"/>
        <v>0</v>
      </c>
      <c r="X209" s="1">
        <f t="shared" si="111"/>
        <v>0</v>
      </c>
      <c r="Y209" s="1">
        <f t="shared" si="111"/>
        <v>0</v>
      </c>
      <c r="Z209" s="1">
        <f t="shared" si="111"/>
        <v>0</v>
      </c>
      <c r="AA209" s="1">
        <f t="shared" si="111"/>
        <v>0</v>
      </c>
      <c r="AB209" s="1">
        <f t="shared" si="111"/>
        <v>0</v>
      </c>
      <c r="AC209" s="1">
        <f t="shared" si="111"/>
        <v>0</v>
      </c>
      <c r="AD209" s="1">
        <f t="shared" si="111"/>
        <v>0</v>
      </c>
      <c r="AE209" s="1">
        <f t="shared" si="111"/>
        <v>0</v>
      </c>
      <c r="AF209" s="1">
        <f t="shared" si="111"/>
        <v>0</v>
      </c>
      <c r="AG209" s="1">
        <f t="shared" si="111"/>
        <v>0</v>
      </c>
      <c r="AH209" s="1">
        <f t="shared" si="111"/>
        <v>0</v>
      </c>
      <c r="AI209" s="1">
        <f t="shared" si="111"/>
        <v>0</v>
      </c>
      <c r="AJ209" s="1">
        <f t="shared" si="111"/>
        <v>0</v>
      </c>
      <c r="AK209" s="1">
        <f t="shared" si="111"/>
        <v>0</v>
      </c>
      <c r="AL209" s="1">
        <f t="shared" si="111"/>
        <v>0</v>
      </c>
      <c r="AM209" s="1">
        <f t="shared" si="111"/>
        <v>0</v>
      </c>
      <c r="AN209" s="1">
        <f t="shared" si="111"/>
        <v>0</v>
      </c>
      <c r="AO209" s="1">
        <f t="shared" si="111"/>
        <v>0</v>
      </c>
      <c r="AP209" s="1">
        <f t="shared" si="111"/>
        <v>0</v>
      </c>
      <c r="CO209" s="23"/>
      <c r="CP209" s="23"/>
      <c r="CQ209" s="23"/>
    </row>
    <row r="210" spans="2:95" s="1" customFormat="1" ht="11.25" hidden="1" x14ac:dyDescent="0.15">
      <c r="B210" s="1" t="s">
        <v>603</v>
      </c>
      <c r="K210" s="1" t="str">
        <f>IF(K209=0,"",CONCATENATE(K207,K208,K209))</f>
        <v/>
      </c>
      <c r="L210" s="1" t="str">
        <f t="shared" ref="L210:AP210" si="112">IF(L209=0,"",CONCATENATE(L207,L208,L209))</f>
        <v/>
      </c>
      <c r="M210" s="1" t="str">
        <f t="shared" si="112"/>
        <v/>
      </c>
      <c r="N210" s="1" t="str">
        <f t="shared" si="112"/>
        <v/>
      </c>
      <c r="O210" s="1" t="str">
        <f t="shared" si="112"/>
        <v/>
      </c>
      <c r="P210" s="1" t="str">
        <f t="shared" si="112"/>
        <v/>
      </c>
      <c r="Q210" s="1" t="str">
        <f t="shared" si="112"/>
        <v/>
      </c>
      <c r="R210" s="1" t="str">
        <f t="shared" si="112"/>
        <v/>
      </c>
      <c r="S210" s="1" t="str">
        <f t="shared" si="112"/>
        <v/>
      </c>
      <c r="T210" s="1" t="str">
        <f t="shared" si="112"/>
        <v/>
      </c>
      <c r="U210" s="1" t="str">
        <f t="shared" si="112"/>
        <v/>
      </c>
      <c r="V210" s="1" t="str">
        <f t="shared" si="112"/>
        <v/>
      </c>
      <c r="W210" s="1" t="str">
        <f t="shared" si="112"/>
        <v/>
      </c>
      <c r="X210" s="1" t="str">
        <f t="shared" si="112"/>
        <v/>
      </c>
      <c r="Y210" s="1" t="str">
        <f t="shared" si="112"/>
        <v/>
      </c>
      <c r="Z210" s="1" t="str">
        <f t="shared" si="112"/>
        <v/>
      </c>
      <c r="AA210" s="1" t="str">
        <f t="shared" si="112"/>
        <v/>
      </c>
      <c r="AB210" s="1" t="str">
        <f t="shared" si="112"/>
        <v/>
      </c>
      <c r="AC210" s="1" t="str">
        <f t="shared" si="112"/>
        <v/>
      </c>
      <c r="AD210" s="1" t="str">
        <f t="shared" si="112"/>
        <v/>
      </c>
      <c r="AE210" s="1" t="str">
        <f t="shared" si="112"/>
        <v/>
      </c>
      <c r="AF210" s="1" t="str">
        <f t="shared" si="112"/>
        <v/>
      </c>
      <c r="AG210" s="1" t="str">
        <f t="shared" si="112"/>
        <v/>
      </c>
      <c r="AH210" s="1" t="str">
        <f t="shared" si="112"/>
        <v/>
      </c>
      <c r="AI210" s="1" t="str">
        <f t="shared" si="112"/>
        <v/>
      </c>
      <c r="AJ210" s="1" t="str">
        <f t="shared" si="112"/>
        <v/>
      </c>
      <c r="AK210" s="1" t="str">
        <f t="shared" si="112"/>
        <v/>
      </c>
      <c r="AL210" s="1" t="str">
        <f t="shared" si="112"/>
        <v/>
      </c>
      <c r="AM210" s="1" t="str">
        <f t="shared" si="112"/>
        <v/>
      </c>
      <c r="AN210" s="1" t="str">
        <f t="shared" si="112"/>
        <v/>
      </c>
      <c r="AO210" s="1" t="str">
        <f t="shared" si="112"/>
        <v/>
      </c>
      <c r="AP210" s="1" t="str">
        <f t="shared" si="112"/>
        <v/>
      </c>
      <c r="CO210" s="23"/>
      <c r="CP210" s="23"/>
      <c r="CQ210" s="23"/>
    </row>
    <row r="211" spans="2:95" s="1" customFormat="1" ht="11.25" hidden="1" x14ac:dyDescent="0.15">
      <c r="B211" s="1" t="s">
        <v>509</v>
      </c>
      <c r="K211" s="1" t="str">
        <f t="shared" ref="K211:AP211" si="113">IF(K55="","",K55)</f>
        <v/>
      </c>
      <c r="L211" s="1" t="str">
        <f t="shared" si="113"/>
        <v/>
      </c>
      <c r="M211" s="1" t="str">
        <f t="shared" si="113"/>
        <v/>
      </c>
      <c r="N211" s="1" t="str">
        <f t="shared" si="113"/>
        <v/>
      </c>
      <c r="O211" s="1" t="str">
        <f t="shared" si="113"/>
        <v/>
      </c>
      <c r="P211" s="1" t="str">
        <f t="shared" si="113"/>
        <v/>
      </c>
      <c r="Q211" s="1" t="str">
        <f t="shared" si="113"/>
        <v/>
      </c>
      <c r="R211" s="1" t="str">
        <f t="shared" si="113"/>
        <v/>
      </c>
      <c r="S211" s="1" t="str">
        <f t="shared" si="113"/>
        <v/>
      </c>
      <c r="T211" s="1" t="str">
        <f t="shared" si="113"/>
        <v/>
      </c>
      <c r="U211" s="1" t="str">
        <f t="shared" si="113"/>
        <v/>
      </c>
      <c r="V211" s="1" t="str">
        <f t="shared" si="113"/>
        <v/>
      </c>
      <c r="W211" s="1" t="str">
        <f t="shared" si="113"/>
        <v/>
      </c>
      <c r="X211" s="1" t="str">
        <f t="shared" si="113"/>
        <v/>
      </c>
      <c r="Y211" s="1" t="str">
        <f t="shared" si="113"/>
        <v/>
      </c>
      <c r="Z211" s="1" t="str">
        <f t="shared" si="113"/>
        <v/>
      </c>
      <c r="AA211" s="1" t="str">
        <f t="shared" si="113"/>
        <v/>
      </c>
      <c r="AB211" s="1" t="str">
        <f t="shared" si="113"/>
        <v/>
      </c>
      <c r="AC211" s="1" t="str">
        <f t="shared" si="113"/>
        <v/>
      </c>
      <c r="AD211" s="1" t="str">
        <f t="shared" si="113"/>
        <v/>
      </c>
      <c r="AE211" s="1" t="str">
        <f t="shared" si="113"/>
        <v/>
      </c>
      <c r="AF211" s="1" t="str">
        <f t="shared" si="113"/>
        <v/>
      </c>
      <c r="AG211" s="1" t="str">
        <f t="shared" si="113"/>
        <v/>
      </c>
      <c r="AH211" s="1" t="str">
        <f t="shared" si="113"/>
        <v/>
      </c>
      <c r="AI211" s="1" t="str">
        <f t="shared" si="113"/>
        <v/>
      </c>
      <c r="AJ211" s="1" t="str">
        <f t="shared" si="113"/>
        <v/>
      </c>
      <c r="AK211" s="1" t="str">
        <f t="shared" si="113"/>
        <v/>
      </c>
      <c r="AL211" s="1" t="str">
        <f t="shared" si="113"/>
        <v/>
      </c>
      <c r="AM211" s="1" t="str">
        <f t="shared" si="113"/>
        <v/>
      </c>
      <c r="AN211" s="1" t="str">
        <f t="shared" si="113"/>
        <v/>
      </c>
      <c r="AO211" s="1" t="str">
        <f t="shared" si="113"/>
        <v/>
      </c>
      <c r="AP211" s="1" t="str">
        <f t="shared" si="113"/>
        <v/>
      </c>
      <c r="AT211" s="2"/>
      <c r="CO211" s="23"/>
      <c r="CP211" s="23"/>
      <c r="CQ211" s="23"/>
    </row>
    <row r="212" spans="2:95" s="1" customFormat="1" ht="11.25" hidden="1" x14ac:dyDescent="0.15">
      <c r="B212" s="1" t="s">
        <v>603</v>
      </c>
      <c r="K212" s="1" t="s">
        <v>609</v>
      </c>
      <c r="L212" s="1" t="s">
        <v>609</v>
      </c>
      <c r="M212" s="1" t="s">
        <v>609</v>
      </c>
      <c r="N212" s="1" t="s">
        <v>609</v>
      </c>
      <c r="O212" s="1" t="s">
        <v>609</v>
      </c>
      <c r="P212" s="1" t="s">
        <v>609</v>
      </c>
      <c r="Q212" s="1" t="s">
        <v>609</v>
      </c>
      <c r="R212" s="1" t="s">
        <v>609</v>
      </c>
      <c r="S212" s="1" t="s">
        <v>609</v>
      </c>
      <c r="T212" s="1" t="s">
        <v>609</v>
      </c>
      <c r="U212" s="1" t="s">
        <v>609</v>
      </c>
      <c r="V212" s="1" t="s">
        <v>609</v>
      </c>
      <c r="W212" s="1" t="s">
        <v>609</v>
      </c>
      <c r="X212" s="1" t="s">
        <v>609</v>
      </c>
      <c r="Y212" s="1" t="s">
        <v>609</v>
      </c>
      <c r="Z212" s="1" t="s">
        <v>609</v>
      </c>
      <c r="AA212" s="1" t="s">
        <v>609</v>
      </c>
      <c r="AB212" s="1" t="s">
        <v>609</v>
      </c>
      <c r="AC212" s="1" t="s">
        <v>609</v>
      </c>
      <c r="AD212" s="1" t="s">
        <v>609</v>
      </c>
      <c r="AE212" s="1" t="s">
        <v>609</v>
      </c>
      <c r="AF212" s="1" t="s">
        <v>609</v>
      </c>
      <c r="AG212" s="1" t="s">
        <v>609</v>
      </c>
      <c r="AH212" s="1" t="s">
        <v>609</v>
      </c>
      <c r="AI212" s="1" t="s">
        <v>609</v>
      </c>
      <c r="AJ212" s="1" t="s">
        <v>609</v>
      </c>
      <c r="AK212" s="1" t="s">
        <v>609</v>
      </c>
      <c r="AL212" s="1" t="s">
        <v>609</v>
      </c>
      <c r="AM212" s="1" t="s">
        <v>609</v>
      </c>
      <c r="AN212" s="1" t="s">
        <v>609</v>
      </c>
      <c r="AO212" s="1" t="s">
        <v>609</v>
      </c>
      <c r="AP212" s="1" t="s">
        <v>609</v>
      </c>
      <c r="CO212" s="23"/>
      <c r="CP212" s="23"/>
      <c r="CQ212" s="23"/>
    </row>
    <row r="213" spans="2:95" s="1" customFormat="1" ht="11.25" hidden="1" x14ac:dyDescent="0.15">
      <c r="B213" s="1" t="s">
        <v>259</v>
      </c>
      <c r="K213" s="1" t="s">
        <v>38</v>
      </c>
      <c r="L213" s="1" t="s">
        <v>38</v>
      </c>
      <c r="M213" s="1" t="s">
        <v>38</v>
      </c>
      <c r="N213" s="1" t="s">
        <v>38</v>
      </c>
      <c r="O213" s="1" t="s">
        <v>38</v>
      </c>
      <c r="P213" s="1" t="s">
        <v>38</v>
      </c>
      <c r="Q213" s="1" t="s">
        <v>38</v>
      </c>
      <c r="R213" s="1" t="s">
        <v>38</v>
      </c>
      <c r="S213" s="1" t="s">
        <v>38</v>
      </c>
      <c r="T213" s="1" t="s">
        <v>38</v>
      </c>
      <c r="U213" s="1" t="s">
        <v>38</v>
      </c>
      <c r="V213" s="1" t="s">
        <v>38</v>
      </c>
      <c r="W213" s="1" t="s">
        <v>38</v>
      </c>
      <c r="X213" s="1" t="s">
        <v>38</v>
      </c>
      <c r="Y213" s="1" t="s">
        <v>38</v>
      </c>
      <c r="Z213" s="1" t="s">
        <v>38</v>
      </c>
      <c r="AA213" s="1" t="s">
        <v>38</v>
      </c>
      <c r="AB213" s="1" t="s">
        <v>38</v>
      </c>
      <c r="AC213" s="1" t="s">
        <v>38</v>
      </c>
      <c r="AD213" s="1" t="s">
        <v>38</v>
      </c>
      <c r="AE213" s="1" t="s">
        <v>38</v>
      </c>
      <c r="AF213" s="1" t="s">
        <v>38</v>
      </c>
      <c r="AG213" s="1" t="s">
        <v>38</v>
      </c>
      <c r="AH213" s="1" t="s">
        <v>38</v>
      </c>
      <c r="AI213" s="1" t="s">
        <v>38</v>
      </c>
      <c r="AJ213" s="1" t="s">
        <v>38</v>
      </c>
      <c r="AK213" s="1" t="s">
        <v>38</v>
      </c>
      <c r="AL213" s="1" t="s">
        <v>38</v>
      </c>
      <c r="AM213" s="1" t="s">
        <v>38</v>
      </c>
      <c r="AN213" s="1" t="s">
        <v>38</v>
      </c>
      <c r="AO213" s="1" t="s">
        <v>38</v>
      </c>
      <c r="AP213" s="1" t="s">
        <v>38</v>
      </c>
      <c r="CO213" s="23"/>
      <c r="CP213" s="23"/>
      <c r="CQ213" s="23"/>
    </row>
    <row r="214" spans="2:95" s="1" customFormat="1" ht="11.25" hidden="1" x14ac:dyDescent="0.15">
      <c r="B214" s="1" t="s">
        <v>597</v>
      </c>
      <c r="K214" s="1">
        <f t="shared" ref="K214:AP214" si="114">K55</f>
        <v>0</v>
      </c>
      <c r="L214" s="1">
        <f t="shared" si="114"/>
        <v>0</v>
      </c>
      <c r="M214" s="1">
        <f t="shared" si="114"/>
        <v>0</v>
      </c>
      <c r="N214" s="1">
        <f t="shared" si="114"/>
        <v>0</v>
      </c>
      <c r="O214" s="1">
        <f t="shared" si="114"/>
        <v>0</v>
      </c>
      <c r="P214" s="1">
        <f t="shared" si="114"/>
        <v>0</v>
      </c>
      <c r="Q214" s="1">
        <f t="shared" si="114"/>
        <v>0</v>
      </c>
      <c r="R214" s="1">
        <f t="shared" si="114"/>
        <v>0</v>
      </c>
      <c r="S214" s="1">
        <f t="shared" si="114"/>
        <v>0</v>
      </c>
      <c r="T214" s="1">
        <f t="shared" si="114"/>
        <v>0</v>
      </c>
      <c r="U214" s="1">
        <f t="shared" si="114"/>
        <v>0</v>
      </c>
      <c r="V214" s="1">
        <f t="shared" si="114"/>
        <v>0</v>
      </c>
      <c r="W214" s="1">
        <f t="shared" si="114"/>
        <v>0</v>
      </c>
      <c r="X214" s="1">
        <f t="shared" si="114"/>
        <v>0</v>
      </c>
      <c r="Y214" s="1">
        <f t="shared" si="114"/>
        <v>0</v>
      </c>
      <c r="Z214" s="1">
        <f t="shared" si="114"/>
        <v>0</v>
      </c>
      <c r="AA214" s="1">
        <f t="shared" si="114"/>
        <v>0</v>
      </c>
      <c r="AB214" s="1">
        <f t="shared" si="114"/>
        <v>0</v>
      </c>
      <c r="AC214" s="1">
        <f t="shared" si="114"/>
        <v>0</v>
      </c>
      <c r="AD214" s="1">
        <f t="shared" si="114"/>
        <v>0</v>
      </c>
      <c r="AE214" s="1">
        <f t="shared" si="114"/>
        <v>0</v>
      </c>
      <c r="AF214" s="1">
        <f t="shared" si="114"/>
        <v>0</v>
      </c>
      <c r="AG214" s="1">
        <f t="shared" si="114"/>
        <v>0</v>
      </c>
      <c r="AH214" s="1">
        <f t="shared" si="114"/>
        <v>0</v>
      </c>
      <c r="AI214" s="1">
        <f t="shared" si="114"/>
        <v>0</v>
      </c>
      <c r="AJ214" s="1">
        <f t="shared" si="114"/>
        <v>0</v>
      </c>
      <c r="AK214" s="1">
        <f t="shared" si="114"/>
        <v>0</v>
      </c>
      <c r="AL214" s="1">
        <f t="shared" si="114"/>
        <v>0</v>
      </c>
      <c r="AM214" s="1">
        <f t="shared" si="114"/>
        <v>0</v>
      </c>
      <c r="AN214" s="1">
        <f t="shared" si="114"/>
        <v>0</v>
      </c>
      <c r="AO214" s="1">
        <f t="shared" si="114"/>
        <v>0</v>
      </c>
      <c r="AP214" s="1">
        <f t="shared" si="114"/>
        <v>0</v>
      </c>
      <c r="CO214" s="23"/>
      <c r="CP214" s="23"/>
      <c r="CQ214" s="23"/>
    </row>
    <row r="215" spans="2:95" s="1" customFormat="1" ht="11.25" hidden="1" x14ac:dyDescent="0.15">
      <c r="B215" s="1" t="s">
        <v>603</v>
      </c>
      <c r="K215" s="1" t="str">
        <f>IF(K214=0,"",CONCATENATE(K212,K213,K214))</f>
        <v/>
      </c>
      <c r="L215" s="1" t="str">
        <f t="shared" ref="L215:AP215" si="115">IF(L214=0,"",CONCATENATE(L212,L213,L214))</f>
        <v/>
      </c>
      <c r="M215" s="1" t="str">
        <f t="shared" si="115"/>
        <v/>
      </c>
      <c r="N215" s="1" t="str">
        <f t="shared" si="115"/>
        <v/>
      </c>
      <c r="O215" s="1" t="str">
        <f t="shared" si="115"/>
        <v/>
      </c>
      <c r="P215" s="1" t="str">
        <f t="shared" si="115"/>
        <v/>
      </c>
      <c r="Q215" s="1" t="str">
        <f t="shared" si="115"/>
        <v/>
      </c>
      <c r="R215" s="1" t="str">
        <f t="shared" si="115"/>
        <v/>
      </c>
      <c r="S215" s="1" t="str">
        <f t="shared" si="115"/>
        <v/>
      </c>
      <c r="T215" s="1" t="str">
        <f t="shared" si="115"/>
        <v/>
      </c>
      <c r="U215" s="1" t="str">
        <f t="shared" si="115"/>
        <v/>
      </c>
      <c r="V215" s="1" t="str">
        <f t="shared" si="115"/>
        <v/>
      </c>
      <c r="W215" s="1" t="str">
        <f t="shared" si="115"/>
        <v/>
      </c>
      <c r="X215" s="1" t="str">
        <f t="shared" si="115"/>
        <v/>
      </c>
      <c r="Y215" s="1" t="str">
        <f t="shared" si="115"/>
        <v/>
      </c>
      <c r="Z215" s="1" t="str">
        <f t="shared" si="115"/>
        <v/>
      </c>
      <c r="AA215" s="1" t="str">
        <f t="shared" si="115"/>
        <v/>
      </c>
      <c r="AB215" s="1" t="str">
        <f t="shared" si="115"/>
        <v/>
      </c>
      <c r="AC215" s="1" t="str">
        <f t="shared" si="115"/>
        <v/>
      </c>
      <c r="AD215" s="1" t="str">
        <f t="shared" si="115"/>
        <v/>
      </c>
      <c r="AE215" s="1" t="str">
        <f t="shared" si="115"/>
        <v/>
      </c>
      <c r="AF215" s="1" t="str">
        <f t="shared" si="115"/>
        <v/>
      </c>
      <c r="AG215" s="1" t="str">
        <f t="shared" si="115"/>
        <v/>
      </c>
      <c r="AH215" s="1" t="str">
        <f t="shared" si="115"/>
        <v/>
      </c>
      <c r="AI215" s="1" t="str">
        <f t="shared" si="115"/>
        <v/>
      </c>
      <c r="AJ215" s="1" t="str">
        <f t="shared" si="115"/>
        <v/>
      </c>
      <c r="AK215" s="1" t="str">
        <f t="shared" si="115"/>
        <v/>
      </c>
      <c r="AL215" s="1" t="str">
        <f t="shared" si="115"/>
        <v/>
      </c>
      <c r="AM215" s="1" t="str">
        <f t="shared" si="115"/>
        <v/>
      </c>
      <c r="AN215" s="1" t="str">
        <f t="shared" si="115"/>
        <v/>
      </c>
      <c r="AO215" s="1" t="str">
        <f t="shared" si="115"/>
        <v/>
      </c>
      <c r="AP215" s="1" t="str">
        <f t="shared" si="115"/>
        <v/>
      </c>
      <c r="CO215" s="23"/>
      <c r="CP215" s="23"/>
      <c r="CQ215" s="23"/>
    </row>
    <row r="216" spans="2:95" s="1" customFormat="1" ht="12" hidden="1" x14ac:dyDescent="0.15">
      <c r="B216" s="1" t="s">
        <v>610</v>
      </c>
      <c r="J216" s="2"/>
      <c r="K216" s="12"/>
      <c r="L216" s="12"/>
      <c r="M216" s="12"/>
      <c r="N216" s="12"/>
      <c r="O216" s="12"/>
      <c r="P216" s="12"/>
      <c r="Q216" s="12"/>
      <c r="R216" s="12"/>
      <c r="S216" s="12"/>
      <c r="T216" s="12"/>
      <c r="U216" s="12"/>
      <c r="V216" s="12"/>
      <c r="W216" s="12"/>
      <c r="X216" s="12"/>
      <c r="Y216" s="12"/>
      <c r="Z216" s="12"/>
      <c r="AA216" s="12"/>
      <c r="AB216" s="12"/>
      <c r="AC216" s="12"/>
      <c r="AD216" s="12"/>
      <c r="AE216" s="12"/>
      <c r="AF216" s="12"/>
      <c r="AG216" s="12"/>
      <c r="AH216" s="12"/>
      <c r="AI216" s="12"/>
      <c r="AJ216" s="12"/>
      <c r="AK216" s="12"/>
      <c r="AL216" s="12"/>
      <c r="AM216" s="12"/>
      <c r="AN216" s="12"/>
      <c r="AO216" s="12"/>
      <c r="AP216" s="12"/>
      <c r="AQ216" s="2"/>
    </row>
    <row r="217" spans="2:95" s="1" customFormat="1" ht="11.25" hidden="1" x14ac:dyDescent="0.15">
      <c r="B217" s="1" t="s">
        <v>603</v>
      </c>
      <c r="J217" s="2"/>
      <c r="K217" s="1" t="s">
        <v>620</v>
      </c>
      <c r="L217" s="1" t="s">
        <v>620</v>
      </c>
      <c r="M217" s="1" t="s">
        <v>620</v>
      </c>
      <c r="N217" s="1" t="s">
        <v>620</v>
      </c>
      <c r="O217" s="1" t="s">
        <v>620</v>
      </c>
      <c r="P217" s="1" t="s">
        <v>620</v>
      </c>
      <c r="Q217" s="1" t="s">
        <v>620</v>
      </c>
      <c r="R217" s="1" t="s">
        <v>620</v>
      </c>
      <c r="S217" s="1" t="s">
        <v>620</v>
      </c>
      <c r="T217" s="1" t="s">
        <v>620</v>
      </c>
      <c r="U217" s="1" t="s">
        <v>620</v>
      </c>
      <c r="V217" s="1" t="s">
        <v>620</v>
      </c>
      <c r="W217" s="1" t="s">
        <v>620</v>
      </c>
      <c r="X217" s="1" t="s">
        <v>620</v>
      </c>
      <c r="Y217" s="1" t="s">
        <v>620</v>
      </c>
      <c r="Z217" s="1" t="s">
        <v>620</v>
      </c>
      <c r="AA217" s="1" t="s">
        <v>620</v>
      </c>
      <c r="AB217" s="1" t="s">
        <v>620</v>
      </c>
      <c r="AC217" s="1" t="s">
        <v>620</v>
      </c>
      <c r="AD217" s="1" t="s">
        <v>620</v>
      </c>
      <c r="AE217" s="1" t="s">
        <v>620</v>
      </c>
      <c r="AF217" s="1" t="s">
        <v>620</v>
      </c>
      <c r="AG217" s="1" t="s">
        <v>620</v>
      </c>
      <c r="AH217" s="1" t="s">
        <v>620</v>
      </c>
      <c r="AI217" s="1" t="s">
        <v>620</v>
      </c>
      <c r="AJ217" s="1" t="s">
        <v>620</v>
      </c>
      <c r="AK217" s="1" t="s">
        <v>620</v>
      </c>
      <c r="AL217" s="1" t="s">
        <v>620</v>
      </c>
      <c r="AM217" s="1" t="s">
        <v>620</v>
      </c>
      <c r="AN217" s="1" t="s">
        <v>620</v>
      </c>
      <c r="AO217" s="1" t="s">
        <v>620</v>
      </c>
      <c r="AP217" s="1" t="s">
        <v>620</v>
      </c>
      <c r="AQ217" s="2"/>
    </row>
    <row r="218" spans="2:95" s="1" customFormat="1" ht="11.25" hidden="1" x14ac:dyDescent="0.15">
      <c r="B218" s="1" t="s">
        <v>611</v>
      </c>
      <c r="J218" s="2"/>
      <c r="K218" s="1" t="str">
        <f t="shared" ref="K218:AP218" si="116">IF(K58="","",K58)</f>
        <v/>
      </c>
      <c r="L218" s="1" t="str">
        <f t="shared" si="116"/>
        <v/>
      </c>
      <c r="M218" s="1" t="str">
        <f t="shared" si="116"/>
        <v/>
      </c>
      <c r="N218" s="1" t="str">
        <f t="shared" si="116"/>
        <v/>
      </c>
      <c r="O218" s="1" t="str">
        <f t="shared" si="116"/>
        <v/>
      </c>
      <c r="P218" s="1" t="str">
        <f t="shared" si="116"/>
        <v/>
      </c>
      <c r="Q218" s="1" t="str">
        <f t="shared" si="116"/>
        <v/>
      </c>
      <c r="R218" s="1" t="str">
        <f t="shared" si="116"/>
        <v/>
      </c>
      <c r="S218" s="1" t="str">
        <f t="shared" si="116"/>
        <v/>
      </c>
      <c r="T218" s="1" t="str">
        <f t="shared" si="116"/>
        <v/>
      </c>
      <c r="U218" s="1" t="str">
        <f t="shared" si="116"/>
        <v/>
      </c>
      <c r="V218" s="1" t="str">
        <f t="shared" si="116"/>
        <v/>
      </c>
      <c r="W218" s="1" t="str">
        <f t="shared" si="116"/>
        <v/>
      </c>
      <c r="X218" s="1" t="str">
        <f t="shared" si="116"/>
        <v/>
      </c>
      <c r="Y218" s="1" t="str">
        <f t="shared" si="116"/>
        <v/>
      </c>
      <c r="Z218" s="1" t="str">
        <f t="shared" si="116"/>
        <v/>
      </c>
      <c r="AA218" s="1" t="str">
        <f t="shared" si="116"/>
        <v/>
      </c>
      <c r="AB218" s="1" t="str">
        <f t="shared" si="116"/>
        <v/>
      </c>
      <c r="AC218" s="1" t="str">
        <f t="shared" si="116"/>
        <v/>
      </c>
      <c r="AD218" s="1" t="str">
        <f t="shared" si="116"/>
        <v/>
      </c>
      <c r="AE218" s="1" t="str">
        <f t="shared" si="116"/>
        <v/>
      </c>
      <c r="AF218" s="1" t="str">
        <f t="shared" si="116"/>
        <v/>
      </c>
      <c r="AG218" s="1" t="str">
        <f t="shared" si="116"/>
        <v/>
      </c>
      <c r="AH218" s="1" t="str">
        <f t="shared" si="116"/>
        <v/>
      </c>
      <c r="AI218" s="1" t="str">
        <f t="shared" si="116"/>
        <v/>
      </c>
      <c r="AJ218" s="1" t="str">
        <f t="shared" si="116"/>
        <v/>
      </c>
      <c r="AK218" s="1" t="str">
        <f t="shared" si="116"/>
        <v/>
      </c>
      <c r="AL218" s="1" t="str">
        <f t="shared" si="116"/>
        <v/>
      </c>
      <c r="AM218" s="1" t="str">
        <f t="shared" si="116"/>
        <v/>
      </c>
      <c r="AN218" s="1" t="str">
        <f t="shared" si="116"/>
        <v/>
      </c>
      <c r="AO218" s="1" t="str">
        <f t="shared" si="116"/>
        <v/>
      </c>
      <c r="AP218" s="1" t="str">
        <f t="shared" si="116"/>
        <v/>
      </c>
      <c r="AQ218" s="2"/>
    </row>
    <row r="219" spans="2:95" s="1" customFormat="1" ht="11.25" hidden="1" x14ac:dyDescent="0.15">
      <c r="B219" s="1" t="s">
        <v>612</v>
      </c>
      <c r="J219" s="2"/>
      <c r="K219" s="1" t="str">
        <f t="shared" ref="K219:AP219" si="117">IF(OR(K59="",K59="無記号"),"",K59)</f>
        <v/>
      </c>
      <c r="L219" s="1" t="str">
        <f t="shared" si="117"/>
        <v/>
      </c>
      <c r="M219" s="1" t="str">
        <f t="shared" si="117"/>
        <v/>
      </c>
      <c r="N219" s="1" t="str">
        <f t="shared" si="117"/>
        <v/>
      </c>
      <c r="O219" s="1" t="str">
        <f t="shared" si="117"/>
        <v/>
      </c>
      <c r="P219" s="1" t="str">
        <f t="shared" si="117"/>
        <v/>
      </c>
      <c r="Q219" s="1" t="str">
        <f t="shared" si="117"/>
        <v/>
      </c>
      <c r="R219" s="1" t="str">
        <f t="shared" si="117"/>
        <v/>
      </c>
      <c r="S219" s="1" t="str">
        <f t="shared" si="117"/>
        <v/>
      </c>
      <c r="T219" s="1" t="str">
        <f t="shared" si="117"/>
        <v/>
      </c>
      <c r="U219" s="1" t="str">
        <f t="shared" si="117"/>
        <v/>
      </c>
      <c r="V219" s="1" t="str">
        <f t="shared" si="117"/>
        <v/>
      </c>
      <c r="W219" s="1" t="str">
        <f t="shared" si="117"/>
        <v/>
      </c>
      <c r="X219" s="1" t="str">
        <f t="shared" si="117"/>
        <v/>
      </c>
      <c r="Y219" s="1" t="str">
        <f t="shared" si="117"/>
        <v/>
      </c>
      <c r="Z219" s="1" t="str">
        <f t="shared" si="117"/>
        <v/>
      </c>
      <c r="AA219" s="1" t="str">
        <f t="shared" si="117"/>
        <v/>
      </c>
      <c r="AB219" s="1" t="str">
        <f t="shared" si="117"/>
        <v/>
      </c>
      <c r="AC219" s="1" t="str">
        <f t="shared" si="117"/>
        <v/>
      </c>
      <c r="AD219" s="1" t="str">
        <f t="shared" si="117"/>
        <v/>
      </c>
      <c r="AE219" s="1" t="str">
        <f t="shared" si="117"/>
        <v/>
      </c>
      <c r="AF219" s="1" t="str">
        <f t="shared" si="117"/>
        <v/>
      </c>
      <c r="AG219" s="1" t="str">
        <f t="shared" si="117"/>
        <v/>
      </c>
      <c r="AH219" s="1" t="str">
        <f t="shared" si="117"/>
        <v/>
      </c>
      <c r="AI219" s="1" t="str">
        <f t="shared" si="117"/>
        <v/>
      </c>
      <c r="AJ219" s="1" t="str">
        <f t="shared" si="117"/>
        <v/>
      </c>
      <c r="AK219" s="1" t="str">
        <f t="shared" si="117"/>
        <v/>
      </c>
      <c r="AL219" s="1" t="str">
        <f t="shared" si="117"/>
        <v/>
      </c>
      <c r="AM219" s="1" t="str">
        <f t="shared" si="117"/>
        <v/>
      </c>
      <c r="AN219" s="1" t="str">
        <f t="shared" si="117"/>
        <v/>
      </c>
      <c r="AO219" s="1" t="str">
        <f t="shared" si="117"/>
        <v/>
      </c>
      <c r="AP219" s="1" t="str">
        <f t="shared" si="117"/>
        <v/>
      </c>
      <c r="AQ219" s="2"/>
    </row>
    <row r="220" spans="2:95" s="1" customFormat="1" ht="11.25" hidden="1" x14ac:dyDescent="0.15">
      <c r="B220" s="1" t="s">
        <v>259</v>
      </c>
      <c r="J220" s="2"/>
      <c r="K220" s="1" t="s">
        <v>38</v>
      </c>
      <c r="L220" s="1" t="s">
        <v>38</v>
      </c>
      <c r="M220" s="1" t="s">
        <v>38</v>
      </c>
      <c r="N220" s="1" t="s">
        <v>38</v>
      </c>
      <c r="O220" s="1" t="s">
        <v>38</v>
      </c>
      <c r="P220" s="1" t="s">
        <v>38</v>
      </c>
      <c r="Q220" s="1" t="s">
        <v>38</v>
      </c>
      <c r="R220" s="1" t="s">
        <v>38</v>
      </c>
      <c r="S220" s="1" t="s">
        <v>38</v>
      </c>
      <c r="T220" s="1" t="s">
        <v>38</v>
      </c>
      <c r="U220" s="1" t="s">
        <v>38</v>
      </c>
      <c r="V220" s="1" t="s">
        <v>38</v>
      </c>
      <c r="W220" s="1" t="s">
        <v>38</v>
      </c>
      <c r="X220" s="1" t="s">
        <v>38</v>
      </c>
      <c r="Y220" s="1" t="s">
        <v>38</v>
      </c>
      <c r="Z220" s="1" t="s">
        <v>38</v>
      </c>
      <c r="AA220" s="1" t="s">
        <v>38</v>
      </c>
      <c r="AB220" s="1" t="s">
        <v>38</v>
      </c>
      <c r="AC220" s="1" t="s">
        <v>38</v>
      </c>
      <c r="AD220" s="1" t="s">
        <v>38</v>
      </c>
      <c r="AE220" s="1" t="s">
        <v>38</v>
      </c>
      <c r="AF220" s="1" t="s">
        <v>38</v>
      </c>
      <c r="AG220" s="1" t="s">
        <v>38</v>
      </c>
      <c r="AH220" s="1" t="s">
        <v>38</v>
      </c>
      <c r="AI220" s="1" t="s">
        <v>38</v>
      </c>
      <c r="AJ220" s="1" t="s">
        <v>38</v>
      </c>
      <c r="AK220" s="1" t="s">
        <v>38</v>
      </c>
      <c r="AL220" s="1" t="s">
        <v>38</v>
      </c>
      <c r="AM220" s="1" t="s">
        <v>38</v>
      </c>
      <c r="AN220" s="1" t="s">
        <v>38</v>
      </c>
      <c r="AO220" s="1" t="s">
        <v>38</v>
      </c>
      <c r="AP220" s="1" t="s">
        <v>38</v>
      </c>
      <c r="AQ220" s="2"/>
    </row>
    <row r="221" spans="2:95" s="1" customFormat="1" ht="11.25" hidden="1" x14ac:dyDescent="0.15">
      <c r="B221" s="1" t="s">
        <v>613</v>
      </c>
      <c r="J221" s="2"/>
      <c r="K221" s="1" t="s">
        <v>293</v>
      </c>
      <c r="L221" s="1" t="s">
        <v>293</v>
      </c>
      <c r="M221" s="1" t="s">
        <v>293</v>
      </c>
      <c r="N221" s="1" t="s">
        <v>293</v>
      </c>
      <c r="O221" s="1" t="s">
        <v>293</v>
      </c>
      <c r="P221" s="1" t="s">
        <v>293</v>
      </c>
      <c r="Q221" s="1" t="s">
        <v>293</v>
      </c>
      <c r="R221" s="1" t="s">
        <v>293</v>
      </c>
      <c r="S221" s="1" t="s">
        <v>293</v>
      </c>
      <c r="T221" s="1" t="s">
        <v>293</v>
      </c>
      <c r="U221" s="1" t="s">
        <v>293</v>
      </c>
      <c r="V221" s="1" t="s">
        <v>293</v>
      </c>
      <c r="W221" s="1" t="s">
        <v>293</v>
      </c>
      <c r="X221" s="1" t="s">
        <v>293</v>
      </c>
      <c r="Y221" s="1" t="s">
        <v>293</v>
      </c>
      <c r="Z221" s="1" t="s">
        <v>293</v>
      </c>
      <c r="AA221" s="1" t="s">
        <v>293</v>
      </c>
      <c r="AB221" s="1" t="s">
        <v>293</v>
      </c>
      <c r="AC221" s="1" t="s">
        <v>293</v>
      </c>
      <c r="AD221" s="1" t="s">
        <v>293</v>
      </c>
      <c r="AE221" s="1" t="s">
        <v>293</v>
      </c>
      <c r="AF221" s="1" t="s">
        <v>293</v>
      </c>
      <c r="AG221" s="1" t="s">
        <v>293</v>
      </c>
      <c r="AH221" s="1" t="s">
        <v>293</v>
      </c>
      <c r="AI221" s="1" t="s">
        <v>293</v>
      </c>
      <c r="AJ221" s="1" t="s">
        <v>293</v>
      </c>
      <c r="AK221" s="1" t="s">
        <v>293</v>
      </c>
      <c r="AL221" s="1" t="s">
        <v>293</v>
      </c>
      <c r="AM221" s="1" t="s">
        <v>293</v>
      </c>
      <c r="AN221" s="1" t="s">
        <v>293</v>
      </c>
      <c r="AO221" s="1" t="s">
        <v>293</v>
      </c>
      <c r="AP221" s="1" t="s">
        <v>293</v>
      </c>
      <c r="AQ221" s="2"/>
    </row>
    <row r="222" spans="2:95" s="1" customFormat="1" ht="11.25" hidden="1" x14ac:dyDescent="0.15">
      <c r="B222" s="1" t="s">
        <v>259</v>
      </c>
      <c r="J222" s="2"/>
      <c r="K222" s="1" t="s">
        <v>38</v>
      </c>
      <c r="L222" s="1" t="s">
        <v>38</v>
      </c>
      <c r="M222" s="1" t="s">
        <v>38</v>
      </c>
      <c r="N222" s="1" t="s">
        <v>38</v>
      </c>
      <c r="O222" s="1" t="s">
        <v>38</v>
      </c>
      <c r="P222" s="1" t="s">
        <v>38</v>
      </c>
      <c r="Q222" s="1" t="s">
        <v>38</v>
      </c>
      <c r="R222" s="1" t="s">
        <v>38</v>
      </c>
      <c r="S222" s="1" t="s">
        <v>38</v>
      </c>
      <c r="T222" s="1" t="s">
        <v>38</v>
      </c>
      <c r="U222" s="1" t="s">
        <v>38</v>
      </c>
      <c r="V222" s="1" t="s">
        <v>38</v>
      </c>
      <c r="W222" s="1" t="s">
        <v>38</v>
      </c>
      <c r="X222" s="1" t="s">
        <v>38</v>
      </c>
      <c r="Y222" s="1" t="s">
        <v>38</v>
      </c>
      <c r="Z222" s="1" t="s">
        <v>38</v>
      </c>
      <c r="AA222" s="1" t="s">
        <v>38</v>
      </c>
      <c r="AB222" s="1" t="s">
        <v>38</v>
      </c>
      <c r="AC222" s="1" t="s">
        <v>38</v>
      </c>
      <c r="AD222" s="1" t="s">
        <v>38</v>
      </c>
      <c r="AE222" s="1" t="s">
        <v>38</v>
      </c>
      <c r="AF222" s="1" t="s">
        <v>38</v>
      </c>
      <c r="AG222" s="1" t="s">
        <v>38</v>
      </c>
      <c r="AH222" s="1" t="s">
        <v>38</v>
      </c>
      <c r="AI222" s="1" t="s">
        <v>38</v>
      </c>
      <c r="AJ222" s="1" t="s">
        <v>38</v>
      </c>
      <c r="AK222" s="1" t="s">
        <v>38</v>
      </c>
      <c r="AL222" s="1" t="s">
        <v>38</v>
      </c>
      <c r="AM222" s="1" t="s">
        <v>38</v>
      </c>
      <c r="AN222" s="1" t="s">
        <v>38</v>
      </c>
      <c r="AO222" s="1" t="s">
        <v>38</v>
      </c>
      <c r="AP222" s="1" t="s">
        <v>38</v>
      </c>
      <c r="AQ222" s="2"/>
    </row>
    <row r="223" spans="2:95" s="1" customFormat="1" ht="11.25" hidden="1" x14ac:dyDescent="0.15">
      <c r="B223" s="1" t="s">
        <v>614</v>
      </c>
      <c r="J223" s="2"/>
      <c r="K223" s="1" t="str">
        <f t="shared" ref="K223:AP223" si="118">IF(K60="","",K60)</f>
        <v/>
      </c>
      <c r="L223" s="1" t="str">
        <f t="shared" si="118"/>
        <v/>
      </c>
      <c r="M223" s="1" t="str">
        <f t="shared" si="118"/>
        <v/>
      </c>
      <c r="N223" s="1" t="str">
        <f t="shared" si="118"/>
        <v/>
      </c>
      <c r="O223" s="1" t="str">
        <f t="shared" si="118"/>
        <v/>
      </c>
      <c r="P223" s="1" t="str">
        <f t="shared" si="118"/>
        <v/>
      </c>
      <c r="Q223" s="1" t="str">
        <f t="shared" si="118"/>
        <v/>
      </c>
      <c r="R223" s="1" t="str">
        <f t="shared" si="118"/>
        <v/>
      </c>
      <c r="S223" s="1" t="str">
        <f t="shared" si="118"/>
        <v/>
      </c>
      <c r="T223" s="1" t="str">
        <f t="shared" si="118"/>
        <v/>
      </c>
      <c r="U223" s="1" t="str">
        <f t="shared" si="118"/>
        <v/>
      </c>
      <c r="V223" s="1" t="str">
        <f t="shared" si="118"/>
        <v/>
      </c>
      <c r="W223" s="1" t="str">
        <f t="shared" si="118"/>
        <v/>
      </c>
      <c r="X223" s="1" t="str">
        <f t="shared" si="118"/>
        <v/>
      </c>
      <c r="Y223" s="1" t="str">
        <f t="shared" si="118"/>
        <v/>
      </c>
      <c r="Z223" s="1" t="str">
        <f t="shared" si="118"/>
        <v/>
      </c>
      <c r="AA223" s="1" t="str">
        <f t="shared" si="118"/>
        <v/>
      </c>
      <c r="AB223" s="1" t="str">
        <f t="shared" si="118"/>
        <v/>
      </c>
      <c r="AC223" s="1" t="str">
        <f t="shared" si="118"/>
        <v/>
      </c>
      <c r="AD223" s="1" t="str">
        <f t="shared" si="118"/>
        <v/>
      </c>
      <c r="AE223" s="1" t="str">
        <f t="shared" si="118"/>
        <v/>
      </c>
      <c r="AF223" s="1" t="str">
        <f t="shared" si="118"/>
        <v/>
      </c>
      <c r="AG223" s="1" t="str">
        <f t="shared" si="118"/>
        <v/>
      </c>
      <c r="AH223" s="1" t="str">
        <f t="shared" si="118"/>
        <v/>
      </c>
      <c r="AI223" s="1" t="str">
        <f t="shared" si="118"/>
        <v/>
      </c>
      <c r="AJ223" s="1" t="str">
        <f t="shared" si="118"/>
        <v/>
      </c>
      <c r="AK223" s="1" t="str">
        <f t="shared" si="118"/>
        <v/>
      </c>
      <c r="AL223" s="1" t="str">
        <f t="shared" si="118"/>
        <v/>
      </c>
      <c r="AM223" s="1" t="str">
        <f t="shared" si="118"/>
        <v/>
      </c>
      <c r="AN223" s="1" t="str">
        <f t="shared" si="118"/>
        <v/>
      </c>
      <c r="AO223" s="1" t="str">
        <f t="shared" si="118"/>
        <v/>
      </c>
      <c r="AP223" s="1" t="str">
        <f t="shared" si="118"/>
        <v/>
      </c>
      <c r="AQ223" s="2"/>
    </row>
    <row r="224" spans="2:95" s="1" customFormat="1" ht="11.25" hidden="1" x14ac:dyDescent="0.15">
      <c r="B224" s="1" t="s">
        <v>621</v>
      </c>
      <c r="J224" s="2"/>
      <c r="K224" s="1" t="s">
        <v>38</v>
      </c>
      <c r="L224" s="1" t="s">
        <v>38</v>
      </c>
      <c r="M224" s="1" t="s">
        <v>38</v>
      </c>
      <c r="N224" s="1" t="s">
        <v>38</v>
      </c>
      <c r="O224" s="1" t="s">
        <v>38</v>
      </c>
      <c r="P224" s="1" t="s">
        <v>38</v>
      </c>
      <c r="Q224" s="1" t="s">
        <v>38</v>
      </c>
      <c r="R224" s="1" t="s">
        <v>38</v>
      </c>
      <c r="S224" s="1" t="s">
        <v>38</v>
      </c>
      <c r="T224" s="1" t="s">
        <v>38</v>
      </c>
      <c r="U224" s="1" t="s">
        <v>38</v>
      </c>
      <c r="V224" s="1" t="s">
        <v>38</v>
      </c>
      <c r="W224" s="1" t="s">
        <v>38</v>
      </c>
      <c r="X224" s="1" t="s">
        <v>38</v>
      </c>
      <c r="Y224" s="1" t="s">
        <v>38</v>
      </c>
      <c r="Z224" s="1" t="s">
        <v>38</v>
      </c>
      <c r="AA224" s="1" t="s">
        <v>38</v>
      </c>
      <c r="AB224" s="1" t="s">
        <v>38</v>
      </c>
      <c r="AC224" s="1" t="s">
        <v>38</v>
      </c>
      <c r="AD224" s="1" t="s">
        <v>38</v>
      </c>
      <c r="AE224" s="1" t="s">
        <v>38</v>
      </c>
      <c r="AF224" s="1" t="s">
        <v>38</v>
      </c>
      <c r="AG224" s="1" t="s">
        <v>38</v>
      </c>
      <c r="AH224" s="1" t="s">
        <v>38</v>
      </c>
      <c r="AI224" s="1" t="s">
        <v>38</v>
      </c>
      <c r="AJ224" s="1" t="s">
        <v>38</v>
      </c>
      <c r="AK224" s="1" t="s">
        <v>38</v>
      </c>
      <c r="AL224" s="1" t="s">
        <v>38</v>
      </c>
      <c r="AM224" s="1" t="s">
        <v>38</v>
      </c>
      <c r="AN224" s="1" t="s">
        <v>38</v>
      </c>
      <c r="AO224" s="1" t="s">
        <v>38</v>
      </c>
      <c r="AP224" s="1" t="s">
        <v>38</v>
      </c>
      <c r="AQ224" s="2"/>
    </row>
    <row r="225" spans="2:43" s="1" customFormat="1" ht="11.25" hidden="1" x14ac:dyDescent="0.15">
      <c r="B225" s="1" t="s">
        <v>615</v>
      </c>
      <c r="J225" s="2"/>
      <c r="K225" s="1" t="str">
        <f t="shared" ref="K225:AP225" si="119">IF(OR(K61="",K61="無記号"),"",K61)</f>
        <v/>
      </c>
      <c r="L225" s="1" t="str">
        <f t="shared" si="119"/>
        <v/>
      </c>
      <c r="M225" s="1" t="str">
        <f t="shared" si="119"/>
        <v/>
      </c>
      <c r="N225" s="1" t="str">
        <f t="shared" si="119"/>
        <v/>
      </c>
      <c r="O225" s="1" t="str">
        <f t="shared" si="119"/>
        <v/>
      </c>
      <c r="P225" s="1" t="str">
        <f t="shared" si="119"/>
        <v/>
      </c>
      <c r="Q225" s="1" t="str">
        <f t="shared" si="119"/>
        <v/>
      </c>
      <c r="R225" s="1" t="str">
        <f t="shared" si="119"/>
        <v/>
      </c>
      <c r="S225" s="1" t="str">
        <f t="shared" si="119"/>
        <v/>
      </c>
      <c r="T225" s="1" t="str">
        <f t="shared" si="119"/>
        <v/>
      </c>
      <c r="U225" s="1" t="str">
        <f t="shared" si="119"/>
        <v/>
      </c>
      <c r="V225" s="1" t="str">
        <f t="shared" si="119"/>
        <v/>
      </c>
      <c r="W225" s="1" t="str">
        <f t="shared" si="119"/>
        <v/>
      </c>
      <c r="X225" s="1" t="str">
        <f t="shared" si="119"/>
        <v/>
      </c>
      <c r="Y225" s="1" t="str">
        <f t="shared" si="119"/>
        <v/>
      </c>
      <c r="Z225" s="1" t="str">
        <f t="shared" si="119"/>
        <v/>
      </c>
      <c r="AA225" s="1" t="str">
        <f t="shared" si="119"/>
        <v/>
      </c>
      <c r="AB225" s="1" t="str">
        <f t="shared" si="119"/>
        <v/>
      </c>
      <c r="AC225" s="1" t="str">
        <f t="shared" si="119"/>
        <v/>
      </c>
      <c r="AD225" s="1" t="str">
        <f t="shared" si="119"/>
        <v/>
      </c>
      <c r="AE225" s="1" t="str">
        <f t="shared" si="119"/>
        <v/>
      </c>
      <c r="AF225" s="1" t="str">
        <f t="shared" si="119"/>
        <v/>
      </c>
      <c r="AG225" s="1" t="str">
        <f t="shared" si="119"/>
        <v/>
      </c>
      <c r="AH225" s="1" t="str">
        <f t="shared" si="119"/>
        <v/>
      </c>
      <c r="AI225" s="1" t="str">
        <f t="shared" si="119"/>
        <v/>
      </c>
      <c r="AJ225" s="1" t="str">
        <f t="shared" si="119"/>
        <v/>
      </c>
      <c r="AK225" s="1" t="str">
        <f t="shared" si="119"/>
        <v/>
      </c>
      <c r="AL225" s="1" t="str">
        <f t="shared" si="119"/>
        <v/>
      </c>
      <c r="AM225" s="1" t="str">
        <f t="shared" si="119"/>
        <v/>
      </c>
      <c r="AN225" s="1" t="str">
        <f t="shared" si="119"/>
        <v/>
      </c>
      <c r="AO225" s="1" t="str">
        <f t="shared" si="119"/>
        <v/>
      </c>
      <c r="AP225" s="1" t="str">
        <f t="shared" si="119"/>
        <v/>
      </c>
      <c r="AQ225" s="2"/>
    </row>
    <row r="226" spans="2:43" s="1" customFormat="1" ht="11.25" hidden="1" x14ac:dyDescent="0.15">
      <c r="B226" s="1" t="s">
        <v>618</v>
      </c>
      <c r="J226" s="2"/>
      <c r="K226" s="1" t="str">
        <f t="shared" ref="K226:AP226" si="120">IF(OR(K62="",K62="無記号"),"",K62)</f>
        <v/>
      </c>
      <c r="L226" s="1" t="str">
        <f t="shared" si="120"/>
        <v/>
      </c>
      <c r="M226" s="1" t="str">
        <f t="shared" si="120"/>
        <v/>
      </c>
      <c r="N226" s="1" t="str">
        <f t="shared" si="120"/>
        <v/>
      </c>
      <c r="O226" s="1" t="str">
        <f t="shared" si="120"/>
        <v/>
      </c>
      <c r="P226" s="1" t="str">
        <f t="shared" si="120"/>
        <v/>
      </c>
      <c r="Q226" s="1" t="str">
        <f t="shared" si="120"/>
        <v/>
      </c>
      <c r="R226" s="1" t="str">
        <f t="shared" si="120"/>
        <v/>
      </c>
      <c r="S226" s="1" t="str">
        <f t="shared" si="120"/>
        <v/>
      </c>
      <c r="T226" s="1" t="str">
        <f t="shared" si="120"/>
        <v/>
      </c>
      <c r="U226" s="1" t="str">
        <f t="shared" si="120"/>
        <v/>
      </c>
      <c r="V226" s="1" t="str">
        <f t="shared" si="120"/>
        <v/>
      </c>
      <c r="W226" s="1" t="str">
        <f t="shared" si="120"/>
        <v/>
      </c>
      <c r="X226" s="1" t="str">
        <f t="shared" si="120"/>
        <v/>
      </c>
      <c r="Y226" s="1" t="str">
        <f t="shared" si="120"/>
        <v/>
      </c>
      <c r="Z226" s="1" t="str">
        <f t="shared" si="120"/>
        <v/>
      </c>
      <c r="AA226" s="1" t="str">
        <f t="shared" si="120"/>
        <v/>
      </c>
      <c r="AB226" s="1" t="str">
        <f t="shared" si="120"/>
        <v/>
      </c>
      <c r="AC226" s="1" t="str">
        <f t="shared" si="120"/>
        <v/>
      </c>
      <c r="AD226" s="1" t="str">
        <f t="shared" si="120"/>
        <v/>
      </c>
      <c r="AE226" s="1" t="str">
        <f t="shared" si="120"/>
        <v/>
      </c>
      <c r="AF226" s="1" t="str">
        <f t="shared" si="120"/>
        <v/>
      </c>
      <c r="AG226" s="1" t="str">
        <f t="shared" si="120"/>
        <v/>
      </c>
      <c r="AH226" s="1" t="str">
        <f t="shared" si="120"/>
        <v/>
      </c>
      <c r="AI226" s="1" t="str">
        <f t="shared" si="120"/>
        <v/>
      </c>
      <c r="AJ226" s="1" t="str">
        <f t="shared" si="120"/>
        <v/>
      </c>
      <c r="AK226" s="1" t="str">
        <f t="shared" si="120"/>
        <v/>
      </c>
      <c r="AL226" s="1" t="str">
        <f t="shared" si="120"/>
        <v/>
      </c>
      <c r="AM226" s="1" t="str">
        <f t="shared" si="120"/>
        <v/>
      </c>
      <c r="AN226" s="1" t="str">
        <f t="shared" si="120"/>
        <v/>
      </c>
      <c r="AO226" s="1" t="str">
        <f t="shared" si="120"/>
        <v/>
      </c>
      <c r="AP226" s="1" t="str">
        <f t="shared" si="120"/>
        <v/>
      </c>
      <c r="AQ226" s="2"/>
    </row>
    <row r="227" spans="2:43" s="1" customFormat="1" ht="11.25" hidden="1" x14ac:dyDescent="0.15">
      <c r="B227" s="1" t="s">
        <v>616</v>
      </c>
      <c r="J227" s="2"/>
      <c r="K227" s="1" t="str">
        <f t="shared" ref="K227:AP227" si="121">IF(OR(K63="",K63="無記号"),"",K63)</f>
        <v/>
      </c>
      <c r="L227" s="1" t="str">
        <f t="shared" si="121"/>
        <v/>
      </c>
      <c r="M227" s="1" t="str">
        <f t="shared" si="121"/>
        <v/>
      </c>
      <c r="N227" s="1" t="str">
        <f t="shared" si="121"/>
        <v/>
      </c>
      <c r="O227" s="1" t="str">
        <f t="shared" si="121"/>
        <v/>
      </c>
      <c r="P227" s="1" t="str">
        <f t="shared" si="121"/>
        <v/>
      </c>
      <c r="Q227" s="1" t="str">
        <f t="shared" si="121"/>
        <v/>
      </c>
      <c r="R227" s="1" t="str">
        <f t="shared" si="121"/>
        <v/>
      </c>
      <c r="S227" s="1" t="str">
        <f t="shared" si="121"/>
        <v/>
      </c>
      <c r="T227" s="1" t="str">
        <f t="shared" si="121"/>
        <v/>
      </c>
      <c r="U227" s="1" t="str">
        <f t="shared" si="121"/>
        <v/>
      </c>
      <c r="V227" s="1" t="str">
        <f t="shared" si="121"/>
        <v/>
      </c>
      <c r="W227" s="1" t="str">
        <f t="shared" si="121"/>
        <v/>
      </c>
      <c r="X227" s="1" t="str">
        <f t="shared" si="121"/>
        <v/>
      </c>
      <c r="Y227" s="1" t="str">
        <f t="shared" si="121"/>
        <v/>
      </c>
      <c r="Z227" s="1" t="str">
        <f t="shared" si="121"/>
        <v/>
      </c>
      <c r="AA227" s="1" t="str">
        <f t="shared" si="121"/>
        <v/>
      </c>
      <c r="AB227" s="1" t="str">
        <f t="shared" si="121"/>
        <v/>
      </c>
      <c r="AC227" s="1" t="str">
        <f t="shared" si="121"/>
        <v/>
      </c>
      <c r="AD227" s="1" t="str">
        <f t="shared" si="121"/>
        <v/>
      </c>
      <c r="AE227" s="1" t="str">
        <f t="shared" si="121"/>
        <v/>
      </c>
      <c r="AF227" s="1" t="str">
        <f t="shared" si="121"/>
        <v/>
      </c>
      <c r="AG227" s="1" t="str">
        <f t="shared" si="121"/>
        <v/>
      </c>
      <c r="AH227" s="1" t="str">
        <f t="shared" si="121"/>
        <v/>
      </c>
      <c r="AI227" s="1" t="str">
        <f t="shared" si="121"/>
        <v/>
      </c>
      <c r="AJ227" s="1" t="str">
        <f t="shared" si="121"/>
        <v/>
      </c>
      <c r="AK227" s="1" t="str">
        <f t="shared" si="121"/>
        <v/>
      </c>
      <c r="AL227" s="1" t="str">
        <f t="shared" si="121"/>
        <v/>
      </c>
      <c r="AM227" s="1" t="str">
        <f t="shared" si="121"/>
        <v/>
      </c>
      <c r="AN227" s="1" t="str">
        <f t="shared" si="121"/>
        <v/>
      </c>
      <c r="AO227" s="1" t="str">
        <f t="shared" si="121"/>
        <v/>
      </c>
      <c r="AP227" s="1" t="str">
        <f t="shared" si="121"/>
        <v/>
      </c>
      <c r="AQ227" s="2"/>
    </row>
    <row r="228" spans="2:43" s="1" customFormat="1" ht="11.25" hidden="1" x14ac:dyDescent="0.15">
      <c r="B228" s="1" t="s">
        <v>621</v>
      </c>
      <c r="J228" s="2"/>
      <c r="K228" s="390" t="str">
        <f t="shared" ref="K228:AO228" si="122">IF(AND(K225="",K226="",K227=""),"","-")</f>
        <v/>
      </c>
      <c r="L228" s="390" t="str">
        <f t="shared" si="122"/>
        <v/>
      </c>
      <c r="M228" s="390" t="str">
        <f>IF(AND(M225="",M226="",M227=""),"","-")</f>
        <v/>
      </c>
      <c r="N228" s="390" t="str">
        <f t="shared" si="122"/>
        <v/>
      </c>
      <c r="O228" s="390" t="str">
        <f t="shared" si="122"/>
        <v/>
      </c>
      <c r="P228" s="390" t="str">
        <f t="shared" si="122"/>
        <v/>
      </c>
      <c r="Q228" s="390" t="str">
        <f t="shared" si="122"/>
        <v/>
      </c>
      <c r="R228" s="390" t="str">
        <f t="shared" si="122"/>
        <v/>
      </c>
      <c r="S228" s="390" t="str">
        <f t="shared" si="122"/>
        <v/>
      </c>
      <c r="T228" s="390" t="str">
        <f t="shared" si="122"/>
        <v/>
      </c>
      <c r="U228" s="390" t="str">
        <f t="shared" si="122"/>
        <v/>
      </c>
      <c r="V228" s="390" t="str">
        <f t="shared" si="122"/>
        <v/>
      </c>
      <c r="W228" s="390" t="str">
        <f>IF(AND(W225="",W226="",W227=""),"","-")</f>
        <v/>
      </c>
      <c r="X228" s="390" t="str">
        <f t="shared" si="122"/>
        <v/>
      </c>
      <c r="Y228" s="390" t="str">
        <f t="shared" si="122"/>
        <v/>
      </c>
      <c r="Z228" s="390" t="str">
        <f t="shared" si="122"/>
        <v/>
      </c>
      <c r="AA228" s="390" t="str">
        <f t="shared" si="122"/>
        <v/>
      </c>
      <c r="AB228" s="390" t="str">
        <f t="shared" si="122"/>
        <v/>
      </c>
      <c r="AC228" s="390" t="str">
        <f t="shared" si="122"/>
        <v/>
      </c>
      <c r="AD228" s="390" t="str">
        <f t="shared" si="122"/>
        <v/>
      </c>
      <c r="AE228" s="390" t="str">
        <f t="shared" si="122"/>
        <v/>
      </c>
      <c r="AF228" s="390" t="str">
        <f t="shared" si="122"/>
        <v/>
      </c>
      <c r="AG228" s="390" t="str">
        <f t="shared" si="122"/>
        <v/>
      </c>
      <c r="AH228" s="390" t="str">
        <f t="shared" si="122"/>
        <v/>
      </c>
      <c r="AI228" s="390" t="str">
        <f t="shared" si="122"/>
        <v/>
      </c>
      <c r="AJ228" s="390" t="str">
        <f t="shared" si="122"/>
        <v/>
      </c>
      <c r="AK228" s="390" t="str">
        <f t="shared" si="122"/>
        <v/>
      </c>
      <c r="AL228" s="390" t="str">
        <f t="shared" si="122"/>
        <v/>
      </c>
      <c r="AM228" s="390" t="str">
        <f t="shared" si="122"/>
        <v/>
      </c>
      <c r="AN228" s="390" t="str">
        <f t="shared" si="122"/>
        <v/>
      </c>
      <c r="AO228" s="390" t="str">
        <f t="shared" si="122"/>
        <v/>
      </c>
      <c r="AP228" s="390" t="str">
        <f>IF(AND(AP225="",AP226="",AP227=""),"","-")</f>
        <v/>
      </c>
      <c r="AQ228" s="2"/>
    </row>
    <row r="229" spans="2:43" s="1" customFormat="1" ht="11.25" hidden="1" x14ac:dyDescent="0.15">
      <c r="B229" s="1" t="s">
        <v>617</v>
      </c>
      <c r="J229" s="255"/>
      <c r="K229" s="1" t="str">
        <f t="shared" ref="K229:AP229" si="123">IF(OR(K64="",K64="無記号"),"",K64)</f>
        <v/>
      </c>
      <c r="L229" s="1" t="str">
        <f t="shared" si="123"/>
        <v/>
      </c>
      <c r="M229" s="1" t="str">
        <f t="shared" si="123"/>
        <v/>
      </c>
      <c r="N229" s="1" t="str">
        <f t="shared" si="123"/>
        <v/>
      </c>
      <c r="O229" s="1" t="str">
        <f t="shared" si="123"/>
        <v/>
      </c>
      <c r="P229" s="1" t="str">
        <f t="shared" si="123"/>
        <v/>
      </c>
      <c r="Q229" s="1" t="str">
        <f t="shared" si="123"/>
        <v/>
      </c>
      <c r="R229" s="1" t="str">
        <f t="shared" si="123"/>
        <v/>
      </c>
      <c r="S229" s="1" t="str">
        <f t="shared" si="123"/>
        <v/>
      </c>
      <c r="T229" s="1" t="str">
        <f t="shared" si="123"/>
        <v/>
      </c>
      <c r="U229" s="1" t="str">
        <f t="shared" si="123"/>
        <v/>
      </c>
      <c r="V229" s="1" t="str">
        <f t="shared" si="123"/>
        <v/>
      </c>
      <c r="W229" s="1" t="str">
        <f t="shared" si="123"/>
        <v/>
      </c>
      <c r="X229" s="1" t="str">
        <f t="shared" si="123"/>
        <v/>
      </c>
      <c r="Y229" s="1" t="str">
        <f t="shared" si="123"/>
        <v/>
      </c>
      <c r="Z229" s="1" t="str">
        <f t="shared" si="123"/>
        <v/>
      </c>
      <c r="AA229" s="1" t="str">
        <f t="shared" si="123"/>
        <v/>
      </c>
      <c r="AB229" s="1" t="str">
        <f t="shared" si="123"/>
        <v/>
      </c>
      <c r="AC229" s="1" t="str">
        <f t="shared" si="123"/>
        <v/>
      </c>
      <c r="AD229" s="1" t="str">
        <f t="shared" si="123"/>
        <v/>
      </c>
      <c r="AE229" s="1" t="str">
        <f t="shared" si="123"/>
        <v/>
      </c>
      <c r="AF229" s="1" t="str">
        <f t="shared" si="123"/>
        <v/>
      </c>
      <c r="AG229" s="1" t="str">
        <f t="shared" si="123"/>
        <v/>
      </c>
      <c r="AH229" s="1" t="str">
        <f t="shared" si="123"/>
        <v/>
      </c>
      <c r="AI229" s="1" t="str">
        <f t="shared" si="123"/>
        <v/>
      </c>
      <c r="AJ229" s="1" t="str">
        <f t="shared" si="123"/>
        <v/>
      </c>
      <c r="AK229" s="1" t="str">
        <f t="shared" si="123"/>
        <v/>
      </c>
      <c r="AL229" s="1" t="str">
        <f t="shared" si="123"/>
        <v/>
      </c>
      <c r="AM229" s="1" t="str">
        <f t="shared" si="123"/>
        <v/>
      </c>
      <c r="AN229" s="1" t="str">
        <f t="shared" si="123"/>
        <v/>
      </c>
      <c r="AO229" s="1" t="str">
        <f t="shared" si="123"/>
        <v/>
      </c>
      <c r="AP229" s="1" t="str">
        <f t="shared" si="123"/>
        <v/>
      </c>
      <c r="AQ229" s="255" t="str">
        <f>IF(AND(OR(LEFT($J$86,1)="C",$J$86="M5",AND($J$86=$BK$10,$AT$86="C")),OR(AQ$77="G",AQ$78="G")),"X","")</f>
        <v/>
      </c>
    </row>
    <row r="230" spans="2:43" s="1" customFormat="1" ht="11.25" hidden="1" x14ac:dyDescent="0.15">
      <c r="B230" s="1" t="s">
        <v>619</v>
      </c>
      <c r="J230" s="255"/>
      <c r="K230" s="1" t="str">
        <f t="shared" ref="K230:AP230" si="124">IF(OR(K65="",K65="無記号"),"",K65)</f>
        <v/>
      </c>
      <c r="L230" s="1" t="str">
        <f t="shared" si="124"/>
        <v/>
      </c>
      <c r="M230" s="1" t="str">
        <f t="shared" si="124"/>
        <v/>
      </c>
      <c r="N230" s="1" t="str">
        <f t="shared" si="124"/>
        <v/>
      </c>
      <c r="O230" s="1" t="str">
        <f t="shared" si="124"/>
        <v/>
      </c>
      <c r="P230" s="1" t="str">
        <f t="shared" si="124"/>
        <v/>
      </c>
      <c r="Q230" s="1" t="str">
        <f t="shared" si="124"/>
        <v/>
      </c>
      <c r="R230" s="1" t="str">
        <f t="shared" si="124"/>
        <v/>
      </c>
      <c r="S230" s="1" t="str">
        <f t="shared" si="124"/>
        <v/>
      </c>
      <c r="T230" s="1" t="str">
        <f t="shared" si="124"/>
        <v/>
      </c>
      <c r="U230" s="1" t="str">
        <f t="shared" si="124"/>
        <v/>
      </c>
      <c r="V230" s="1" t="str">
        <f t="shared" si="124"/>
        <v/>
      </c>
      <c r="W230" s="1" t="str">
        <f t="shared" si="124"/>
        <v/>
      </c>
      <c r="X230" s="1" t="str">
        <f t="shared" si="124"/>
        <v/>
      </c>
      <c r="Y230" s="1" t="str">
        <f t="shared" si="124"/>
        <v/>
      </c>
      <c r="Z230" s="1" t="str">
        <f t="shared" si="124"/>
        <v/>
      </c>
      <c r="AA230" s="1" t="str">
        <f t="shared" si="124"/>
        <v/>
      </c>
      <c r="AB230" s="1" t="str">
        <f t="shared" si="124"/>
        <v/>
      </c>
      <c r="AC230" s="1" t="str">
        <f t="shared" si="124"/>
        <v/>
      </c>
      <c r="AD230" s="1" t="str">
        <f t="shared" si="124"/>
        <v/>
      </c>
      <c r="AE230" s="1" t="str">
        <f t="shared" si="124"/>
        <v/>
      </c>
      <c r="AF230" s="1" t="str">
        <f t="shared" si="124"/>
        <v/>
      </c>
      <c r="AG230" s="1" t="str">
        <f t="shared" si="124"/>
        <v/>
      </c>
      <c r="AH230" s="1" t="str">
        <f t="shared" si="124"/>
        <v/>
      </c>
      <c r="AI230" s="1" t="str">
        <f t="shared" si="124"/>
        <v/>
      </c>
      <c r="AJ230" s="1" t="str">
        <f t="shared" si="124"/>
        <v/>
      </c>
      <c r="AK230" s="1" t="str">
        <f t="shared" si="124"/>
        <v/>
      </c>
      <c r="AL230" s="1" t="str">
        <f t="shared" si="124"/>
        <v/>
      </c>
      <c r="AM230" s="1" t="str">
        <f t="shared" si="124"/>
        <v/>
      </c>
      <c r="AN230" s="1" t="str">
        <f t="shared" si="124"/>
        <v/>
      </c>
      <c r="AO230" s="1" t="str">
        <f t="shared" si="124"/>
        <v/>
      </c>
      <c r="AP230" s="1" t="str">
        <f t="shared" si="124"/>
        <v/>
      </c>
      <c r="AQ230" s="255"/>
    </row>
    <row r="231" spans="2:43" s="1" customFormat="1" ht="11.25" hidden="1" x14ac:dyDescent="0.15">
      <c r="B231" s="1" t="s">
        <v>603</v>
      </c>
      <c r="J231" s="255"/>
      <c r="K231" s="390" t="str">
        <f t="shared" ref="K231:AO231" si="125">IF(AND(K218&lt;&gt;"",K223&lt;&gt;""),CONCATENATE(K217,K218,K219,K220,K221,K222,K223,K224,K225,K226,K227,
IF(AND(K229="",K230=""),"",K228),K229,K230),"")</f>
        <v/>
      </c>
      <c r="L231" s="390" t="str">
        <f t="shared" si="125"/>
        <v/>
      </c>
      <c r="M231" s="390" t="str">
        <f t="shared" si="125"/>
        <v/>
      </c>
      <c r="N231" s="390" t="str">
        <f t="shared" si="125"/>
        <v/>
      </c>
      <c r="O231" s="390" t="str">
        <f t="shared" si="125"/>
        <v/>
      </c>
      <c r="P231" s="390" t="str">
        <f t="shared" si="125"/>
        <v/>
      </c>
      <c r="Q231" s="390" t="str">
        <f>IF(AND(Q218&lt;&gt;"",Q223&lt;&gt;""),CONCATENATE(Q217,Q218,Q219,Q220,Q221,Q222,Q223,Q224,Q225,Q226,Q227,
IF(AND(Q229="",Q230=""),"",Q228),Q229,Q230),"")</f>
        <v/>
      </c>
      <c r="R231" s="390" t="str">
        <f t="shared" si="125"/>
        <v/>
      </c>
      <c r="S231" s="390" t="str">
        <f t="shared" si="125"/>
        <v/>
      </c>
      <c r="T231" s="390" t="str">
        <f t="shared" si="125"/>
        <v/>
      </c>
      <c r="U231" s="390" t="str">
        <f t="shared" si="125"/>
        <v/>
      </c>
      <c r="V231" s="390" t="str">
        <f t="shared" si="125"/>
        <v/>
      </c>
      <c r="W231" s="390" t="str">
        <f t="shared" si="125"/>
        <v/>
      </c>
      <c r="X231" s="390" t="str">
        <f t="shared" si="125"/>
        <v/>
      </c>
      <c r="Y231" s="390" t="str">
        <f t="shared" si="125"/>
        <v/>
      </c>
      <c r="Z231" s="390" t="str">
        <f>IF(AND(Z218&lt;&gt;"",Z223&lt;&gt;""),CONCATENATE(Z217,Z218,Z219,Z220,Z221,Z222,Z223,Z224,Z225,Z226,Z227,
IF(AND(Z229="",Z230=""),"",Z228),Z229,Z230),"")</f>
        <v/>
      </c>
      <c r="AA231" s="390" t="str">
        <f t="shared" si="125"/>
        <v/>
      </c>
      <c r="AB231" s="390" t="str">
        <f t="shared" si="125"/>
        <v/>
      </c>
      <c r="AC231" s="390" t="str">
        <f t="shared" si="125"/>
        <v/>
      </c>
      <c r="AD231" s="390" t="str">
        <f t="shared" si="125"/>
        <v/>
      </c>
      <c r="AE231" s="390" t="str">
        <f t="shared" si="125"/>
        <v/>
      </c>
      <c r="AF231" s="390" t="str">
        <f t="shared" si="125"/>
        <v/>
      </c>
      <c r="AG231" s="390" t="str">
        <f t="shared" si="125"/>
        <v/>
      </c>
      <c r="AH231" s="390" t="str">
        <f t="shared" si="125"/>
        <v/>
      </c>
      <c r="AI231" s="390" t="str">
        <f t="shared" si="125"/>
        <v/>
      </c>
      <c r="AJ231" s="390" t="str">
        <f t="shared" si="125"/>
        <v/>
      </c>
      <c r="AK231" s="390" t="str">
        <f t="shared" si="125"/>
        <v/>
      </c>
      <c r="AL231" s="390" t="str">
        <f t="shared" si="125"/>
        <v/>
      </c>
      <c r="AM231" s="390" t="str">
        <f t="shared" si="125"/>
        <v/>
      </c>
      <c r="AN231" s="390" t="str">
        <f t="shared" si="125"/>
        <v/>
      </c>
      <c r="AO231" s="390" t="str">
        <f t="shared" si="125"/>
        <v/>
      </c>
      <c r="AP231" s="390" t="str">
        <f>IF(AND(AP218&lt;&gt;"",AP223&lt;&gt;""),CONCATENATE(AP217,AP218,AP219,AP220,AP221,AP222,AP223,AP224,AP225,AP226,AP227,
IF(AND(AP229="",AP230=""),"",AP228),AP229,AP230),"")</f>
        <v/>
      </c>
      <c r="AQ231" s="255"/>
    </row>
    <row r="232" spans="2:43" s="1" customFormat="1" ht="11.25" hidden="1" x14ac:dyDescent="0.15">
      <c r="B232" s="1" t="s">
        <v>412</v>
      </c>
      <c r="J232" s="255"/>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55"/>
    </row>
    <row r="233" spans="2:43" s="1" customFormat="1" ht="11.25" hidden="1" x14ac:dyDescent="0.15">
      <c r="B233" s="1" t="s">
        <v>154</v>
      </c>
      <c r="J233" s="255"/>
      <c r="K233" s="1" t="s">
        <v>425</v>
      </c>
      <c r="L233" s="1" t="s">
        <v>425</v>
      </c>
      <c r="M233" s="1" t="s">
        <v>425</v>
      </c>
      <c r="N233" s="1" t="s">
        <v>425</v>
      </c>
      <c r="O233" s="1" t="s">
        <v>425</v>
      </c>
      <c r="P233" s="1" t="s">
        <v>425</v>
      </c>
      <c r="Q233" s="1" t="s">
        <v>425</v>
      </c>
      <c r="R233" s="1" t="s">
        <v>425</v>
      </c>
      <c r="S233" s="1" t="s">
        <v>425</v>
      </c>
      <c r="T233" s="1" t="s">
        <v>425</v>
      </c>
      <c r="U233" s="1" t="s">
        <v>425</v>
      </c>
      <c r="V233" s="1" t="s">
        <v>425</v>
      </c>
      <c r="W233" s="1" t="s">
        <v>425</v>
      </c>
      <c r="X233" s="1" t="s">
        <v>425</v>
      </c>
      <c r="Y233" s="1" t="s">
        <v>425</v>
      </c>
      <c r="Z233" s="1" t="s">
        <v>425</v>
      </c>
      <c r="AA233" s="1" t="s">
        <v>425</v>
      </c>
      <c r="AB233" s="1" t="s">
        <v>425</v>
      </c>
      <c r="AC233" s="1" t="s">
        <v>425</v>
      </c>
      <c r="AD233" s="1" t="s">
        <v>425</v>
      </c>
      <c r="AE233" s="1" t="s">
        <v>425</v>
      </c>
      <c r="AF233" s="1" t="s">
        <v>425</v>
      </c>
      <c r="AG233" s="1" t="s">
        <v>425</v>
      </c>
      <c r="AH233" s="1" t="s">
        <v>425</v>
      </c>
      <c r="AI233" s="1" t="s">
        <v>425</v>
      </c>
      <c r="AJ233" s="1" t="s">
        <v>425</v>
      </c>
      <c r="AK233" s="1" t="s">
        <v>425</v>
      </c>
      <c r="AL233" s="1" t="s">
        <v>425</v>
      </c>
      <c r="AM233" s="1" t="s">
        <v>425</v>
      </c>
      <c r="AN233" s="1" t="s">
        <v>425</v>
      </c>
      <c r="AO233" s="1" t="s">
        <v>425</v>
      </c>
      <c r="AP233" s="1" t="s">
        <v>425</v>
      </c>
      <c r="AQ233" s="255"/>
    </row>
    <row r="234" spans="2:43" s="1" customFormat="1" ht="11.25" hidden="1" x14ac:dyDescent="0.15">
      <c r="B234" s="1" t="s">
        <v>656</v>
      </c>
      <c r="J234" s="255"/>
      <c r="K234" s="1">
        <f t="shared" ref="K234:AP234" si="126">K67</f>
        <v>0</v>
      </c>
      <c r="L234" s="1">
        <f t="shared" si="126"/>
        <v>0</v>
      </c>
      <c r="M234" s="1">
        <f t="shared" si="126"/>
        <v>0</v>
      </c>
      <c r="N234" s="1">
        <f t="shared" si="126"/>
        <v>0</v>
      </c>
      <c r="O234" s="1">
        <f t="shared" si="126"/>
        <v>0</v>
      </c>
      <c r="P234" s="1">
        <f t="shared" si="126"/>
        <v>0</v>
      </c>
      <c r="Q234" s="1">
        <f t="shared" si="126"/>
        <v>0</v>
      </c>
      <c r="R234" s="1">
        <f t="shared" si="126"/>
        <v>0</v>
      </c>
      <c r="S234" s="1">
        <f t="shared" si="126"/>
        <v>0</v>
      </c>
      <c r="T234" s="1">
        <f t="shared" si="126"/>
        <v>0</v>
      </c>
      <c r="U234" s="1">
        <f t="shared" si="126"/>
        <v>0</v>
      </c>
      <c r="V234" s="1">
        <f t="shared" si="126"/>
        <v>0</v>
      </c>
      <c r="W234" s="1">
        <f t="shared" si="126"/>
        <v>0</v>
      </c>
      <c r="X234" s="1">
        <f t="shared" si="126"/>
        <v>0</v>
      </c>
      <c r="Y234" s="1">
        <f t="shared" si="126"/>
        <v>0</v>
      </c>
      <c r="Z234" s="1">
        <f t="shared" si="126"/>
        <v>0</v>
      </c>
      <c r="AA234" s="1">
        <f t="shared" si="126"/>
        <v>0</v>
      </c>
      <c r="AB234" s="1">
        <f t="shared" si="126"/>
        <v>0</v>
      </c>
      <c r="AC234" s="1">
        <f t="shared" si="126"/>
        <v>0</v>
      </c>
      <c r="AD234" s="1">
        <f t="shared" si="126"/>
        <v>0</v>
      </c>
      <c r="AE234" s="1">
        <f t="shared" si="126"/>
        <v>0</v>
      </c>
      <c r="AF234" s="1">
        <f t="shared" si="126"/>
        <v>0</v>
      </c>
      <c r="AG234" s="1">
        <f t="shared" si="126"/>
        <v>0</v>
      </c>
      <c r="AH234" s="1">
        <f t="shared" si="126"/>
        <v>0</v>
      </c>
      <c r="AI234" s="1">
        <f t="shared" si="126"/>
        <v>0</v>
      </c>
      <c r="AJ234" s="1">
        <f t="shared" si="126"/>
        <v>0</v>
      </c>
      <c r="AK234" s="1">
        <f t="shared" si="126"/>
        <v>0</v>
      </c>
      <c r="AL234" s="1">
        <f t="shared" si="126"/>
        <v>0</v>
      </c>
      <c r="AM234" s="1">
        <f t="shared" si="126"/>
        <v>0</v>
      </c>
      <c r="AN234" s="1">
        <f t="shared" si="126"/>
        <v>0</v>
      </c>
      <c r="AO234" s="1">
        <f t="shared" si="126"/>
        <v>0</v>
      </c>
      <c r="AP234" s="1">
        <f t="shared" si="126"/>
        <v>0</v>
      </c>
      <c r="AQ234" s="255" t="str">
        <f>IF(AND(OR(LEFT($J$86,1)="N",AND($J$86=$BK$10,$AT$86="N")),OR(AQ$77="F",AQ$78="F")),"X","")</f>
        <v/>
      </c>
    </row>
    <row r="235" spans="2:43" s="1" customFormat="1" ht="11.25" hidden="1" x14ac:dyDescent="0.15">
      <c r="B235" s="1" t="s">
        <v>154</v>
      </c>
      <c r="J235" s="255"/>
      <c r="K235" s="1" t="str">
        <f>IF(K234=0,"",IF(K234="○",K233,K233&amp;"-H"))</f>
        <v/>
      </c>
      <c r="L235" s="1" t="str">
        <f t="shared" ref="L235:AP235" si="127">IF(L234=0,"",IF(L234="○",L233,L233&amp;"-H"))</f>
        <v/>
      </c>
      <c r="M235" s="1" t="str">
        <f t="shared" si="127"/>
        <v/>
      </c>
      <c r="N235" s="1" t="str">
        <f t="shared" si="127"/>
        <v/>
      </c>
      <c r="O235" s="1" t="str">
        <f t="shared" si="127"/>
        <v/>
      </c>
      <c r="P235" s="1" t="str">
        <f t="shared" si="127"/>
        <v/>
      </c>
      <c r="Q235" s="1" t="str">
        <f t="shared" si="127"/>
        <v/>
      </c>
      <c r="R235" s="1" t="str">
        <f t="shared" si="127"/>
        <v/>
      </c>
      <c r="S235" s="1" t="str">
        <f t="shared" si="127"/>
        <v/>
      </c>
      <c r="T235" s="1" t="str">
        <f t="shared" si="127"/>
        <v/>
      </c>
      <c r="U235" s="1" t="str">
        <f t="shared" si="127"/>
        <v/>
      </c>
      <c r="V235" s="1" t="str">
        <f t="shared" si="127"/>
        <v/>
      </c>
      <c r="W235" s="1" t="str">
        <f t="shared" si="127"/>
        <v/>
      </c>
      <c r="X235" s="1" t="str">
        <f t="shared" si="127"/>
        <v/>
      </c>
      <c r="Y235" s="1" t="str">
        <f t="shared" si="127"/>
        <v/>
      </c>
      <c r="Z235" s="1" t="str">
        <f t="shared" si="127"/>
        <v/>
      </c>
      <c r="AA235" s="1" t="str">
        <f t="shared" si="127"/>
        <v/>
      </c>
      <c r="AB235" s="1" t="str">
        <f t="shared" si="127"/>
        <v/>
      </c>
      <c r="AC235" s="1" t="str">
        <f t="shared" si="127"/>
        <v/>
      </c>
      <c r="AD235" s="1" t="str">
        <f t="shared" si="127"/>
        <v/>
      </c>
      <c r="AE235" s="1" t="str">
        <f t="shared" si="127"/>
        <v/>
      </c>
      <c r="AF235" s="1" t="str">
        <f t="shared" si="127"/>
        <v/>
      </c>
      <c r="AG235" s="1" t="str">
        <f t="shared" si="127"/>
        <v/>
      </c>
      <c r="AH235" s="1" t="str">
        <f t="shared" si="127"/>
        <v/>
      </c>
      <c r="AI235" s="1" t="str">
        <f t="shared" si="127"/>
        <v/>
      </c>
      <c r="AJ235" s="1" t="str">
        <f t="shared" si="127"/>
        <v/>
      </c>
      <c r="AK235" s="1" t="str">
        <f t="shared" si="127"/>
        <v/>
      </c>
      <c r="AL235" s="1" t="str">
        <f t="shared" si="127"/>
        <v/>
      </c>
      <c r="AM235" s="1" t="str">
        <f t="shared" si="127"/>
        <v/>
      </c>
      <c r="AN235" s="1" t="str">
        <f t="shared" si="127"/>
        <v/>
      </c>
      <c r="AO235" s="1" t="str">
        <f t="shared" si="127"/>
        <v/>
      </c>
      <c r="AP235" s="1" t="str">
        <f t="shared" si="127"/>
        <v/>
      </c>
      <c r="AQ235" s="255"/>
    </row>
    <row r="236" spans="2:43" s="1" customFormat="1" ht="11.25" hidden="1" x14ac:dyDescent="0.15">
      <c r="B236" s="1" t="s">
        <v>413</v>
      </c>
      <c r="J236" s="255"/>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55"/>
    </row>
    <row r="237" spans="2:43" s="1" customFormat="1" ht="11.25" hidden="1" x14ac:dyDescent="0.15">
      <c r="B237" s="1" t="s">
        <v>154</v>
      </c>
      <c r="J237" s="255"/>
      <c r="K237" s="1" t="s">
        <v>426</v>
      </c>
      <c r="L237" s="1" t="s">
        <v>426</v>
      </c>
      <c r="M237" s="1" t="s">
        <v>426</v>
      </c>
      <c r="N237" s="1" t="s">
        <v>426</v>
      </c>
      <c r="O237" s="1" t="s">
        <v>426</v>
      </c>
      <c r="P237" s="1" t="s">
        <v>426</v>
      </c>
      <c r="Q237" s="1" t="s">
        <v>426</v>
      </c>
      <c r="R237" s="1" t="s">
        <v>426</v>
      </c>
      <c r="S237" s="1" t="s">
        <v>426</v>
      </c>
      <c r="T237" s="1" t="s">
        <v>426</v>
      </c>
      <c r="U237" s="1" t="s">
        <v>426</v>
      </c>
      <c r="V237" s="1" t="s">
        <v>426</v>
      </c>
      <c r="W237" s="1" t="s">
        <v>426</v>
      </c>
      <c r="X237" s="1" t="s">
        <v>426</v>
      </c>
      <c r="Y237" s="1" t="s">
        <v>426</v>
      </c>
      <c r="Z237" s="1" t="s">
        <v>426</v>
      </c>
      <c r="AA237" s="1" t="s">
        <v>426</v>
      </c>
      <c r="AB237" s="1" t="s">
        <v>426</v>
      </c>
      <c r="AC237" s="1" t="s">
        <v>426</v>
      </c>
      <c r="AD237" s="1" t="s">
        <v>426</v>
      </c>
      <c r="AE237" s="1" t="s">
        <v>426</v>
      </c>
      <c r="AF237" s="1" t="s">
        <v>426</v>
      </c>
      <c r="AG237" s="1" t="s">
        <v>426</v>
      </c>
      <c r="AH237" s="1" t="s">
        <v>426</v>
      </c>
      <c r="AI237" s="1" t="s">
        <v>426</v>
      </c>
      <c r="AJ237" s="1" t="s">
        <v>426</v>
      </c>
      <c r="AK237" s="1" t="s">
        <v>426</v>
      </c>
      <c r="AL237" s="1" t="s">
        <v>426</v>
      </c>
      <c r="AM237" s="1" t="s">
        <v>426</v>
      </c>
      <c r="AN237" s="1" t="s">
        <v>426</v>
      </c>
      <c r="AO237" s="1" t="s">
        <v>426</v>
      </c>
      <c r="AP237" s="1" t="s">
        <v>426</v>
      </c>
      <c r="AQ237" s="255"/>
    </row>
    <row r="238" spans="2:43" s="1" customFormat="1" ht="11.25" hidden="1" x14ac:dyDescent="0.15">
      <c r="B238" s="1" t="s">
        <v>656</v>
      </c>
      <c r="J238" s="255"/>
      <c r="K238" s="1">
        <f t="shared" ref="K238:AP238" si="128">K69</f>
        <v>0</v>
      </c>
      <c r="L238" s="1">
        <f t="shared" si="128"/>
        <v>0</v>
      </c>
      <c r="M238" s="1">
        <f t="shared" si="128"/>
        <v>0</v>
      </c>
      <c r="N238" s="1">
        <f t="shared" si="128"/>
        <v>0</v>
      </c>
      <c r="O238" s="1">
        <f t="shared" si="128"/>
        <v>0</v>
      </c>
      <c r="P238" s="1">
        <f t="shared" si="128"/>
        <v>0</v>
      </c>
      <c r="Q238" s="1">
        <f t="shared" si="128"/>
        <v>0</v>
      </c>
      <c r="R238" s="1">
        <f t="shared" si="128"/>
        <v>0</v>
      </c>
      <c r="S238" s="1">
        <f t="shared" si="128"/>
        <v>0</v>
      </c>
      <c r="T238" s="1">
        <f t="shared" si="128"/>
        <v>0</v>
      </c>
      <c r="U238" s="1">
        <f t="shared" si="128"/>
        <v>0</v>
      </c>
      <c r="V238" s="1">
        <f t="shared" si="128"/>
        <v>0</v>
      </c>
      <c r="W238" s="1">
        <f t="shared" si="128"/>
        <v>0</v>
      </c>
      <c r="X238" s="1">
        <f t="shared" si="128"/>
        <v>0</v>
      </c>
      <c r="Y238" s="1">
        <f t="shared" si="128"/>
        <v>0</v>
      </c>
      <c r="Z238" s="1">
        <f t="shared" si="128"/>
        <v>0</v>
      </c>
      <c r="AA238" s="1">
        <f t="shared" si="128"/>
        <v>0</v>
      </c>
      <c r="AB238" s="1">
        <f t="shared" si="128"/>
        <v>0</v>
      </c>
      <c r="AC238" s="1">
        <f t="shared" si="128"/>
        <v>0</v>
      </c>
      <c r="AD238" s="1">
        <f t="shared" si="128"/>
        <v>0</v>
      </c>
      <c r="AE238" s="1">
        <f t="shared" si="128"/>
        <v>0</v>
      </c>
      <c r="AF238" s="1">
        <f t="shared" si="128"/>
        <v>0</v>
      </c>
      <c r="AG238" s="1">
        <f t="shared" si="128"/>
        <v>0</v>
      </c>
      <c r="AH238" s="1">
        <f t="shared" si="128"/>
        <v>0</v>
      </c>
      <c r="AI238" s="1">
        <f t="shared" si="128"/>
        <v>0</v>
      </c>
      <c r="AJ238" s="1">
        <f t="shared" si="128"/>
        <v>0</v>
      </c>
      <c r="AK238" s="1">
        <f t="shared" si="128"/>
        <v>0</v>
      </c>
      <c r="AL238" s="1">
        <f t="shared" si="128"/>
        <v>0</v>
      </c>
      <c r="AM238" s="1">
        <f t="shared" si="128"/>
        <v>0</v>
      </c>
      <c r="AN238" s="1">
        <f t="shared" si="128"/>
        <v>0</v>
      </c>
      <c r="AO238" s="1">
        <f t="shared" si="128"/>
        <v>0</v>
      </c>
      <c r="AP238" s="1">
        <f t="shared" si="128"/>
        <v>0</v>
      </c>
      <c r="AQ238" s="255"/>
    </row>
    <row r="239" spans="2:43" s="1" customFormat="1" ht="11.25" hidden="1" x14ac:dyDescent="0.15">
      <c r="B239" s="1" t="s">
        <v>154</v>
      </c>
      <c r="J239" s="255"/>
      <c r="K239" s="1" t="str">
        <f>IF(K238=0,"",IF(K238="○",K237,K237&amp;"-H"))</f>
        <v/>
      </c>
      <c r="L239" s="1" t="str">
        <f t="shared" ref="L239:AP239" si="129">IF(L238=0,"",IF(L238="○",L237,L237&amp;"-H"))</f>
        <v/>
      </c>
      <c r="M239" s="1" t="str">
        <f t="shared" si="129"/>
        <v/>
      </c>
      <c r="N239" s="1" t="str">
        <f t="shared" si="129"/>
        <v/>
      </c>
      <c r="O239" s="1" t="str">
        <f t="shared" si="129"/>
        <v/>
      </c>
      <c r="P239" s="1" t="str">
        <f t="shared" si="129"/>
        <v/>
      </c>
      <c r="Q239" s="1" t="str">
        <f t="shared" si="129"/>
        <v/>
      </c>
      <c r="R239" s="1" t="str">
        <f t="shared" si="129"/>
        <v/>
      </c>
      <c r="S239" s="1" t="str">
        <f t="shared" si="129"/>
        <v/>
      </c>
      <c r="T239" s="1" t="str">
        <f t="shared" si="129"/>
        <v/>
      </c>
      <c r="U239" s="1" t="str">
        <f t="shared" si="129"/>
        <v/>
      </c>
      <c r="V239" s="1" t="str">
        <f t="shared" si="129"/>
        <v/>
      </c>
      <c r="W239" s="1" t="str">
        <f t="shared" si="129"/>
        <v/>
      </c>
      <c r="X239" s="1" t="str">
        <f t="shared" si="129"/>
        <v/>
      </c>
      <c r="Y239" s="1" t="str">
        <f t="shared" si="129"/>
        <v/>
      </c>
      <c r="Z239" s="1" t="str">
        <f t="shared" si="129"/>
        <v/>
      </c>
      <c r="AA239" s="1" t="str">
        <f t="shared" si="129"/>
        <v/>
      </c>
      <c r="AB239" s="1" t="str">
        <f t="shared" si="129"/>
        <v/>
      </c>
      <c r="AC239" s="1" t="str">
        <f t="shared" si="129"/>
        <v/>
      </c>
      <c r="AD239" s="1" t="str">
        <f t="shared" si="129"/>
        <v/>
      </c>
      <c r="AE239" s="1" t="str">
        <f t="shared" si="129"/>
        <v/>
      </c>
      <c r="AF239" s="1" t="str">
        <f t="shared" si="129"/>
        <v/>
      </c>
      <c r="AG239" s="1" t="str">
        <f t="shared" si="129"/>
        <v/>
      </c>
      <c r="AH239" s="1" t="str">
        <f t="shared" si="129"/>
        <v/>
      </c>
      <c r="AI239" s="1" t="str">
        <f t="shared" si="129"/>
        <v/>
      </c>
      <c r="AJ239" s="1" t="str">
        <f t="shared" si="129"/>
        <v/>
      </c>
      <c r="AK239" s="1" t="str">
        <f t="shared" si="129"/>
        <v/>
      </c>
      <c r="AL239" s="1" t="str">
        <f t="shared" si="129"/>
        <v/>
      </c>
      <c r="AM239" s="1" t="str">
        <f t="shared" si="129"/>
        <v/>
      </c>
      <c r="AN239" s="1" t="str">
        <f t="shared" si="129"/>
        <v/>
      </c>
      <c r="AO239" s="1" t="str">
        <f t="shared" si="129"/>
        <v/>
      </c>
      <c r="AP239" s="1" t="str">
        <f t="shared" si="129"/>
        <v/>
      </c>
      <c r="AQ239" s="255"/>
    </row>
    <row r="240" spans="2:43" s="1" customFormat="1" ht="11.25" hidden="1" x14ac:dyDescent="0.15">
      <c r="B240" s="1" t="s">
        <v>657</v>
      </c>
      <c r="J240" s="255"/>
      <c r="AQ240" s="255"/>
    </row>
    <row r="241" spans="2:43" s="1" customFormat="1" ht="11.25" hidden="1" x14ac:dyDescent="0.15">
      <c r="B241" s="1" t="s">
        <v>154</v>
      </c>
      <c r="J241" s="255"/>
      <c r="K241" s="1" t="s">
        <v>571</v>
      </c>
      <c r="L241" s="1" t="s">
        <v>571</v>
      </c>
      <c r="M241" s="1" t="s">
        <v>571</v>
      </c>
      <c r="N241" s="1" t="s">
        <v>571</v>
      </c>
      <c r="O241" s="1" t="s">
        <v>571</v>
      </c>
      <c r="P241" s="1" t="s">
        <v>571</v>
      </c>
      <c r="Q241" s="1" t="s">
        <v>571</v>
      </c>
      <c r="R241" s="1" t="s">
        <v>571</v>
      </c>
      <c r="S241" s="1" t="s">
        <v>571</v>
      </c>
      <c r="T241" s="1" t="s">
        <v>571</v>
      </c>
      <c r="U241" s="1" t="s">
        <v>571</v>
      </c>
      <c r="V241" s="1" t="s">
        <v>571</v>
      </c>
      <c r="W241" s="1" t="s">
        <v>571</v>
      </c>
      <c r="X241" s="1" t="s">
        <v>571</v>
      </c>
      <c r="Y241" s="1" t="s">
        <v>571</v>
      </c>
      <c r="Z241" s="1" t="s">
        <v>571</v>
      </c>
      <c r="AA241" s="1" t="s">
        <v>571</v>
      </c>
      <c r="AB241" s="1" t="s">
        <v>571</v>
      </c>
      <c r="AC241" s="1" t="s">
        <v>571</v>
      </c>
      <c r="AD241" s="1" t="s">
        <v>571</v>
      </c>
      <c r="AE241" s="1" t="s">
        <v>571</v>
      </c>
      <c r="AF241" s="1" t="s">
        <v>571</v>
      </c>
      <c r="AG241" s="1" t="s">
        <v>571</v>
      </c>
      <c r="AH241" s="1" t="s">
        <v>571</v>
      </c>
      <c r="AI241" s="1" t="s">
        <v>571</v>
      </c>
      <c r="AJ241" s="1" t="s">
        <v>571</v>
      </c>
      <c r="AK241" s="1" t="s">
        <v>571</v>
      </c>
      <c r="AL241" s="1" t="s">
        <v>571</v>
      </c>
      <c r="AM241" s="1" t="s">
        <v>571</v>
      </c>
      <c r="AN241" s="1" t="s">
        <v>571</v>
      </c>
      <c r="AO241" s="1" t="s">
        <v>571</v>
      </c>
      <c r="AP241" s="1" t="s">
        <v>571</v>
      </c>
      <c r="AQ241" s="255"/>
    </row>
    <row r="242" spans="2:43" s="1" customFormat="1" ht="11.25" hidden="1" x14ac:dyDescent="0.15">
      <c r="B242" s="1" t="s">
        <v>656</v>
      </c>
      <c r="J242" s="255"/>
      <c r="K242" s="1">
        <f t="shared" ref="K242:AP242" si="130">K71</f>
        <v>0</v>
      </c>
      <c r="L242" s="1">
        <f t="shared" si="130"/>
        <v>0</v>
      </c>
      <c r="M242" s="1">
        <f t="shared" si="130"/>
        <v>0</v>
      </c>
      <c r="N242" s="1">
        <f t="shared" si="130"/>
        <v>0</v>
      </c>
      <c r="O242" s="1">
        <f t="shared" si="130"/>
        <v>0</v>
      </c>
      <c r="P242" s="1">
        <f t="shared" si="130"/>
        <v>0</v>
      </c>
      <c r="Q242" s="1">
        <f t="shared" si="130"/>
        <v>0</v>
      </c>
      <c r="R242" s="1">
        <f t="shared" si="130"/>
        <v>0</v>
      </c>
      <c r="S242" s="1">
        <f t="shared" si="130"/>
        <v>0</v>
      </c>
      <c r="T242" s="1">
        <f t="shared" si="130"/>
        <v>0</v>
      </c>
      <c r="U242" s="1">
        <f t="shared" si="130"/>
        <v>0</v>
      </c>
      <c r="V242" s="1">
        <f t="shared" si="130"/>
        <v>0</v>
      </c>
      <c r="W242" s="1">
        <f t="shared" si="130"/>
        <v>0</v>
      </c>
      <c r="X242" s="1">
        <f t="shared" si="130"/>
        <v>0</v>
      </c>
      <c r="Y242" s="1">
        <f t="shared" si="130"/>
        <v>0</v>
      </c>
      <c r="Z242" s="1">
        <f t="shared" si="130"/>
        <v>0</v>
      </c>
      <c r="AA242" s="1">
        <f t="shared" si="130"/>
        <v>0</v>
      </c>
      <c r="AB242" s="1">
        <f t="shared" si="130"/>
        <v>0</v>
      </c>
      <c r="AC242" s="1">
        <f t="shared" si="130"/>
        <v>0</v>
      </c>
      <c r="AD242" s="1">
        <f t="shared" si="130"/>
        <v>0</v>
      </c>
      <c r="AE242" s="1">
        <f t="shared" si="130"/>
        <v>0</v>
      </c>
      <c r="AF242" s="1">
        <f t="shared" si="130"/>
        <v>0</v>
      </c>
      <c r="AG242" s="1">
        <f t="shared" si="130"/>
        <v>0</v>
      </c>
      <c r="AH242" s="1">
        <f t="shared" si="130"/>
        <v>0</v>
      </c>
      <c r="AI242" s="1">
        <f t="shared" si="130"/>
        <v>0</v>
      </c>
      <c r="AJ242" s="1">
        <f t="shared" si="130"/>
        <v>0</v>
      </c>
      <c r="AK242" s="1">
        <f t="shared" si="130"/>
        <v>0</v>
      </c>
      <c r="AL242" s="1">
        <f t="shared" si="130"/>
        <v>0</v>
      </c>
      <c r="AM242" s="1">
        <f t="shared" si="130"/>
        <v>0</v>
      </c>
      <c r="AN242" s="1">
        <f t="shared" si="130"/>
        <v>0</v>
      </c>
      <c r="AO242" s="1">
        <f t="shared" si="130"/>
        <v>0</v>
      </c>
      <c r="AP242" s="1">
        <f t="shared" si="130"/>
        <v>0</v>
      </c>
      <c r="AQ242" s="255"/>
    </row>
    <row r="243" spans="2:43" s="1" customFormat="1" ht="11.25" hidden="1" x14ac:dyDescent="0.15">
      <c r="B243" s="1" t="s">
        <v>154</v>
      </c>
      <c r="J243" s="255"/>
      <c r="K243" s="1" t="str">
        <f>IF(K242=0,"",IF(K242="○",K241,K241&amp;"-H"))</f>
        <v/>
      </c>
      <c r="L243" s="1" t="str">
        <f t="shared" ref="L243:AP243" si="131">IF(L242=0,"",IF(L242="○",L241,L241&amp;"-H"))</f>
        <v/>
      </c>
      <c r="M243" s="1" t="str">
        <f t="shared" si="131"/>
        <v/>
      </c>
      <c r="N243" s="1" t="str">
        <f t="shared" si="131"/>
        <v/>
      </c>
      <c r="O243" s="1" t="str">
        <f t="shared" si="131"/>
        <v/>
      </c>
      <c r="P243" s="1" t="str">
        <f t="shared" si="131"/>
        <v/>
      </c>
      <c r="Q243" s="1" t="str">
        <f t="shared" si="131"/>
        <v/>
      </c>
      <c r="R243" s="1" t="str">
        <f t="shared" si="131"/>
        <v/>
      </c>
      <c r="S243" s="1" t="str">
        <f t="shared" si="131"/>
        <v/>
      </c>
      <c r="T243" s="1" t="str">
        <f t="shared" si="131"/>
        <v/>
      </c>
      <c r="U243" s="1" t="str">
        <f t="shared" si="131"/>
        <v/>
      </c>
      <c r="V243" s="1" t="str">
        <f t="shared" si="131"/>
        <v/>
      </c>
      <c r="W243" s="1" t="str">
        <f t="shared" si="131"/>
        <v/>
      </c>
      <c r="X243" s="1" t="str">
        <f t="shared" si="131"/>
        <v/>
      </c>
      <c r="Y243" s="1" t="str">
        <f t="shared" si="131"/>
        <v/>
      </c>
      <c r="Z243" s="1" t="str">
        <f t="shared" si="131"/>
        <v/>
      </c>
      <c r="AA243" s="1" t="str">
        <f t="shared" si="131"/>
        <v/>
      </c>
      <c r="AB243" s="1" t="str">
        <f t="shared" si="131"/>
        <v/>
      </c>
      <c r="AC243" s="1" t="str">
        <f t="shared" si="131"/>
        <v/>
      </c>
      <c r="AD243" s="1" t="str">
        <f t="shared" si="131"/>
        <v/>
      </c>
      <c r="AE243" s="1" t="str">
        <f t="shared" si="131"/>
        <v/>
      </c>
      <c r="AF243" s="1" t="str">
        <f t="shared" si="131"/>
        <v/>
      </c>
      <c r="AG243" s="1" t="str">
        <f t="shared" si="131"/>
        <v/>
      </c>
      <c r="AH243" s="1" t="str">
        <f t="shared" si="131"/>
        <v/>
      </c>
      <c r="AI243" s="1" t="str">
        <f t="shared" si="131"/>
        <v/>
      </c>
      <c r="AJ243" s="1" t="str">
        <f t="shared" si="131"/>
        <v/>
      </c>
      <c r="AK243" s="1" t="str">
        <f t="shared" si="131"/>
        <v/>
      </c>
      <c r="AL243" s="1" t="str">
        <f t="shared" si="131"/>
        <v/>
      </c>
      <c r="AM243" s="1" t="str">
        <f t="shared" si="131"/>
        <v/>
      </c>
      <c r="AN243" s="1" t="str">
        <f t="shared" si="131"/>
        <v/>
      </c>
      <c r="AO243" s="1" t="str">
        <f t="shared" si="131"/>
        <v/>
      </c>
      <c r="AP243" s="1" t="str">
        <f t="shared" si="131"/>
        <v/>
      </c>
      <c r="AQ243" s="255"/>
    </row>
    <row r="244" spans="2:43" s="1" customFormat="1" ht="11.25" hidden="1" x14ac:dyDescent="0.15">
      <c r="B244" s="1" t="s">
        <v>415</v>
      </c>
      <c r="J244" s="255"/>
      <c r="AQ244" s="255"/>
    </row>
    <row r="245" spans="2:43" s="1" customFormat="1" ht="11.25" hidden="1" x14ac:dyDescent="0.15">
      <c r="B245" s="1" t="s">
        <v>154</v>
      </c>
      <c r="J245" s="255"/>
      <c r="K245" s="1" t="s">
        <v>658</v>
      </c>
      <c r="L245" s="1" t="s">
        <v>658</v>
      </c>
      <c r="M245" s="1" t="s">
        <v>658</v>
      </c>
      <c r="N245" s="1" t="s">
        <v>658</v>
      </c>
      <c r="O245" s="1" t="s">
        <v>658</v>
      </c>
      <c r="P245" s="1" t="s">
        <v>658</v>
      </c>
      <c r="Q245" s="1" t="s">
        <v>658</v>
      </c>
      <c r="R245" s="1" t="s">
        <v>658</v>
      </c>
      <c r="S245" s="1" t="s">
        <v>658</v>
      </c>
      <c r="T245" s="1" t="s">
        <v>658</v>
      </c>
      <c r="U245" s="1" t="s">
        <v>658</v>
      </c>
      <c r="V245" s="1" t="s">
        <v>658</v>
      </c>
      <c r="W245" s="1" t="s">
        <v>658</v>
      </c>
      <c r="X245" s="1" t="s">
        <v>658</v>
      </c>
      <c r="Y245" s="1" t="s">
        <v>658</v>
      </c>
      <c r="Z245" s="1" t="s">
        <v>658</v>
      </c>
      <c r="AA245" s="1" t="s">
        <v>658</v>
      </c>
      <c r="AB245" s="1" t="s">
        <v>658</v>
      </c>
      <c r="AC245" s="1" t="s">
        <v>658</v>
      </c>
      <c r="AD245" s="1" t="s">
        <v>658</v>
      </c>
      <c r="AE245" s="1" t="s">
        <v>658</v>
      </c>
      <c r="AF245" s="1" t="s">
        <v>658</v>
      </c>
      <c r="AG245" s="1" t="s">
        <v>658</v>
      </c>
      <c r="AH245" s="1" t="s">
        <v>658</v>
      </c>
      <c r="AI245" s="1" t="s">
        <v>658</v>
      </c>
      <c r="AJ245" s="1" t="s">
        <v>658</v>
      </c>
      <c r="AK245" s="1" t="s">
        <v>658</v>
      </c>
      <c r="AL245" s="1" t="s">
        <v>658</v>
      </c>
      <c r="AM245" s="1" t="s">
        <v>658</v>
      </c>
      <c r="AN245" s="1" t="s">
        <v>658</v>
      </c>
      <c r="AO245" s="1" t="s">
        <v>658</v>
      </c>
      <c r="AP245" s="1" t="s">
        <v>658</v>
      </c>
      <c r="AQ245" s="255"/>
    </row>
    <row r="246" spans="2:43" s="1" customFormat="1" ht="11.25" hidden="1" x14ac:dyDescent="0.15">
      <c r="B246" s="1" t="s">
        <v>656</v>
      </c>
      <c r="J246" s="255"/>
      <c r="K246" s="1">
        <f t="shared" ref="K246:AP246" si="132">K73</f>
        <v>0</v>
      </c>
      <c r="L246" s="1">
        <f t="shared" si="132"/>
        <v>0</v>
      </c>
      <c r="M246" s="1">
        <f t="shared" si="132"/>
        <v>0</v>
      </c>
      <c r="N246" s="1">
        <f t="shared" si="132"/>
        <v>0</v>
      </c>
      <c r="O246" s="1">
        <f t="shared" si="132"/>
        <v>0</v>
      </c>
      <c r="P246" s="1">
        <f t="shared" si="132"/>
        <v>0</v>
      </c>
      <c r="Q246" s="1">
        <f t="shared" si="132"/>
        <v>0</v>
      </c>
      <c r="R246" s="1">
        <f t="shared" si="132"/>
        <v>0</v>
      </c>
      <c r="S246" s="1">
        <f t="shared" si="132"/>
        <v>0</v>
      </c>
      <c r="T246" s="1">
        <f t="shared" si="132"/>
        <v>0</v>
      </c>
      <c r="U246" s="1">
        <f t="shared" si="132"/>
        <v>0</v>
      </c>
      <c r="V246" s="1">
        <f t="shared" si="132"/>
        <v>0</v>
      </c>
      <c r="W246" s="1">
        <f t="shared" si="132"/>
        <v>0</v>
      </c>
      <c r="X246" s="1">
        <f t="shared" si="132"/>
        <v>0</v>
      </c>
      <c r="Y246" s="1">
        <f t="shared" si="132"/>
        <v>0</v>
      </c>
      <c r="Z246" s="1">
        <f t="shared" si="132"/>
        <v>0</v>
      </c>
      <c r="AA246" s="1">
        <f t="shared" si="132"/>
        <v>0</v>
      </c>
      <c r="AB246" s="1">
        <f t="shared" si="132"/>
        <v>0</v>
      </c>
      <c r="AC246" s="1">
        <f t="shared" si="132"/>
        <v>0</v>
      </c>
      <c r="AD246" s="1">
        <f t="shared" si="132"/>
        <v>0</v>
      </c>
      <c r="AE246" s="1">
        <f t="shared" si="132"/>
        <v>0</v>
      </c>
      <c r="AF246" s="1">
        <f t="shared" si="132"/>
        <v>0</v>
      </c>
      <c r="AG246" s="1">
        <f t="shared" si="132"/>
        <v>0</v>
      </c>
      <c r="AH246" s="1">
        <f t="shared" si="132"/>
        <v>0</v>
      </c>
      <c r="AI246" s="1">
        <f t="shared" si="132"/>
        <v>0</v>
      </c>
      <c r="AJ246" s="1">
        <f t="shared" si="132"/>
        <v>0</v>
      </c>
      <c r="AK246" s="1">
        <f t="shared" si="132"/>
        <v>0</v>
      </c>
      <c r="AL246" s="1">
        <f t="shared" si="132"/>
        <v>0</v>
      </c>
      <c r="AM246" s="1">
        <f t="shared" si="132"/>
        <v>0</v>
      </c>
      <c r="AN246" s="1">
        <f t="shared" si="132"/>
        <v>0</v>
      </c>
      <c r="AO246" s="1">
        <f t="shared" si="132"/>
        <v>0</v>
      </c>
      <c r="AP246" s="1">
        <f t="shared" si="132"/>
        <v>0</v>
      </c>
      <c r="AQ246" s="255"/>
    </row>
    <row r="247" spans="2:43" s="1" customFormat="1" ht="11.25" hidden="1" x14ac:dyDescent="0.15">
      <c r="B247" s="1" t="s">
        <v>154</v>
      </c>
      <c r="J247" s="255"/>
      <c r="K247" s="23" t="str">
        <f>IF(K246=0,"",IF(K246=1,K245&amp;"-1A",IF(K246=4,K245&amp;"-4A",K245&amp;"-2A-05")))</f>
        <v/>
      </c>
      <c r="L247" s="23" t="str">
        <f t="shared" ref="L247:AP247" si="133">IF(L246=0,"",IF(L246=1,L245&amp;"-1A",IF(L246=4,L245&amp;"-4A",L245&amp;"-2A-05")))</f>
        <v/>
      </c>
      <c r="M247" s="23" t="str">
        <f t="shared" si="133"/>
        <v/>
      </c>
      <c r="N247" s="23" t="str">
        <f t="shared" si="133"/>
        <v/>
      </c>
      <c r="O247" s="23" t="str">
        <f t="shared" si="133"/>
        <v/>
      </c>
      <c r="P247" s="23" t="str">
        <f t="shared" si="133"/>
        <v/>
      </c>
      <c r="Q247" s="23" t="str">
        <f t="shared" si="133"/>
        <v/>
      </c>
      <c r="R247" s="23" t="str">
        <f t="shared" si="133"/>
        <v/>
      </c>
      <c r="S247" s="23" t="str">
        <f t="shared" si="133"/>
        <v/>
      </c>
      <c r="T247" s="23" t="str">
        <f t="shared" si="133"/>
        <v/>
      </c>
      <c r="U247" s="23" t="str">
        <f t="shared" si="133"/>
        <v/>
      </c>
      <c r="V247" s="23" t="str">
        <f t="shared" si="133"/>
        <v/>
      </c>
      <c r="W247" s="23" t="str">
        <f t="shared" si="133"/>
        <v/>
      </c>
      <c r="X247" s="23" t="str">
        <f t="shared" si="133"/>
        <v/>
      </c>
      <c r="Y247" s="23" t="str">
        <f t="shared" si="133"/>
        <v/>
      </c>
      <c r="Z247" s="23" t="str">
        <f t="shared" si="133"/>
        <v/>
      </c>
      <c r="AA247" s="23" t="str">
        <f t="shared" si="133"/>
        <v/>
      </c>
      <c r="AB247" s="23" t="str">
        <f t="shared" si="133"/>
        <v/>
      </c>
      <c r="AC247" s="23" t="str">
        <f t="shared" si="133"/>
        <v/>
      </c>
      <c r="AD247" s="23" t="str">
        <f t="shared" si="133"/>
        <v/>
      </c>
      <c r="AE247" s="23" t="str">
        <f t="shared" si="133"/>
        <v/>
      </c>
      <c r="AF247" s="23" t="str">
        <f t="shared" si="133"/>
        <v/>
      </c>
      <c r="AG247" s="23" t="str">
        <f t="shared" si="133"/>
        <v/>
      </c>
      <c r="AH247" s="23" t="str">
        <f t="shared" si="133"/>
        <v/>
      </c>
      <c r="AI247" s="23" t="str">
        <f t="shared" si="133"/>
        <v/>
      </c>
      <c r="AJ247" s="23" t="str">
        <f t="shared" si="133"/>
        <v/>
      </c>
      <c r="AK247" s="23" t="str">
        <f t="shared" si="133"/>
        <v/>
      </c>
      <c r="AL247" s="23" t="str">
        <f t="shared" si="133"/>
        <v/>
      </c>
      <c r="AM247" s="23" t="str">
        <f t="shared" si="133"/>
        <v/>
      </c>
      <c r="AN247" s="23" t="str">
        <f t="shared" si="133"/>
        <v/>
      </c>
      <c r="AO247" s="23" t="str">
        <f t="shared" si="133"/>
        <v/>
      </c>
      <c r="AP247" s="23" t="str">
        <f t="shared" si="133"/>
        <v/>
      </c>
      <c r="AQ247" s="255"/>
    </row>
    <row r="248" spans="2:43" s="1" customFormat="1" ht="11.25" hidden="1" x14ac:dyDescent="0.15">
      <c r="J248" s="255"/>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55"/>
    </row>
    <row r="249" spans="2:43" s="1" customFormat="1" ht="11.25" hidden="1" x14ac:dyDescent="0.15">
      <c r="B249" s="1" t="s">
        <v>659</v>
      </c>
      <c r="J249" s="255"/>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55"/>
    </row>
    <row r="250" spans="2:43" s="1" customFormat="1" ht="11.25" hidden="1" x14ac:dyDescent="0.15">
      <c r="B250" s="1" t="s">
        <v>660</v>
      </c>
      <c r="J250" s="255"/>
      <c r="K250" s="2" t="str">
        <f t="shared" ref="K250:AP250" si="134">IF(OR(K15&lt;&gt;"",K21&lt;&gt;"",K23&lt;&gt;"",K25&lt;&gt;"",K27&lt;&gt;"",K29&lt;&gt;"",K31&lt;&gt;"",K33&lt;&gt;"",K35&lt;&gt;""),"○","×")</f>
        <v>×</v>
      </c>
      <c r="L250" s="2" t="str">
        <f t="shared" si="134"/>
        <v>×</v>
      </c>
      <c r="M250" s="2" t="str">
        <f t="shared" si="134"/>
        <v>×</v>
      </c>
      <c r="N250" s="2" t="str">
        <f t="shared" si="134"/>
        <v>×</v>
      </c>
      <c r="O250" s="2" t="str">
        <f t="shared" si="134"/>
        <v>×</v>
      </c>
      <c r="P250" s="2" t="str">
        <f t="shared" si="134"/>
        <v>×</v>
      </c>
      <c r="Q250" s="2" t="str">
        <f t="shared" si="134"/>
        <v>×</v>
      </c>
      <c r="R250" s="2" t="str">
        <f t="shared" si="134"/>
        <v>×</v>
      </c>
      <c r="S250" s="2" t="str">
        <f t="shared" si="134"/>
        <v>×</v>
      </c>
      <c r="T250" s="2" t="str">
        <f t="shared" si="134"/>
        <v>×</v>
      </c>
      <c r="U250" s="2" t="str">
        <f t="shared" si="134"/>
        <v>×</v>
      </c>
      <c r="V250" s="2" t="str">
        <f t="shared" si="134"/>
        <v>×</v>
      </c>
      <c r="W250" s="2" t="str">
        <f t="shared" si="134"/>
        <v>×</v>
      </c>
      <c r="X250" s="2" t="str">
        <f t="shared" si="134"/>
        <v>×</v>
      </c>
      <c r="Y250" s="2" t="str">
        <f t="shared" si="134"/>
        <v>×</v>
      </c>
      <c r="Z250" s="2" t="str">
        <f t="shared" si="134"/>
        <v>×</v>
      </c>
      <c r="AA250" s="2" t="str">
        <f t="shared" si="134"/>
        <v>×</v>
      </c>
      <c r="AB250" s="2" t="str">
        <f t="shared" si="134"/>
        <v>×</v>
      </c>
      <c r="AC250" s="2" t="str">
        <f t="shared" si="134"/>
        <v>×</v>
      </c>
      <c r="AD250" s="2" t="str">
        <f t="shared" si="134"/>
        <v>×</v>
      </c>
      <c r="AE250" s="2" t="str">
        <f t="shared" si="134"/>
        <v>×</v>
      </c>
      <c r="AF250" s="2" t="str">
        <f t="shared" si="134"/>
        <v>×</v>
      </c>
      <c r="AG250" s="2" t="str">
        <f t="shared" si="134"/>
        <v>×</v>
      </c>
      <c r="AH250" s="2" t="str">
        <f t="shared" si="134"/>
        <v>×</v>
      </c>
      <c r="AI250" s="2" t="str">
        <f t="shared" si="134"/>
        <v>×</v>
      </c>
      <c r="AJ250" s="2" t="str">
        <f t="shared" si="134"/>
        <v>×</v>
      </c>
      <c r="AK250" s="2" t="str">
        <f t="shared" si="134"/>
        <v>×</v>
      </c>
      <c r="AL250" s="2" t="str">
        <f t="shared" si="134"/>
        <v>×</v>
      </c>
      <c r="AM250" s="2" t="str">
        <f t="shared" si="134"/>
        <v>×</v>
      </c>
      <c r="AN250" s="2" t="str">
        <f t="shared" si="134"/>
        <v>×</v>
      </c>
      <c r="AO250" s="2" t="str">
        <f t="shared" si="134"/>
        <v>×</v>
      </c>
      <c r="AP250" s="2" t="str">
        <f t="shared" si="134"/>
        <v>×</v>
      </c>
      <c r="AQ250" s="255"/>
    </row>
    <row r="251" spans="2:43" s="1" customFormat="1" ht="11.25" hidden="1" x14ac:dyDescent="0.15">
      <c r="B251" s="1" t="s">
        <v>661</v>
      </c>
      <c r="J251" s="255"/>
      <c r="K251" s="2" t="str">
        <f t="shared" ref="K251:AP251" si="135">IF(K37&lt;&gt;"","○","×")</f>
        <v>×</v>
      </c>
      <c r="L251" s="2" t="str">
        <f t="shared" si="135"/>
        <v>×</v>
      </c>
      <c r="M251" s="2" t="str">
        <f t="shared" si="135"/>
        <v>×</v>
      </c>
      <c r="N251" s="2" t="str">
        <f t="shared" si="135"/>
        <v>×</v>
      </c>
      <c r="O251" s="2" t="str">
        <f t="shared" si="135"/>
        <v>×</v>
      </c>
      <c r="P251" s="2" t="str">
        <f t="shared" si="135"/>
        <v>×</v>
      </c>
      <c r="Q251" s="2" t="str">
        <f t="shared" si="135"/>
        <v>×</v>
      </c>
      <c r="R251" s="2" t="str">
        <f t="shared" si="135"/>
        <v>×</v>
      </c>
      <c r="S251" s="2" t="str">
        <f t="shared" si="135"/>
        <v>×</v>
      </c>
      <c r="T251" s="2" t="str">
        <f t="shared" si="135"/>
        <v>×</v>
      </c>
      <c r="U251" s="2" t="str">
        <f t="shared" si="135"/>
        <v>×</v>
      </c>
      <c r="V251" s="2" t="str">
        <f t="shared" si="135"/>
        <v>×</v>
      </c>
      <c r="W251" s="2" t="str">
        <f t="shared" si="135"/>
        <v>×</v>
      </c>
      <c r="X251" s="2" t="str">
        <f t="shared" si="135"/>
        <v>×</v>
      </c>
      <c r="Y251" s="2" t="str">
        <f t="shared" si="135"/>
        <v>×</v>
      </c>
      <c r="Z251" s="2" t="str">
        <f t="shared" si="135"/>
        <v>×</v>
      </c>
      <c r="AA251" s="2" t="str">
        <f t="shared" si="135"/>
        <v>×</v>
      </c>
      <c r="AB251" s="2" t="str">
        <f t="shared" si="135"/>
        <v>×</v>
      </c>
      <c r="AC251" s="2" t="str">
        <f t="shared" si="135"/>
        <v>×</v>
      </c>
      <c r="AD251" s="2" t="str">
        <f t="shared" si="135"/>
        <v>×</v>
      </c>
      <c r="AE251" s="2" t="str">
        <f t="shared" si="135"/>
        <v>×</v>
      </c>
      <c r="AF251" s="2" t="str">
        <f t="shared" si="135"/>
        <v>×</v>
      </c>
      <c r="AG251" s="2" t="str">
        <f t="shared" si="135"/>
        <v>×</v>
      </c>
      <c r="AH251" s="2" t="str">
        <f t="shared" si="135"/>
        <v>×</v>
      </c>
      <c r="AI251" s="2" t="str">
        <f t="shared" si="135"/>
        <v>×</v>
      </c>
      <c r="AJ251" s="2" t="str">
        <f t="shared" si="135"/>
        <v>×</v>
      </c>
      <c r="AK251" s="2" t="str">
        <f t="shared" si="135"/>
        <v>×</v>
      </c>
      <c r="AL251" s="2" t="str">
        <f t="shared" si="135"/>
        <v>×</v>
      </c>
      <c r="AM251" s="2" t="str">
        <f t="shared" si="135"/>
        <v>×</v>
      </c>
      <c r="AN251" s="2" t="str">
        <f t="shared" si="135"/>
        <v>×</v>
      </c>
      <c r="AO251" s="2" t="str">
        <f t="shared" si="135"/>
        <v>×</v>
      </c>
      <c r="AP251" s="2" t="str">
        <f t="shared" si="135"/>
        <v>×</v>
      </c>
      <c r="AQ251" s="255"/>
    </row>
    <row r="252" spans="2:43" s="1" customFormat="1" ht="11.25" hidden="1" x14ac:dyDescent="0.15">
      <c r="B252" s="1" t="s">
        <v>662</v>
      </c>
      <c r="J252" s="255"/>
      <c r="K252" s="2" t="str">
        <f t="shared" ref="K252:AP252" si="136">IF(OR(K45&lt;&gt;"",K47&lt;&gt;"",K49&lt;&gt;"",K51&lt;&gt;"",K53&lt;&gt;"",K55&lt;&gt;"",K57&lt;&gt;""),"○","×")</f>
        <v>×</v>
      </c>
      <c r="L252" s="2" t="str">
        <f t="shared" si="136"/>
        <v>×</v>
      </c>
      <c r="M252" s="2" t="str">
        <f t="shared" si="136"/>
        <v>×</v>
      </c>
      <c r="N252" s="2" t="str">
        <f t="shared" si="136"/>
        <v>×</v>
      </c>
      <c r="O252" s="2" t="str">
        <f t="shared" si="136"/>
        <v>×</v>
      </c>
      <c r="P252" s="2" t="str">
        <f t="shared" si="136"/>
        <v>×</v>
      </c>
      <c r="Q252" s="2" t="str">
        <f t="shared" si="136"/>
        <v>×</v>
      </c>
      <c r="R252" s="2" t="str">
        <f t="shared" si="136"/>
        <v>×</v>
      </c>
      <c r="S252" s="2" t="str">
        <f t="shared" si="136"/>
        <v>×</v>
      </c>
      <c r="T252" s="2" t="str">
        <f t="shared" si="136"/>
        <v>×</v>
      </c>
      <c r="U252" s="2" t="str">
        <f t="shared" si="136"/>
        <v>×</v>
      </c>
      <c r="V252" s="2" t="str">
        <f t="shared" si="136"/>
        <v>×</v>
      </c>
      <c r="W252" s="2" t="str">
        <f t="shared" si="136"/>
        <v>×</v>
      </c>
      <c r="X252" s="2" t="str">
        <f t="shared" si="136"/>
        <v>×</v>
      </c>
      <c r="Y252" s="2" t="str">
        <f t="shared" si="136"/>
        <v>×</v>
      </c>
      <c r="Z252" s="2" t="str">
        <f t="shared" si="136"/>
        <v>×</v>
      </c>
      <c r="AA252" s="2" t="str">
        <f t="shared" si="136"/>
        <v>×</v>
      </c>
      <c r="AB252" s="2" t="str">
        <f t="shared" si="136"/>
        <v>×</v>
      </c>
      <c r="AC252" s="2" t="str">
        <f t="shared" si="136"/>
        <v>×</v>
      </c>
      <c r="AD252" s="2" t="str">
        <f t="shared" si="136"/>
        <v>×</v>
      </c>
      <c r="AE252" s="2" t="str">
        <f t="shared" si="136"/>
        <v>×</v>
      </c>
      <c r="AF252" s="2" t="str">
        <f t="shared" si="136"/>
        <v>×</v>
      </c>
      <c r="AG252" s="2" t="str">
        <f t="shared" si="136"/>
        <v>×</v>
      </c>
      <c r="AH252" s="2" t="str">
        <f t="shared" si="136"/>
        <v>×</v>
      </c>
      <c r="AI252" s="2" t="str">
        <f t="shared" si="136"/>
        <v>×</v>
      </c>
      <c r="AJ252" s="2" t="str">
        <f t="shared" si="136"/>
        <v>×</v>
      </c>
      <c r="AK252" s="2" t="str">
        <f t="shared" si="136"/>
        <v>×</v>
      </c>
      <c r="AL252" s="2" t="str">
        <f t="shared" si="136"/>
        <v>×</v>
      </c>
      <c r="AM252" s="2" t="str">
        <f t="shared" si="136"/>
        <v>×</v>
      </c>
      <c r="AN252" s="2" t="str">
        <f t="shared" si="136"/>
        <v>×</v>
      </c>
      <c r="AO252" s="2" t="str">
        <f t="shared" si="136"/>
        <v>×</v>
      </c>
      <c r="AP252" s="2" t="str">
        <f t="shared" si="136"/>
        <v>×</v>
      </c>
      <c r="AQ252" s="255"/>
    </row>
    <row r="253" spans="2:43" s="1" customFormat="1" ht="11.25" hidden="1" x14ac:dyDescent="0.15">
      <c r="B253" s="1" t="s">
        <v>665</v>
      </c>
      <c r="J253" s="255"/>
      <c r="K253" s="2" t="str">
        <f t="shared" ref="K253:AP253" si="137">IF(OR(K67&lt;&gt;"",K69&lt;&gt;"",K71&lt;&gt;"",K73&lt;&gt;""),"○","×")</f>
        <v>×</v>
      </c>
      <c r="L253" s="2" t="str">
        <f t="shared" si="137"/>
        <v>×</v>
      </c>
      <c r="M253" s="2" t="str">
        <f t="shared" si="137"/>
        <v>×</v>
      </c>
      <c r="N253" s="2" t="str">
        <f t="shared" si="137"/>
        <v>×</v>
      </c>
      <c r="O253" s="2" t="str">
        <f t="shared" si="137"/>
        <v>×</v>
      </c>
      <c r="P253" s="2" t="str">
        <f t="shared" si="137"/>
        <v>×</v>
      </c>
      <c r="Q253" s="2" t="str">
        <f t="shared" si="137"/>
        <v>×</v>
      </c>
      <c r="R253" s="2" t="str">
        <f t="shared" si="137"/>
        <v>×</v>
      </c>
      <c r="S253" s="2" t="str">
        <f t="shared" si="137"/>
        <v>×</v>
      </c>
      <c r="T253" s="2" t="str">
        <f t="shared" si="137"/>
        <v>×</v>
      </c>
      <c r="U253" s="2" t="str">
        <f t="shared" si="137"/>
        <v>×</v>
      </c>
      <c r="V253" s="2" t="str">
        <f t="shared" si="137"/>
        <v>×</v>
      </c>
      <c r="W253" s="2" t="str">
        <f t="shared" si="137"/>
        <v>×</v>
      </c>
      <c r="X253" s="2" t="str">
        <f t="shared" si="137"/>
        <v>×</v>
      </c>
      <c r="Y253" s="2" t="str">
        <f t="shared" si="137"/>
        <v>×</v>
      </c>
      <c r="Z253" s="2" t="str">
        <f t="shared" si="137"/>
        <v>×</v>
      </c>
      <c r="AA253" s="2" t="str">
        <f t="shared" si="137"/>
        <v>×</v>
      </c>
      <c r="AB253" s="2" t="str">
        <f t="shared" si="137"/>
        <v>×</v>
      </c>
      <c r="AC253" s="2" t="str">
        <f t="shared" si="137"/>
        <v>×</v>
      </c>
      <c r="AD253" s="2" t="str">
        <f t="shared" si="137"/>
        <v>×</v>
      </c>
      <c r="AE253" s="2" t="str">
        <f t="shared" si="137"/>
        <v>×</v>
      </c>
      <c r="AF253" s="2" t="str">
        <f t="shared" si="137"/>
        <v>×</v>
      </c>
      <c r="AG253" s="2" t="str">
        <f t="shared" si="137"/>
        <v>×</v>
      </c>
      <c r="AH253" s="2" t="str">
        <f t="shared" si="137"/>
        <v>×</v>
      </c>
      <c r="AI253" s="2" t="str">
        <f t="shared" si="137"/>
        <v>×</v>
      </c>
      <c r="AJ253" s="2" t="str">
        <f t="shared" si="137"/>
        <v>×</v>
      </c>
      <c r="AK253" s="2" t="str">
        <f t="shared" si="137"/>
        <v>×</v>
      </c>
      <c r="AL253" s="2" t="str">
        <f t="shared" si="137"/>
        <v>×</v>
      </c>
      <c r="AM253" s="2" t="str">
        <f t="shared" si="137"/>
        <v>×</v>
      </c>
      <c r="AN253" s="2" t="str">
        <f t="shared" si="137"/>
        <v>×</v>
      </c>
      <c r="AO253" s="2" t="str">
        <f t="shared" si="137"/>
        <v>×</v>
      </c>
      <c r="AP253" s="2" t="str">
        <f t="shared" si="137"/>
        <v>×</v>
      </c>
      <c r="AQ253" s="255"/>
    </row>
    <row r="254" spans="2:43" s="1" customFormat="1" ht="11.25" hidden="1" x14ac:dyDescent="0.15">
      <c r="J254" s="255"/>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55"/>
    </row>
    <row r="255" spans="2:43" s="1" customFormat="1" ht="11.25" hidden="1" x14ac:dyDescent="0.15">
      <c r="B255" s="1" t="s">
        <v>774</v>
      </c>
      <c r="J255" s="255"/>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55"/>
    </row>
    <row r="256" spans="2:43" s="1" customFormat="1" ht="11.25" hidden="1" x14ac:dyDescent="0.15">
      <c r="B256" s="1" t="s">
        <v>775</v>
      </c>
      <c r="J256" s="255"/>
      <c r="K256" s="2">
        <f t="shared" ref="K256:AO256" si="138">COUNTA(K58:K65)</f>
        <v>0</v>
      </c>
      <c r="L256" s="2">
        <f t="shared" si="138"/>
        <v>0</v>
      </c>
      <c r="M256" s="2">
        <f t="shared" si="138"/>
        <v>0</v>
      </c>
      <c r="N256" s="2">
        <f t="shared" si="138"/>
        <v>0</v>
      </c>
      <c r="O256" s="2">
        <f t="shared" si="138"/>
        <v>0</v>
      </c>
      <c r="P256" s="2">
        <f t="shared" si="138"/>
        <v>0</v>
      </c>
      <c r="Q256" s="2">
        <f t="shared" si="138"/>
        <v>0</v>
      </c>
      <c r="R256" s="2">
        <f t="shared" si="138"/>
        <v>0</v>
      </c>
      <c r="S256" s="2">
        <f t="shared" si="138"/>
        <v>0</v>
      </c>
      <c r="T256" s="2">
        <f t="shared" si="138"/>
        <v>0</v>
      </c>
      <c r="U256" s="2">
        <f t="shared" si="138"/>
        <v>0</v>
      </c>
      <c r="V256" s="2">
        <f t="shared" si="138"/>
        <v>0</v>
      </c>
      <c r="W256" s="2">
        <f t="shared" si="138"/>
        <v>0</v>
      </c>
      <c r="X256" s="2">
        <f t="shared" si="138"/>
        <v>0</v>
      </c>
      <c r="Y256" s="2">
        <f t="shared" si="138"/>
        <v>0</v>
      </c>
      <c r="Z256" s="2">
        <f t="shared" si="138"/>
        <v>0</v>
      </c>
      <c r="AA256" s="2">
        <f t="shared" si="138"/>
        <v>0</v>
      </c>
      <c r="AB256" s="2">
        <f t="shared" si="138"/>
        <v>0</v>
      </c>
      <c r="AC256" s="2">
        <f t="shared" si="138"/>
        <v>0</v>
      </c>
      <c r="AD256" s="2">
        <f t="shared" si="138"/>
        <v>0</v>
      </c>
      <c r="AE256" s="2">
        <f t="shared" si="138"/>
        <v>0</v>
      </c>
      <c r="AF256" s="2">
        <f t="shared" si="138"/>
        <v>0</v>
      </c>
      <c r="AG256" s="2">
        <f t="shared" si="138"/>
        <v>0</v>
      </c>
      <c r="AH256" s="2">
        <f t="shared" si="138"/>
        <v>0</v>
      </c>
      <c r="AI256" s="2">
        <f t="shared" si="138"/>
        <v>0</v>
      </c>
      <c r="AJ256" s="2">
        <f t="shared" si="138"/>
        <v>0</v>
      </c>
      <c r="AK256" s="2">
        <f t="shared" si="138"/>
        <v>0</v>
      </c>
      <c r="AL256" s="2">
        <f t="shared" si="138"/>
        <v>0</v>
      </c>
      <c r="AM256" s="2">
        <f t="shared" si="138"/>
        <v>0</v>
      </c>
      <c r="AN256" s="2">
        <f t="shared" si="138"/>
        <v>0</v>
      </c>
      <c r="AO256" s="2">
        <f t="shared" si="138"/>
        <v>0</v>
      </c>
      <c r="AP256" s="2">
        <f>COUNTA(AP58:AP65)</f>
        <v>0</v>
      </c>
      <c r="AQ256" s="255"/>
    </row>
    <row r="257" spans="2:43" s="1" customFormat="1" ht="11.25" hidden="1" x14ac:dyDescent="0.15">
      <c r="B257" s="1" t="s">
        <v>776</v>
      </c>
      <c r="J257" s="255"/>
      <c r="K257" s="2" t="str">
        <f t="shared" ref="K257:AO257" si="139">IF(AND($J$89&lt;&gt;"M",K57&lt;&gt;""),"X",
IF(AND(K57&lt;&gt;"",K186&gt;1),"XX",
IF(AND(K57="",K256&gt;0),"XXX",
IF(AND(K57&lt;&gt;"",K256&lt;8),"XXXX",""))))</f>
        <v/>
      </c>
      <c r="L257" s="2" t="str">
        <f t="shared" si="139"/>
        <v/>
      </c>
      <c r="M257" s="2" t="str">
        <f t="shared" si="139"/>
        <v/>
      </c>
      <c r="N257" s="2" t="str">
        <f t="shared" si="139"/>
        <v/>
      </c>
      <c r="O257" s="2" t="str">
        <f t="shared" si="139"/>
        <v/>
      </c>
      <c r="P257" s="2" t="str">
        <f t="shared" si="139"/>
        <v/>
      </c>
      <c r="Q257" s="2" t="str">
        <f t="shared" si="139"/>
        <v/>
      </c>
      <c r="R257" s="2" t="str">
        <f t="shared" si="139"/>
        <v/>
      </c>
      <c r="S257" s="2" t="str">
        <f t="shared" si="139"/>
        <v/>
      </c>
      <c r="T257" s="2" t="str">
        <f t="shared" si="139"/>
        <v/>
      </c>
      <c r="U257" s="2" t="str">
        <f t="shared" si="139"/>
        <v/>
      </c>
      <c r="V257" s="2" t="str">
        <f t="shared" si="139"/>
        <v/>
      </c>
      <c r="W257" s="2" t="str">
        <f t="shared" si="139"/>
        <v/>
      </c>
      <c r="X257" s="2" t="str">
        <f t="shared" si="139"/>
        <v/>
      </c>
      <c r="Y257" s="2" t="str">
        <f t="shared" si="139"/>
        <v/>
      </c>
      <c r="Z257" s="2" t="str">
        <f t="shared" si="139"/>
        <v/>
      </c>
      <c r="AA257" s="2" t="str">
        <f t="shared" si="139"/>
        <v/>
      </c>
      <c r="AB257" s="2" t="str">
        <f t="shared" si="139"/>
        <v/>
      </c>
      <c r="AC257" s="2" t="str">
        <f t="shared" si="139"/>
        <v/>
      </c>
      <c r="AD257" s="2" t="str">
        <f t="shared" si="139"/>
        <v/>
      </c>
      <c r="AE257" s="2" t="str">
        <f t="shared" si="139"/>
        <v/>
      </c>
      <c r="AF257" s="2" t="str">
        <f t="shared" si="139"/>
        <v/>
      </c>
      <c r="AG257" s="2" t="str">
        <f t="shared" si="139"/>
        <v/>
      </c>
      <c r="AH257" s="2" t="str">
        <f t="shared" si="139"/>
        <v/>
      </c>
      <c r="AI257" s="2" t="str">
        <f t="shared" si="139"/>
        <v/>
      </c>
      <c r="AJ257" s="2" t="str">
        <f t="shared" si="139"/>
        <v/>
      </c>
      <c r="AK257" s="2" t="str">
        <f t="shared" si="139"/>
        <v/>
      </c>
      <c r="AL257" s="2" t="str">
        <f t="shared" si="139"/>
        <v/>
      </c>
      <c r="AM257" s="2" t="str">
        <f t="shared" si="139"/>
        <v/>
      </c>
      <c r="AN257" s="2" t="str">
        <f t="shared" si="139"/>
        <v/>
      </c>
      <c r="AO257" s="2" t="str">
        <f t="shared" si="139"/>
        <v/>
      </c>
      <c r="AP257" s="2" t="str">
        <f>IF(AND($J$89&lt;&gt;"M",AP57&lt;&gt;""),"X",
IF(AND(AP57&lt;&gt;"",AP186&gt;1),"XX",
IF(AND(AP57="",AP256&gt;0),"XXX",
IF(AND(AP57&lt;&gt;"",AP256&lt;8),"XXXX",""))))</f>
        <v/>
      </c>
      <c r="AQ257" s="255"/>
    </row>
    <row r="258" spans="2:43" s="1" customFormat="1" ht="11.25" hidden="1" x14ac:dyDescent="0.15">
      <c r="B258" s="1" t="s">
        <v>777</v>
      </c>
      <c r="I258" s="2" t="str">
        <f t="shared" ref="I258:AO258" si="140">IF(AND(I226="",I227&lt;&gt;""),"X1",
IF(AND(I226="A",I227="ZA"),"X2",
IF(AND(OR(I226="Q",I226="S"),I229="L"),"X3","")))</f>
        <v/>
      </c>
      <c r="J258" s="2" t="str">
        <f t="shared" si="140"/>
        <v/>
      </c>
      <c r="K258" s="2" t="str">
        <f t="shared" si="140"/>
        <v/>
      </c>
      <c r="L258" s="2" t="str">
        <f t="shared" si="140"/>
        <v/>
      </c>
      <c r="M258" s="2" t="str">
        <f t="shared" si="140"/>
        <v/>
      </c>
      <c r="N258" s="2" t="str">
        <f t="shared" si="140"/>
        <v/>
      </c>
      <c r="O258" s="2" t="str">
        <f t="shared" si="140"/>
        <v/>
      </c>
      <c r="P258" s="2" t="str">
        <f t="shared" si="140"/>
        <v/>
      </c>
      <c r="Q258" s="2" t="str">
        <f t="shared" si="140"/>
        <v/>
      </c>
      <c r="R258" s="2" t="str">
        <f t="shared" si="140"/>
        <v/>
      </c>
      <c r="S258" s="2" t="str">
        <f t="shared" si="140"/>
        <v/>
      </c>
      <c r="T258" s="2" t="str">
        <f t="shared" si="140"/>
        <v/>
      </c>
      <c r="U258" s="2" t="str">
        <f t="shared" si="140"/>
        <v/>
      </c>
      <c r="V258" s="2" t="str">
        <f t="shared" si="140"/>
        <v/>
      </c>
      <c r="W258" s="2" t="str">
        <f t="shared" si="140"/>
        <v/>
      </c>
      <c r="X258" s="2" t="str">
        <f t="shared" si="140"/>
        <v/>
      </c>
      <c r="Y258" s="2" t="str">
        <f t="shared" si="140"/>
        <v/>
      </c>
      <c r="Z258" s="2" t="str">
        <f t="shared" si="140"/>
        <v/>
      </c>
      <c r="AA258" s="2" t="str">
        <f t="shared" si="140"/>
        <v/>
      </c>
      <c r="AB258" s="2" t="str">
        <f t="shared" si="140"/>
        <v/>
      </c>
      <c r="AC258" s="2" t="str">
        <f t="shared" si="140"/>
        <v/>
      </c>
      <c r="AD258" s="2" t="str">
        <f t="shared" si="140"/>
        <v/>
      </c>
      <c r="AE258" s="2" t="str">
        <f t="shared" si="140"/>
        <v/>
      </c>
      <c r="AF258" s="2" t="str">
        <f t="shared" si="140"/>
        <v/>
      </c>
      <c r="AG258" s="2" t="str">
        <f t="shared" si="140"/>
        <v/>
      </c>
      <c r="AH258" s="2" t="str">
        <f t="shared" si="140"/>
        <v/>
      </c>
      <c r="AI258" s="2" t="str">
        <f t="shared" si="140"/>
        <v/>
      </c>
      <c r="AJ258" s="2" t="str">
        <f t="shared" si="140"/>
        <v/>
      </c>
      <c r="AK258" s="2" t="str">
        <f t="shared" si="140"/>
        <v/>
      </c>
      <c r="AL258" s="2" t="str">
        <f t="shared" si="140"/>
        <v/>
      </c>
      <c r="AM258" s="2" t="str">
        <f t="shared" si="140"/>
        <v/>
      </c>
      <c r="AN258" s="2" t="str">
        <f t="shared" si="140"/>
        <v/>
      </c>
      <c r="AO258" s="2" t="str">
        <f t="shared" si="140"/>
        <v/>
      </c>
      <c r="AP258" s="2" t="str">
        <f>IF(AND(AP226="",AP227&lt;&gt;""),"X1",
IF(AND(AP226="A",AP227="ZA"),"X2",
IF(AND(OR(AP226="Q",AP226="S"),AP229="L"),"X3","")))</f>
        <v/>
      </c>
      <c r="AQ258" s="255"/>
    </row>
    <row r="259" spans="2:43" s="1" customFormat="1" ht="11.25" hidden="1" x14ac:dyDescent="0.15">
      <c r="J259" s="255"/>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55"/>
    </row>
    <row r="260" spans="2:43" s="1" customFormat="1" ht="11.25" hidden="1" x14ac:dyDescent="0.15">
      <c r="B260" s="1" t="s">
        <v>416</v>
      </c>
      <c r="J260" s="255"/>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55"/>
    </row>
    <row r="261" spans="2:43" s="1" customFormat="1" ht="11.25" hidden="1" x14ac:dyDescent="0.15">
      <c r="B261" s="1" t="s">
        <v>694</v>
      </c>
      <c r="J261" s="2">
        <f>AY45+AY47</f>
        <v>0</v>
      </c>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B262" s="1" t="s">
        <v>695</v>
      </c>
      <c r="J262" s="2">
        <f>AY49+AY51</f>
        <v>0</v>
      </c>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t="str">
        <f>IF(AND($J$87="10-",AQ78="H"),"XX","")</f>
        <v/>
      </c>
    </row>
    <row r="263" spans="2:43" s="1" customFormat="1" ht="11.25" hidden="1" x14ac:dyDescent="0.15">
      <c r="B263" s="1" t="s">
        <v>696</v>
      </c>
      <c r="J263" s="2">
        <f>AY53+AY55</f>
        <v>0</v>
      </c>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row>
    <row r="264" spans="2:43" s="1" customFormat="1" ht="11.25" hidden="1" x14ac:dyDescent="0.15">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row>
    <row r="265" spans="2:43" s="1" customFormat="1" ht="11.25" hidden="1" x14ac:dyDescent="0.15">
      <c r="AQ265" s="1" t="str">
        <f>IF(AND(OR($J$77="F",$J$77="G"),OR($AQ$77="F",$AQ$77="G")),"XX","")</f>
        <v/>
      </c>
    </row>
    <row r="266" spans="2:43" s="1" customFormat="1" ht="11.25" hidden="1" x14ac:dyDescent="0.15">
      <c r="B266" s="1" t="s">
        <v>709</v>
      </c>
      <c r="J266" s="1" t="s">
        <v>539</v>
      </c>
      <c r="AQ266" s="1" t="str">
        <f>IF(AND(OR($J$78="F",$J$78="G"),OR($AQ$78="F",$AQ$78="G")),"XX","")</f>
        <v/>
      </c>
    </row>
    <row r="267" spans="2:43" s="1" customFormat="1" ht="11.25" hidden="1" x14ac:dyDescent="0.15">
      <c r="AQ267" s="1" t="str">
        <f>IF(AND(Base!$R$30="U",OR(AQ$77&lt;&gt;"",AQ$78&lt;&gt;"")),"XX","")</f>
        <v/>
      </c>
    </row>
    <row r="268" spans="2:43" s="1" customFormat="1" ht="11.25" hidden="1" x14ac:dyDescent="0.15"/>
    <row r="269" spans="2:43" s="1" customFormat="1" ht="11.25" hidden="1" x14ac:dyDescent="0.15"/>
    <row r="270" spans="2:43" s="1" customFormat="1" ht="11.25" hidden="1" x14ac:dyDescent="0.15">
      <c r="AQ270" s="1" t="str">
        <f>IF(AND(Base!$R$30="D",OR(AQ$77&lt;&gt;"",AQ$78="F",AQ$78="G")),"XX","")</f>
        <v/>
      </c>
    </row>
    <row r="271" spans="2:43" s="1" customFormat="1" ht="11.25" hidden="1" x14ac:dyDescent="0.15">
      <c r="AQ271" s="1" t="str">
        <f>IF(AND(Base!$R$30="M",OR(AQ$77&lt;&gt;"",AQ$78&lt;&gt;"")),"XX","")</f>
        <v/>
      </c>
    </row>
    <row r="272" spans="2:43" s="1" customFormat="1" ht="11.25" hidden="1" x14ac:dyDescent="0.15"/>
    <row r="273" spans="2:2" s="1" customFormat="1" ht="11.25" hidden="1" x14ac:dyDescent="0.15"/>
    <row r="274" spans="2:2" s="1" customFormat="1" ht="11.25" hidden="1" x14ac:dyDescent="0.15"/>
    <row r="275" spans="2:2" s="1" customFormat="1" ht="11.25" hidden="1" x14ac:dyDescent="0.15"/>
    <row r="276" spans="2:2" hidden="1" x14ac:dyDescent="0.15">
      <c r="B276" s="1"/>
    </row>
    <row r="277" spans="2:2" hidden="1" x14ac:dyDescent="0.15">
      <c r="B277" s="1"/>
    </row>
    <row r="278" spans="2:2" hidden="1" x14ac:dyDescent="0.15">
      <c r="B278" s="1"/>
    </row>
    <row r="279" spans="2:2" hidden="1" x14ac:dyDescent="0.15">
      <c r="B279" s="1"/>
    </row>
    <row r="280" spans="2:2" hidden="1" x14ac:dyDescent="0.15">
      <c r="B280" s="1"/>
    </row>
    <row r="281" spans="2:2" hidden="1" x14ac:dyDescent="0.15"/>
    <row r="282" spans="2:2" hidden="1" x14ac:dyDescent="0.15"/>
    <row r="283" spans="2:2" hidden="1" x14ac:dyDescent="0.15"/>
    <row r="284" spans="2:2" hidden="1" x14ac:dyDescent="0.15"/>
    <row r="285" spans="2:2" hidden="1" x14ac:dyDescent="0.15"/>
    <row r="286" spans="2:2" hidden="1" x14ac:dyDescent="0.15"/>
    <row r="287" spans="2:2" hidden="1" x14ac:dyDescent="0.15"/>
    <row r="288" spans="2:2" hidden="1" x14ac:dyDescent="0.15"/>
    <row r="289" hidden="1" x14ac:dyDescent="0.15"/>
    <row r="290" hidden="1" x14ac:dyDescent="0.15"/>
    <row r="291" hidden="1" x14ac:dyDescent="0.15"/>
    <row r="292" hidden="1" x14ac:dyDescent="0.15"/>
    <row r="293" hidden="1" x14ac:dyDescent="0.15"/>
    <row r="294" hidden="1" x14ac:dyDescent="0.15"/>
    <row r="295" hidden="1" x14ac:dyDescent="0.15"/>
    <row r="296" hidden="1" x14ac:dyDescent="0.15"/>
    <row r="297" hidden="1" x14ac:dyDescent="0.15"/>
    <row r="298" hidden="1" x14ac:dyDescent="0.15"/>
    <row r="299" hidden="1" x14ac:dyDescent="0.15"/>
    <row r="300" hidden="1" x14ac:dyDescent="0.15"/>
    <row r="301" hidden="1" x14ac:dyDescent="0.15"/>
    <row r="302" hidden="1" x14ac:dyDescent="0.15"/>
    <row r="303" hidden="1" x14ac:dyDescent="0.15"/>
    <row r="304" hidden="1" x14ac:dyDescent="0.15"/>
    <row r="305" spans="2:123" hidden="1" x14ac:dyDescent="0.15"/>
    <row r="306" spans="2:123" hidden="1" x14ac:dyDescent="0.15"/>
    <row r="307" spans="2:123" hidden="1" x14ac:dyDescent="0.15"/>
    <row r="308" spans="2:123" hidden="1" x14ac:dyDescent="0.15"/>
    <row r="309" spans="2:123" hidden="1" x14ac:dyDescent="0.15"/>
    <row r="310" spans="2:123" hidden="1" x14ac:dyDescent="0.15"/>
    <row r="311" spans="2:123" s="1" customFormat="1" ht="10.5" hidden="1" customHeight="1" x14ac:dyDescent="0.15">
      <c r="B311" s="1" t="str">
        <f>IF(Valve!$E$37="","",Valve!$E$37)</f>
        <v>プラスコモン</v>
      </c>
      <c r="C311" s="1" t="str">
        <f>IF(Valve!$J$38="","",Valve!$J$38)</f>
        <v/>
      </c>
      <c r="K311" s="1" t="str">
        <f>IF($C311="","",IF(OR(K$15=1,K$15=13,K$15=23),1,IF(OR(K$15=2,K$15=3,K$15=4,K$15=5,K$15="13D",K$15="23D"),2,"")))</f>
        <v/>
      </c>
      <c r="L311" s="1" t="str">
        <f t="shared" ref="L311:AP311" si="141">IF($C311="","",IF(OR(L$15=1,L$15=13,L$15=23),1,IF(OR(L$15=2,L$15=3,L$15=4,L$15=5,L$15="13D",L$15="23D"),2,"")))</f>
        <v/>
      </c>
      <c r="M311" s="1" t="str">
        <f t="shared" si="141"/>
        <v/>
      </c>
      <c r="N311" s="1" t="str">
        <f t="shared" si="141"/>
        <v/>
      </c>
      <c r="O311" s="1" t="str">
        <f t="shared" si="141"/>
        <v/>
      </c>
      <c r="P311" s="1" t="str">
        <f t="shared" si="141"/>
        <v/>
      </c>
      <c r="Q311" s="1" t="str">
        <f t="shared" si="141"/>
        <v/>
      </c>
      <c r="R311" s="1" t="str">
        <f t="shared" si="141"/>
        <v/>
      </c>
      <c r="S311" s="1" t="str">
        <f t="shared" si="141"/>
        <v/>
      </c>
      <c r="T311" s="1" t="str">
        <f t="shared" si="141"/>
        <v/>
      </c>
      <c r="U311" s="1" t="str">
        <f t="shared" si="141"/>
        <v/>
      </c>
      <c r="V311" s="1" t="str">
        <f t="shared" si="141"/>
        <v/>
      </c>
      <c r="W311" s="1" t="str">
        <f t="shared" si="141"/>
        <v/>
      </c>
      <c r="X311" s="1" t="str">
        <f t="shared" si="141"/>
        <v/>
      </c>
      <c r="Y311" s="1" t="str">
        <f t="shared" si="141"/>
        <v/>
      </c>
      <c r="Z311" s="1" t="str">
        <f t="shared" si="141"/>
        <v/>
      </c>
      <c r="AA311" s="1" t="str">
        <f t="shared" si="141"/>
        <v/>
      </c>
      <c r="AJ311" s="1" t="str">
        <f t="shared" si="141"/>
        <v/>
      </c>
      <c r="AK311" s="1" t="str">
        <f t="shared" si="141"/>
        <v/>
      </c>
      <c r="AL311" s="1" t="str">
        <f t="shared" si="141"/>
        <v/>
      </c>
      <c r="AM311" s="1" t="str">
        <f t="shared" si="141"/>
        <v/>
      </c>
      <c r="AN311" s="1" t="str">
        <f t="shared" si="141"/>
        <v/>
      </c>
      <c r="AO311" s="1" t="str">
        <f t="shared" si="141"/>
        <v/>
      </c>
      <c r="AP311" s="1" t="str">
        <f t="shared" si="141"/>
        <v/>
      </c>
      <c r="CU311" s="23"/>
      <c r="CV311" s="23"/>
      <c r="CW311" s="23"/>
      <c r="CX311" s="23"/>
      <c r="CY311" s="23"/>
      <c r="CZ311" s="23"/>
      <c r="DA311" s="23"/>
      <c r="DB311" s="23"/>
      <c r="DC311" s="23"/>
      <c r="DD311" s="23"/>
      <c r="DE311" s="23"/>
      <c r="DF311" s="23"/>
      <c r="DG311" s="23"/>
      <c r="DH311" s="23"/>
      <c r="DI311" s="23"/>
      <c r="DJ311" s="23"/>
      <c r="DK311" s="23"/>
      <c r="DL311" s="23"/>
      <c r="DM311" s="23"/>
      <c r="DN311" s="23"/>
      <c r="DO311" s="23"/>
      <c r="DP311" s="23"/>
      <c r="DQ311" s="23"/>
      <c r="DR311" s="23"/>
      <c r="DS311" s="23"/>
    </row>
  </sheetData>
  <sheetProtection password="CC67" sheet="1" objects="1" selectLockedCells="1"/>
  <mergeCells count="206">
    <mergeCell ref="C17:I17"/>
    <mergeCell ref="C18:I18"/>
    <mergeCell ref="C30:I30"/>
    <mergeCell ref="C14:I14"/>
    <mergeCell ref="C29:I29"/>
    <mergeCell ref="J29:J30"/>
    <mergeCell ref="J21:J22"/>
    <mergeCell ref="C22:I22"/>
    <mergeCell ref="C23:I23"/>
    <mergeCell ref="J23:J24"/>
    <mergeCell ref="J43:J44"/>
    <mergeCell ref="J51:J52"/>
    <mergeCell ref="AR35:AW35"/>
    <mergeCell ref="C36:I36"/>
    <mergeCell ref="C35:I35"/>
    <mergeCell ref="AR36:AX36"/>
    <mergeCell ref="J35:J36"/>
    <mergeCell ref="AR26:AX26"/>
    <mergeCell ref="J25:J26"/>
    <mergeCell ref="AQ25:AQ26"/>
    <mergeCell ref="AR25:AX25"/>
    <mergeCell ref="C28:I28"/>
    <mergeCell ref="C31:I31"/>
    <mergeCell ref="AR28:AX28"/>
    <mergeCell ref="AQ29:AQ30"/>
    <mergeCell ref="AR29:AW29"/>
    <mergeCell ref="AR30:AX30"/>
    <mergeCell ref="AQ69:AQ70"/>
    <mergeCell ref="D60:I60"/>
    <mergeCell ref="AQ31:AQ32"/>
    <mergeCell ref="AR31:AW31"/>
    <mergeCell ref="C32:I32"/>
    <mergeCell ref="AQ45:AQ46"/>
    <mergeCell ref="J49:J50"/>
    <mergeCell ref="AQ33:AQ34"/>
    <mergeCell ref="AR40:AX40"/>
    <mergeCell ref="AR38:AX38"/>
    <mergeCell ref="J45:J46"/>
    <mergeCell ref="J39:J40"/>
    <mergeCell ref="D49:I49"/>
    <mergeCell ref="D46:I46"/>
    <mergeCell ref="J31:J32"/>
    <mergeCell ref="C37:I37"/>
    <mergeCell ref="C43:I43"/>
    <mergeCell ref="C33:I33"/>
    <mergeCell ref="D56:I56"/>
    <mergeCell ref="D45:I45"/>
    <mergeCell ref="D47:I47"/>
    <mergeCell ref="J53:J54"/>
    <mergeCell ref="C44:I44"/>
    <mergeCell ref="D52:I52"/>
    <mergeCell ref="C34:I34"/>
    <mergeCell ref="D73:I73"/>
    <mergeCell ref="D71:I71"/>
    <mergeCell ref="AR44:AX44"/>
    <mergeCell ref="AQ73:AQ74"/>
    <mergeCell ref="AR68:AX68"/>
    <mergeCell ref="AR67:AW67"/>
    <mergeCell ref="D68:I68"/>
    <mergeCell ref="D70:I70"/>
    <mergeCell ref="AR66:AX66"/>
    <mergeCell ref="AQ71:AQ72"/>
    <mergeCell ref="AR34:AX34"/>
    <mergeCell ref="AQ39:AQ40"/>
    <mergeCell ref="AR39:AW39"/>
    <mergeCell ref="J55:J56"/>
    <mergeCell ref="J57:J66"/>
    <mergeCell ref="AR37:AW37"/>
    <mergeCell ref="AR46:AX46"/>
    <mergeCell ref="AQ51:AQ52"/>
    <mergeCell ref="D59:I59"/>
    <mergeCell ref="J71:J72"/>
    <mergeCell ref="J67:J68"/>
    <mergeCell ref="AQ67:AQ68"/>
    <mergeCell ref="AQ57:AQ66"/>
    <mergeCell ref="C25:I25"/>
    <mergeCell ref="C27:I27"/>
    <mergeCell ref="C24:I24"/>
    <mergeCell ref="AR42:AX42"/>
    <mergeCell ref="AX75:AX80"/>
    <mergeCell ref="AR52:AX52"/>
    <mergeCell ref="AR53:AW53"/>
    <mergeCell ref="AR54:AX54"/>
    <mergeCell ref="AR57:AW57"/>
    <mergeCell ref="AR48:AX48"/>
    <mergeCell ref="AR49:AW49"/>
    <mergeCell ref="AR72:AX72"/>
    <mergeCell ref="AR70:AX70"/>
    <mergeCell ref="AQ53:AQ54"/>
    <mergeCell ref="J69:J70"/>
    <mergeCell ref="AR41:AW41"/>
    <mergeCell ref="J41:J42"/>
    <mergeCell ref="AQ43:AQ44"/>
    <mergeCell ref="C75:I75"/>
    <mergeCell ref="C76:I76"/>
    <mergeCell ref="J47:J48"/>
    <mergeCell ref="AR73:AW73"/>
    <mergeCell ref="AR74:AX74"/>
    <mergeCell ref="AR71:AW71"/>
    <mergeCell ref="D65:I65"/>
    <mergeCell ref="D72:I72"/>
    <mergeCell ref="D58:I58"/>
    <mergeCell ref="C41:I41"/>
    <mergeCell ref="D62:I62"/>
    <mergeCell ref="C40:I40"/>
    <mergeCell ref="C39:I39"/>
    <mergeCell ref="C42:I42"/>
    <mergeCell ref="D53:I53"/>
    <mergeCell ref="D55:I55"/>
    <mergeCell ref="D63:I63"/>
    <mergeCell ref="D61:I61"/>
    <mergeCell ref="D66:I66"/>
    <mergeCell ref="D54:I54"/>
    <mergeCell ref="C26:I26"/>
    <mergeCell ref="AR50:AX50"/>
    <mergeCell ref="AR51:AW51"/>
    <mergeCell ref="H10:I12"/>
    <mergeCell ref="B10:F12"/>
    <mergeCell ref="J15:J16"/>
    <mergeCell ref="C19:I19"/>
    <mergeCell ref="C20:I20"/>
    <mergeCell ref="AR9:AW9"/>
    <mergeCell ref="AR15:AX15"/>
    <mergeCell ref="AR22:AX22"/>
    <mergeCell ref="AR21:AW21"/>
    <mergeCell ref="AR16:AX16"/>
    <mergeCell ref="AR12:AW12"/>
    <mergeCell ref="AR43:AW43"/>
    <mergeCell ref="AQ49:AQ50"/>
    <mergeCell ref="AQ47:AQ48"/>
    <mergeCell ref="D48:I48"/>
    <mergeCell ref="B37:B44"/>
    <mergeCell ref="D51:I51"/>
    <mergeCell ref="D50:I50"/>
    <mergeCell ref="C38:I38"/>
    <mergeCell ref="B45:B74"/>
    <mergeCell ref="C45:C66"/>
    <mergeCell ref="B75:B81"/>
    <mergeCell ref="AX82:AX83"/>
    <mergeCell ref="AR82:AW83"/>
    <mergeCell ref="AR81:AX81"/>
    <mergeCell ref="AR47:AW47"/>
    <mergeCell ref="AR45:AW45"/>
    <mergeCell ref="AQ55:AQ56"/>
    <mergeCell ref="D64:I64"/>
    <mergeCell ref="B82:I83"/>
    <mergeCell ref="C78:I78"/>
    <mergeCell ref="AR75:AW80"/>
    <mergeCell ref="C81:I81"/>
    <mergeCell ref="D57:I57"/>
    <mergeCell ref="D67:I67"/>
    <mergeCell ref="D69:I69"/>
    <mergeCell ref="C79:I79"/>
    <mergeCell ref="C80:I80"/>
    <mergeCell ref="AR55:AW55"/>
    <mergeCell ref="C77:I77"/>
    <mergeCell ref="AR69:AW69"/>
    <mergeCell ref="J73:J74"/>
    <mergeCell ref="AR56:AX56"/>
    <mergeCell ref="C67:C74"/>
    <mergeCell ref="D74:I74"/>
    <mergeCell ref="W2:AA2"/>
    <mergeCell ref="AQ27:AQ28"/>
    <mergeCell ref="AR27:AW27"/>
    <mergeCell ref="R6:Y6"/>
    <mergeCell ref="AQ15:AQ16"/>
    <mergeCell ref="AR10:AW10"/>
    <mergeCell ref="AQ13:AQ14"/>
    <mergeCell ref="C13:I13"/>
    <mergeCell ref="B13:B36"/>
    <mergeCell ref="E2:J2"/>
    <mergeCell ref="B6:E6"/>
    <mergeCell ref="F6:Q6"/>
    <mergeCell ref="B9:I9"/>
    <mergeCell ref="K2:M2"/>
    <mergeCell ref="N2:S2"/>
    <mergeCell ref="B2:D2"/>
    <mergeCell ref="C21:I21"/>
    <mergeCell ref="AR20:AX20"/>
    <mergeCell ref="AX10:AX12"/>
    <mergeCell ref="T2:V2"/>
    <mergeCell ref="C15:I15"/>
    <mergeCell ref="C16:I16"/>
    <mergeCell ref="J10:J12"/>
    <mergeCell ref="G10:G12"/>
    <mergeCell ref="AQ10:AQ12"/>
    <mergeCell ref="AR11:AW11"/>
    <mergeCell ref="AW6:AX6"/>
    <mergeCell ref="AQ41:AQ42"/>
    <mergeCell ref="J19:J20"/>
    <mergeCell ref="AQ19:AQ20"/>
    <mergeCell ref="AR19:AW19"/>
    <mergeCell ref="J27:J28"/>
    <mergeCell ref="J33:J34"/>
    <mergeCell ref="AQ21:AQ22"/>
    <mergeCell ref="Z6:AQ6"/>
    <mergeCell ref="AQ17:AQ18"/>
    <mergeCell ref="AS6:AV6"/>
    <mergeCell ref="AQ23:AQ24"/>
    <mergeCell ref="AR23:AW23"/>
    <mergeCell ref="AR24:AX24"/>
    <mergeCell ref="AR33:AW33"/>
    <mergeCell ref="AR32:AX32"/>
    <mergeCell ref="AQ35:AQ36"/>
    <mergeCell ref="J13:J14"/>
    <mergeCell ref="J17:J18"/>
  </mergeCells>
  <phoneticPr fontId="2"/>
  <conditionalFormatting sqref="B45:B74">
    <cfRule type="expression" dxfId="17" priority="3" stopIfTrue="1">
      <formula>$BF$84&lt;&gt;$B$45</formula>
    </cfRule>
  </conditionalFormatting>
  <conditionalFormatting sqref="C19:I19">
    <cfRule type="cellIs" dxfId="16" priority="111" stopIfTrue="1" operator="equal">
      <formula>#REF!</formula>
    </cfRule>
  </conditionalFormatting>
  <conditionalFormatting sqref="C25:I25">
    <cfRule type="cellIs" dxfId="15" priority="91" stopIfTrue="1" operator="equal">
      <formula>$BH25</formula>
    </cfRule>
  </conditionalFormatting>
  <conditionalFormatting sqref="F6:Q6">
    <cfRule type="expression" dxfId="14" priority="1" stopIfTrue="1">
      <formula>COUNTIF($F$6,"SS5J*")=0</formula>
    </cfRule>
  </conditionalFormatting>
  <conditionalFormatting sqref="K9:AP9">
    <cfRule type="expression" dxfId="13" priority="97" stopIfTrue="1">
      <formula>OR(K$9=$BF$9,K$9=$BG$9,K$9=$BJ$9,K$9=$BK$9)</formula>
    </cfRule>
    <cfRule type="cellIs" dxfId="12" priority="98" stopIfTrue="1" operator="equal">
      <formula>$BI$9</formula>
    </cfRule>
  </conditionalFormatting>
  <conditionalFormatting sqref="K9:AP83">
    <cfRule type="expression" dxfId="11" priority="5" stopIfTrue="1">
      <formula>K$10=""</formula>
    </cfRule>
  </conditionalFormatting>
  <conditionalFormatting sqref="K16:AP18">
    <cfRule type="cellIs" dxfId="10" priority="100" stopIfTrue="1" operator="equal">
      <formula>$BF$16</formula>
    </cfRule>
  </conditionalFormatting>
  <conditionalFormatting sqref="K20:AP20 K22:AP22 K24:AP24 K28:AP28 K30:AP30 K32:AP32 K34:AP34 K36:AP36">
    <cfRule type="cellIs" dxfId="9" priority="102" stopIfTrue="1" operator="equal">
      <formula>$BF$22</formula>
    </cfRule>
  </conditionalFormatting>
  <conditionalFormatting sqref="K26:AP26">
    <cfRule type="cellIs" dxfId="8" priority="104" stopIfTrue="1" operator="equal">
      <formula>$BF$26</formula>
    </cfRule>
  </conditionalFormatting>
  <conditionalFormatting sqref="K43:AP44">
    <cfRule type="expression" dxfId="7" priority="2" stopIfTrue="1">
      <formula>OR(K43="  →",K43="← ")</formula>
    </cfRule>
  </conditionalFormatting>
  <conditionalFormatting sqref="K51:AP51">
    <cfRule type="cellIs" dxfId="6" priority="110" stopIfTrue="1" operator="equal">
      <formula>#REF!</formula>
    </cfRule>
  </conditionalFormatting>
  <conditionalFormatting sqref="K53:AP53">
    <cfRule type="cellIs" dxfId="5" priority="76" stopIfTrue="1" operator="equal">
      <formula>#REF!</formula>
    </cfRule>
  </conditionalFormatting>
  <conditionalFormatting sqref="K71:AP71">
    <cfRule type="cellIs" dxfId="4" priority="72" stopIfTrue="1" operator="equal">
      <formula>#REF!</formula>
    </cfRule>
  </conditionalFormatting>
  <conditionalFormatting sqref="K73:AP73">
    <cfRule type="cellIs" dxfId="3" priority="81" stopIfTrue="1" operator="equal">
      <formula>#REF!</formula>
    </cfRule>
  </conditionalFormatting>
  <dataValidations count="42">
    <dataValidation type="list" allowBlank="1" showInputMessage="1" showErrorMessage="1" sqref="AO63:AP63" xr:uid="{00000000-0002-0000-0300-000000000000}">
      <formula1>IF(AO226="",$BU$63,IF(AO226="A",$BU$63:$BV$63,$BU$63:$BW$63))</formula1>
    </dataValidation>
    <dataValidation type="list" allowBlank="1" showInputMessage="1" showErrorMessage="1" sqref="AO64:AP64" xr:uid="{00000000-0002-0000-0300-000001000000}">
      <formula1>IF(OR(AO226="N",AO226="P"),$BU$64:$BV$64,$BU$64)</formula1>
    </dataValidation>
    <dataValidation type="list" allowBlank="1" showInputMessage="1" showErrorMessage="1" sqref="K15:AP15" xr:uid="{00000000-0002-0000-0300-000002000000}">
      <formula1>$BU$15:$CB$15</formula1>
    </dataValidation>
    <dataValidation type="list" allowBlank="1" showInputMessage="1" showErrorMessage="1" sqref="K23:AP23" xr:uid="{00000000-0002-0000-0300-000003000000}">
      <formula1>$BT$23:$BU$23</formula1>
    </dataValidation>
    <dataValidation type="list" allowBlank="1" showInputMessage="1" showErrorMessage="1" sqref="K25:AP25" xr:uid="{00000000-0002-0000-0300-000004000000}">
      <formula1>$BT$25:$BU$25</formula1>
    </dataValidation>
    <dataValidation type="list" allowBlank="1" showInputMessage="1" showErrorMessage="1" sqref="K27:AP27" xr:uid="{00000000-0002-0000-0300-000005000000}">
      <formula1>$BT$27:$BU$27</formula1>
    </dataValidation>
    <dataValidation type="list" allowBlank="1" showInputMessage="1" showErrorMessage="1" sqref="K29:AP29" xr:uid="{00000000-0002-0000-0300-000006000000}">
      <formula1>$BU$29:$BX$29</formula1>
    </dataValidation>
    <dataValidation type="list" allowBlank="1" showInputMessage="1" showErrorMessage="1" sqref="K31:AP31" xr:uid="{00000000-0002-0000-0300-000007000000}">
      <formula1>$BT$31:$BU$31</formula1>
    </dataValidation>
    <dataValidation type="list" allowBlank="1" showInputMessage="1" showErrorMessage="1" sqref="K33:AP33" xr:uid="{00000000-0002-0000-0300-000008000000}">
      <formula1>$BT$33:$BU$33</formula1>
    </dataValidation>
    <dataValidation type="list" allowBlank="1" showInputMessage="1" showErrorMessage="1" sqref="K35:AP35" xr:uid="{00000000-0002-0000-0300-000009000000}">
      <formula1>$BU$35:$BV$35</formula1>
    </dataValidation>
    <dataValidation type="list" allowBlank="1" showInputMessage="1" showErrorMessage="1" sqref="K45:AP45" xr:uid="{00000000-0002-0000-0300-00000A000000}">
      <formula1>$BT$45:$CB$45</formula1>
    </dataValidation>
    <dataValidation type="list" allowBlank="1" showInputMessage="1" showErrorMessage="1" sqref="K47:AP47" xr:uid="{00000000-0002-0000-0300-00000B000000}">
      <formula1>$BT$47:$CB$47</formula1>
    </dataValidation>
    <dataValidation type="list" allowBlank="1" showInputMessage="1" showErrorMessage="1" sqref="K49:AP49" xr:uid="{00000000-0002-0000-0300-00000C000000}">
      <formula1>$BT$49:$CB$49</formula1>
    </dataValidation>
    <dataValidation type="list" allowBlank="1" showInputMessage="1" showErrorMessage="1" sqref="K51:AP51 K53:AP53" xr:uid="{00000000-0002-0000-0300-00000D000000}">
      <formula1>$BT$51:$CB$51</formula1>
    </dataValidation>
    <dataValidation type="list" allowBlank="1" showInputMessage="1" showErrorMessage="1" sqref="K55:AP55" xr:uid="{00000000-0002-0000-0300-00000E000000}">
      <formula1>$BT$53:$CB$53</formula1>
    </dataValidation>
    <dataValidation type="list" allowBlank="1" showInputMessage="1" showErrorMessage="1" sqref="K21:AP21" xr:uid="{00000000-0002-0000-0300-00000F000000}">
      <formula1>$BT$21:$BU$21</formula1>
    </dataValidation>
    <dataValidation type="list" allowBlank="1" showInputMessage="1" showErrorMessage="1" sqref="K67:AP67" xr:uid="{00000000-0002-0000-0300-000010000000}">
      <formula1>$BT$67:$BV$67</formula1>
    </dataValidation>
    <dataValidation type="list" allowBlank="1" showInputMessage="1" showErrorMessage="1" sqref="K69:AP69" xr:uid="{00000000-0002-0000-0300-000011000000}">
      <formula1>$BT$69:$BV$69</formula1>
    </dataValidation>
    <dataValidation type="list" allowBlank="1" showInputMessage="1" showErrorMessage="1" sqref="K71:AP71" xr:uid="{00000000-0002-0000-0300-000012000000}">
      <formula1>$BT$71:$BV$71</formula1>
    </dataValidation>
    <dataValidation type="list" allowBlank="1" showInputMessage="1" showErrorMessage="1" sqref="K39:AP39" xr:uid="{00000000-0002-0000-0300-000013000000}">
      <formula1>$BT$39:$BU$39</formula1>
    </dataValidation>
    <dataValidation type="list" allowBlank="1" showInputMessage="1" showErrorMessage="1" sqref="K41:AP41" xr:uid="{00000000-0002-0000-0300-000014000000}">
      <formula1>$BT$41:$BU$41</formula1>
    </dataValidation>
    <dataValidation type="list" allowBlank="1" showInputMessage="1" showErrorMessage="1" sqref="K43:AP43" xr:uid="{00000000-0002-0000-0300-000015000000}">
      <formula1>$BT$43:$BV$43</formula1>
    </dataValidation>
    <dataValidation type="list" allowBlank="1" showInputMessage="1" showErrorMessage="1" sqref="K57:AP57" xr:uid="{00000000-0002-0000-0300-000016000000}">
      <formula1>$BT$57:$BU$57</formula1>
    </dataValidation>
    <dataValidation type="list" allowBlank="1" showInputMessage="1" showErrorMessage="1" sqref="K58:AP58" xr:uid="{00000000-0002-0000-0300-000017000000}">
      <formula1>$BU$58:$BV$58</formula1>
    </dataValidation>
    <dataValidation type="list" allowBlank="1" showInputMessage="1" showErrorMessage="1" sqref="K59:AP59" xr:uid="{00000000-0002-0000-0300-000018000000}">
      <formula1>$BU$59:$BV$59</formula1>
    </dataValidation>
    <dataValidation type="list" allowBlank="1" showInputMessage="1" showErrorMessage="1" sqref="K62:AP62" xr:uid="{00000000-0002-0000-0300-000019000000}">
      <formula1>$BU$62:$BZ$62</formula1>
    </dataValidation>
    <dataValidation type="list" allowBlank="1" showInputMessage="1" showErrorMessage="1" sqref="K63:AN63" xr:uid="{00000000-0002-0000-0300-00001A000000}">
      <formula1>$BU$63:$BW$63</formula1>
    </dataValidation>
    <dataValidation type="list" allowBlank="1" showInputMessage="1" showErrorMessage="1" sqref="K64:AN64" xr:uid="{00000000-0002-0000-0300-00001B000000}">
      <formula1>$BU$64:$BV$64</formula1>
    </dataValidation>
    <dataValidation type="list" allowBlank="1" showInputMessage="1" showErrorMessage="1" sqref="K65:AP65" xr:uid="{00000000-0002-0000-0300-00001C000000}">
      <formula1>$BU$65:$BY$65</formula1>
    </dataValidation>
    <dataValidation type="list" allowBlank="1" showInputMessage="1" showErrorMessage="1" sqref="K60:AP60" xr:uid="{00000000-0002-0000-0300-00001D000000}">
      <formula1>$BU$60:$CB$60</formula1>
    </dataValidation>
    <dataValidation type="list" allowBlank="1" showInputMessage="1" showErrorMessage="1" sqref="K61:AP61" xr:uid="{00000000-0002-0000-0300-00001E000000}">
      <formula1>$BU$61:$BV$61</formula1>
    </dataValidation>
    <dataValidation type="list" allowBlank="1" showInputMessage="1" showErrorMessage="1" sqref="K73:AP73" xr:uid="{00000000-0002-0000-0300-00001F000000}">
      <formula1>$BT$73:$BW$73</formula1>
    </dataValidation>
    <dataValidation type="list" allowBlank="1" showInputMessage="1" showErrorMessage="1" sqref="J80:AQ80" xr:uid="{00000000-0002-0000-0300-000020000000}">
      <formula1>$BT$80:$BV$80</formula1>
    </dataValidation>
    <dataValidation type="list" allowBlank="1" showInputMessage="1" showErrorMessage="1" sqref="K75:AP75" xr:uid="{00000000-0002-0000-0300-000021000000}">
      <formula1>$BT$75:$CA$75</formula1>
    </dataValidation>
    <dataValidation type="list" allowBlank="1" showInputMessage="1" showErrorMessage="1" sqref="K76:AP76" xr:uid="{00000000-0002-0000-0300-000022000000}">
      <formula1>$BT$76:$CA$76</formula1>
    </dataValidation>
    <dataValidation type="list" allowBlank="1" showInputMessage="1" showErrorMessage="1" sqref="J77:AQ77" xr:uid="{00000000-0002-0000-0300-000023000000}">
      <formula1>$BT$77:$BY$77</formula1>
    </dataValidation>
    <dataValidation type="list" allowBlank="1" showInputMessage="1" showErrorMessage="1" sqref="J78:AQ78" xr:uid="{00000000-0002-0000-0300-000024000000}">
      <formula1>$BT$78:$BZ$78</formula1>
    </dataValidation>
    <dataValidation type="list" allowBlank="1" showInputMessage="1" showErrorMessage="1" sqref="J79:AQ79" xr:uid="{00000000-0002-0000-0300-000025000000}">
      <formula1>$BT$79:$BV$79</formula1>
    </dataValidation>
    <dataValidation type="list" allowBlank="1" showInputMessage="1" showErrorMessage="1" sqref="K17:AP17" xr:uid="{00000000-0002-0000-0300-000026000000}">
      <formula1>$BT$17:$BV$17</formula1>
    </dataValidation>
    <dataValidation type="list" allowBlank="1" showInputMessage="1" showErrorMessage="1" sqref="K37:AP37" xr:uid="{00000000-0002-0000-0300-000027000000}">
      <formula1>$BT$37:$BW$37</formula1>
    </dataValidation>
    <dataValidation type="list" allowBlank="1" showInputMessage="1" showErrorMessage="1" sqref="K13:AP13" xr:uid="{00000000-0002-0000-0300-000028000000}">
      <formula1>$BT$13:$BV$13</formula1>
    </dataValidation>
    <dataValidation type="list" allowBlank="1" showInputMessage="1" showErrorMessage="1" sqref="K19:AP19" xr:uid="{00000000-0002-0000-0300-000029000000}">
      <formula1>IF(K$100=2,$CO$19:$DC$19,$BT$19:$CN$19)</formula1>
    </dataValidation>
  </dataValidations>
  <pageMargins left="0.31" right="0.34" top="1" bottom="1" header="0.51200000000000001" footer="0.51200000000000001"/>
  <pageSetup paperSize="8" scale="90" fitToHeight="0" orientation="portrait" r:id="rId1"/>
  <headerFooter alignWithMargins="0"/>
  <ignoredErrors>
    <ignoredError sqref="AL82:AP82"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50"/>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customWidth="1"/>
    <col min="55" max="16384" width="9" style="1"/>
  </cols>
  <sheetData>
    <row r="1" spans="1:52" ht="17.25" customHeight="1" x14ac:dyDescent="0.15">
      <c r="A1" s="45" t="s">
        <v>58</v>
      </c>
      <c r="B1" s="74"/>
      <c r="C1" s="74"/>
      <c r="F1" s="65"/>
      <c r="K1" s="2" t="s">
        <v>59</v>
      </c>
      <c r="L1" s="2" t="s">
        <v>60</v>
      </c>
      <c r="M1" s="2" t="s">
        <v>265</v>
      </c>
      <c r="R1" s="2"/>
      <c r="S1" s="2" t="s">
        <v>247</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248</v>
      </c>
    </row>
    <row r="2" spans="1:52" ht="20.25" customHeight="1" x14ac:dyDescent="0.15">
      <c r="A2" s="65"/>
      <c r="B2" s="9" t="str">
        <f>IF(Basic_info!O6="有り",Order_info!F2,"")</f>
        <v/>
      </c>
      <c r="C2" s="75" t="s">
        <v>61</v>
      </c>
      <c r="D2" s="174">
        <v>1</v>
      </c>
      <c r="E2" s="76" t="s">
        <v>127</v>
      </c>
      <c r="F2" s="74" t="s">
        <v>201</v>
      </c>
      <c r="I2" s="1">
        <v>1</v>
      </c>
      <c r="K2" s="1" t="str">
        <f t="array" ref="K2">IF(COUNTA($M$201:$M$250)&lt;ROW(M1),"",INDEX($K$201:$K$250,SMALL(IF($M$201:$M$250&lt;&gt;"",ROW($M$201:$M$250)),ROW(M1))-200))</f>
        <v>マニホールドベース</v>
      </c>
      <c r="L2" s="1" t="str">
        <f t="array" ref="L2">IF(COUNTA($M$201:$M$250)&lt;ROW(M1),"",INDEX($L$201:$L$250,SMALL(IF($M$201:$M$250&lt;&gt;"",ROW($M$201:$M$250)),ROW(M1))-200))</f>
        <v>必須項目に入力漏れがあります</v>
      </c>
      <c r="M2" s="2">
        <f t="array" ref="M2">IF(COUNTA($M$201:$M$250)&lt;ROW(M1),"",INDEX($M$201:$M$250,SMALL(IF($M$201:$M$250&lt;&gt;"",ROW($M$201:$M$250)),ROW(M1))-200))</f>
        <v>1</v>
      </c>
      <c r="N2" s="2"/>
      <c r="P2" s="2"/>
      <c r="Q2" s="2"/>
      <c r="R2" s="2"/>
      <c r="S2" s="2">
        <f t="array" ref="S2">IF(COUNTA($M$201:$M$250)&lt;ROW(M1),"",INDEX(S$201:S$250,SMALL(IF($M$201:$M$250&lt;&gt;"",ROW($M$201:$M$250)),ROW(M1))-200))</f>
        <v>0</v>
      </c>
      <c r="T2" s="2" t="str">
        <f t="array" ref="T2">IF(COUNTA($M$201:$M$250)&lt;ROW(F1),"",INDEX(T$201:T$250,SMALL(IF($M$201:$M$250&lt;&gt;"",ROW($M$201:$M$250)),ROW(F1))-200))</f>
        <v/>
      </c>
      <c r="U2" s="2" t="str">
        <f t="array" ref="U2">IF(COUNTA($M$201:$M$250)&lt;ROW(G1),"",INDEX(U$201:U$250,SMALL(IF($M$201:$M$250&lt;&gt;"",ROW($M$201:$M$250)),ROW(G1))-200))</f>
        <v/>
      </c>
      <c r="V2" s="2" t="str">
        <f t="array" ref="V2">IF(COUNTA($M$201:$M$250)&lt;ROW(H1),"",INDEX(V$201:V$250,SMALL(IF($M$201:$M$250&lt;&gt;"",ROW($M$201:$M$250)),ROW(H1))-200))</f>
        <v/>
      </c>
      <c r="W2" s="2" t="str">
        <f t="array" ref="W2">IF(COUNTA($M$201:$M$250)&lt;ROW(I1),"",INDEX(W$201:W$250,SMALL(IF($M$201:$M$250&lt;&gt;"",ROW($M$201:$M$250)),ROW(I1))-200))</f>
        <v/>
      </c>
      <c r="X2" s="2" t="str">
        <f t="array" ref="X2">IF(COUNTA($M$201:$M$250)&lt;ROW(J1),"",INDEX(X$201:X$250,SMALL(IF($M$201:$M$250&lt;&gt;"",ROW($M$201:$M$250)),ROW(J1))-200))</f>
        <v/>
      </c>
      <c r="Y2" s="2" t="str">
        <f t="array" ref="Y2">IF(COUNTA($M$201:$M$250)&lt;ROW(K1),"",INDEX(Y$201:Y$250,SMALL(IF($M$201:$M$250&lt;&gt;"",ROW($M$201:$M$250)),ROW(K1))-200))</f>
        <v/>
      </c>
      <c r="Z2" s="2" t="str">
        <f t="array" ref="Z2">IF(COUNTA($M$201:$M$250)&lt;ROW(L1),"",INDEX(Z$201:Z$250,SMALL(IF($M$201:$M$250&lt;&gt;"",ROW($M$201:$M$250)),ROW(L1))-200))</f>
        <v/>
      </c>
      <c r="AA2" s="2" t="str">
        <f t="array" ref="AA2">IF(COUNTA($M$201:$M$250)&lt;ROW(M1),"",INDEX(AA$201:AA$250,SMALL(IF($M$201:$M$250&lt;&gt;"",ROW($M$201:$M$250)),ROW(M1))-200))</f>
        <v/>
      </c>
      <c r="AB2" s="2" t="str">
        <f t="array" ref="AB2">IF(COUNTA($M$201:$M$250)&lt;ROW(N1),"",INDEX(AB$201:AB$250,SMALL(IF($M$201:$M$250&lt;&gt;"",ROW($M$201:$M$250)),ROW(N1))-200))</f>
        <v/>
      </c>
      <c r="AC2" s="2" t="str">
        <f t="array" ref="AC2">IF(COUNTA($M$201:$M$250)&lt;ROW(O1),"",INDEX(AC$201:AC$250,SMALL(IF($M$201:$M$250&lt;&gt;"",ROW($M$201:$M$250)),ROW(O1))-200))</f>
        <v/>
      </c>
      <c r="AD2" s="2" t="str">
        <f t="array" ref="AD2">IF(COUNTA($M$201:$M$250)&lt;ROW(P1),"",INDEX(AD$201:AD$250,SMALL(IF($M$201:$M$250&lt;&gt;"",ROW($M$201:$M$250)),ROW(P1))-200))</f>
        <v/>
      </c>
      <c r="AE2" s="2" t="str">
        <f t="array" ref="AE2">IF(COUNTA($M$201:$M$250)&lt;ROW(Q1),"",INDEX(AE$201:AE$250,SMALL(IF($M$201:$M$250&lt;&gt;"",ROW($M$201:$M$250)),ROW(Q1))-200))</f>
        <v/>
      </c>
      <c r="AF2" s="2" t="str">
        <f t="array" ref="AF2">IF(COUNTA($M$201:$M$250)&lt;ROW(R1),"",INDEX(AF$201:AF$250,SMALL(IF($M$201:$M$250&lt;&gt;"",ROW($M$201:$M$250)),ROW(R1))-200))</f>
        <v/>
      </c>
      <c r="AG2" s="2" t="str">
        <f t="array" ref="AG2">IF(COUNTA($M$201:$M$250)&lt;ROW(S1),"",INDEX(AG$201:AG$250,SMALL(IF($M$201:$M$250&lt;&gt;"",ROW($M$201:$M$250)),ROW(S1))-200))</f>
        <v/>
      </c>
      <c r="AH2" s="2" t="str">
        <f t="array" ref="AH2">IF(COUNTA($M$201:$M$250)&lt;ROW(AB1),"",INDEX(AH$201:AH$250,SMALL(IF($M$201:$M$250&lt;&gt;"",ROW($M$201:$M$250)),ROW(AB1))-200))</f>
        <v/>
      </c>
      <c r="AI2" s="2" t="str">
        <f t="array" ref="AI2">IF(COUNTA($M$201:$M$250)&lt;ROW(AC1),"",INDEX(AI$201:AI$250,SMALL(IF($M$201:$M$250&lt;&gt;"",ROW($M$201:$M$250)),ROW(AC1))-200))</f>
        <v/>
      </c>
      <c r="AJ2" s="2" t="str">
        <f t="array" ref="AJ2">IF(COUNTA($M$201:$M$250)&lt;ROW(AD1),"",INDEX(AJ$201:AJ$250,SMALL(IF($M$201:$M$250&lt;&gt;"",ROW($M$201:$M$250)),ROW(AD1))-200))</f>
        <v/>
      </c>
      <c r="AK2" s="2" t="str">
        <f t="array" ref="AK2">IF(COUNTA($M$201:$M$250)&lt;ROW(AE1),"",INDEX(AK$201:AK$250,SMALL(IF($M$201:$M$250&lt;&gt;"",ROW($M$201:$M$250)),ROW(AE1))-200))</f>
        <v/>
      </c>
      <c r="AL2" s="2" t="str">
        <f t="array" ref="AL2">IF(COUNTA($M$201:$M$250)&lt;ROW(AF1),"",INDEX(AL$201:AL$250,SMALL(IF($M$201:$M$250&lt;&gt;"",ROW($M$201:$M$250)),ROW(AF1))-200))</f>
        <v/>
      </c>
      <c r="AM2" s="2" t="str">
        <f t="array" ref="AM2">IF(COUNTA($M$201:$M$250)&lt;ROW(AG1),"",INDEX(AM$201:AM$250,SMALL(IF($M$201:$M$250&lt;&gt;"",ROW($M$201:$M$250)),ROW(AG1))-200))</f>
        <v/>
      </c>
      <c r="AN2" s="2" t="str">
        <f t="array" ref="AN2">IF(COUNTA($M$201:$M$250)&lt;ROW(AH1),"",INDEX(AN$201:AN$250,SMALL(IF($M$201:$M$250&lt;&gt;"",ROW($M$201:$M$250)),ROW(AH1))-200))</f>
        <v/>
      </c>
      <c r="AO2" s="2" t="str">
        <f t="array" ref="AO2">IF(COUNTA($M$201:$M$250)&lt;ROW(AI1),"",INDEX(AO$201:AO$250,SMALL(IF($M$201:$M$250&lt;&gt;"",ROW($M$201:$M$250)),ROW(AI1))-200))</f>
        <v/>
      </c>
      <c r="AP2" s="2" t="str">
        <f t="array" ref="AP2">IF(COUNTA($M$201:$M$250)&lt;ROW(AJ1),"",INDEX(AP$201:AP$250,SMALL(IF($M$201:$M$250&lt;&gt;"",ROW($M$201:$M$250)),ROW(AJ1))-200))</f>
        <v/>
      </c>
      <c r="AQ2" s="2" t="str">
        <f t="array" ref="AQ2">IF(COUNTA($M$201:$M$250)&lt;ROW(AK1),"",INDEX(AQ$201:AQ$250,SMALL(IF($M$201:$M$250&lt;&gt;"",ROW($M$201:$M$250)),ROW(AK1))-200))</f>
        <v/>
      </c>
      <c r="AR2" s="2" t="str">
        <f t="array" ref="AR2">IF(COUNTA($M$201:$M$250)&lt;ROW(AL1),"",INDEX(AR$201:AR$250,SMALL(IF($M$201:$M$250&lt;&gt;"",ROW($M$201:$M$250)),ROW(AL1))-200))</f>
        <v/>
      </c>
      <c r="AS2" s="2" t="str">
        <f t="array" ref="AS2">IF(COUNTA($M$201:$M$250)&lt;ROW(AM1),"",INDEX(AS$201:AS$250,SMALL(IF($M$201:$M$250&lt;&gt;"",ROW($M$201:$M$250)),ROW(AM1))-200))</f>
        <v/>
      </c>
      <c r="AT2" s="2" t="str">
        <f t="array" ref="AT2">IF(COUNTA($M$201:$M$250)&lt;ROW(AN1),"",INDEX(AT$201:AT$250,SMALL(IF($M$201:$M$250&lt;&gt;"",ROW($M$201:$M$250)),ROW(AN1))-200))</f>
        <v/>
      </c>
      <c r="AU2" s="2" t="str">
        <f t="array" ref="AU2">IF(COUNTA($M$201:$M$250)&lt;ROW(AO1),"",INDEX(AU$201:AU$250,SMALL(IF($M$201:$M$250&lt;&gt;"",ROW($M$201:$M$250)),ROW(AO1))-200))</f>
        <v/>
      </c>
      <c r="AV2" s="2" t="str">
        <f t="array" ref="AV2">IF(COUNTA($M$201:$M$250)&lt;ROW(AP1),"",INDEX(AV$201:AV$250,SMALL(IF($M$201:$M$250&lt;&gt;"",ROW($M$201:$M$250)),ROW(AP1))-200))</f>
        <v/>
      </c>
      <c r="AW2" s="2" t="str">
        <f t="array" ref="AW2">IF(COUNTA($M$201:$M$250)&lt;ROW(AQ1),"",INDEX(AW$201:AW$250,SMALL(IF($M$201:$M$250&lt;&gt;"",ROW($M$201:$M$250)),ROW(AQ1))-200))</f>
        <v/>
      </c>
      <c r="AX2" s="2" t="str">
        <f t="array" ref="AX2">IF(COUNTA($M$201:$M$250)&lt;ROW(AR1),"",INDEX(AX$201:AX$250,SMALL(IF($M$201:$M$250&lt;&gt;"",ROW($M$201:$M$250)),ROW(AR1))-200))</f>
        <v/>
      </c>
      <c r="AY2" s="2" t="str">
        <f t="array" ref="AY2">IF(COUNTA($M$201:$M$250)&lt;ROW(AS1),"",INDEX(AY$201:AY$250,SMALL(IF($M$201:$M$250&lt;&gt;"",ROW($M$201:$M$250)),ROW(AS1))-200))</f>
        <v/>
      </c>
      <c r="AZ2" s="2">
        <f t="array" ref="AZ2">IF(COUNTA($M$201:$M$250)&lt;ROW(AT1),"",INDEX(AZ$201:AZ$250,SMALL(IF($M$201:$M$250&lt;&gt;"",ROW($M$201:$M$250)),ROW(AT1))-200))</f>
        <v>0</v>
      </c>
    </row>
    <row r="3" spans="1:52" ht="13.5" customHeight="1" x14ac:dyDescent="0.15">
      <c r="A3" s="65"/>
      <c r="B3" s="91" t="str">
        <f>IF(OR(Spec_creation!R6&lt;&gt;"",Spec_creation!Z6&lt;&gt;""),F3,"")</f>
        <v/>
      </c>
      <c r="C3" s="1" t="s">
        <v>202</v>
      </c>
      <c r="F3" s="1" t="s">
        <v>250</v>
      </c>
      <c r="I3" s="1">
        <v>2</v>
      </c>
      <c r="K3" s="1" t="e">
        <f t="array" ref="K3">IF(COUNTA($M$201:$M$250)&lt;ROW(M2),"",INDEX($K$201:$K$250,SMALL(IF($M$201:$M$250&lt;&gt;"",ROW($M$201:$M$250)),ROW(M2))-200))</f>
        <v>#NUM!</v>
      </c>
      <c r="L3" s="1" t="e">
        <f t="array" ref="L3">IF(COUNTA($M$201:$M$250)&lt;ROW(M2),"",INDEX($L$201:$L$250,SMALL(IF($M$201:$M$250&lt;&gt;"",ROW($M$201:$M$250)),ROW(M2))-200))</f>
        <v>#NUM!</v>
      </c>
      <c r="M3" s="2" t="e">
        <f t="array" ref="M3">IF(COUNTA($M$201:$M$250)&lt;ROW(M2),"",INDEX($M$201:$M$250,SMALL(IF($M$201:$M$250&lt;&gt;"",ROW($M$201:$M$250)),ROW(M2))-200))</f>
        <v>#NUM!</v>
      </c>
      <c r="S3" s="2" t="e">
        <f t="array" ref="S3">IF(COUNTA($M$201:$M$250)&lt;ROW(M2),"",INDEX(S$201:S$250,SMALL(IF($M$201:$M$250&lt;&gt;"",ROW($M$201:$M$250)),ROW(M2))-200))</f>
        <v>#NUM!</v>
      </c>
      <c r="T3" s="2" t="e">
        <f t="array" ref="T3">IF(COUNTA($M$201:$M$250)&lt;ROW(F2),"",INDEX(T$201:T$250,SMALL(IF($M$201:$M$250&lt;&gt;"",ROW($M$201:$M$250)),ROW(F2))-200))</f>
        <v>#NUM!</v>
      </c>
      <c r="U3" s="2" t="e">
        <f t="array" ref="U3">IF(COUNTA($M$201:$M$250)&lt;ROW(G2),"",INDEX(U$201:U$250,SMALL(IF($M$201:$M$250&lt;&gt;"",ROW($M$201:$M$250)),ROW(G2))-200))</f>
        <v>#NUM!</v>
      </c>
      <c r="V3" s="2" t="e">
        <f t="array" ref="V3">IF(COUNTA($M$201:$M$250)&lt;ROW(H2),"",INDEX(V$201:V$250,SMALL(IF($M$201:$M$250&lt;&gt;"",ROW($M$201:$M$250)),ROW(H2))-200))</f>
        <v>#NUM!</v>
      </c>
      <c r="W3" s="2" t="e">
        <f t="array" ref="W3">IF(COUNTA($M$201:$M$250)&lt;ROW(I2),"",INDEX(W$201:W$250,SMALL(IF($M$201:$M$250&lt;&gt;"",ROW($M$201:$M$250)),ROW(I2))-200))</f>
        <v>#NUM!</v>
      </c>
      <c r="X3" s="2" t="e">
        <f t="array" ref="X3">IF(COUNTA($M$201:$M$250)&lt;ROW(J2),"",INDEX(X$201:X$250,SMALL(IF($M$201:$M$250&lt;&gt;"",ROW($M$201:$M$250)),ROW(J2))-200))</f>
        <v>#NUM!</v>
      </c>
      <c r="Y3" s="2" t="e">
        <f t="array" ref="Y3">IF(COUNTA($M$201:$M$250)&lt;ROW(K2),"",INDEX(Y$201:Y$250,SMALL(IF($M$201:$M$250&lt;&gt;"",ROW($M$201:$M$250)),ROW(K2))-200))</f>
        <v>#NUM!</v>
      </c>
      <c r="Z3" s="2" t="e">
        <f t="array" ref="Z3">IF(COUNTA($M$201:$M$250)&lt;ROW(L2),"",INDEX(Z$201:Z$250,SMALL(IF($M$201:$M$250&lt;&gt;"",ROW($M$201:$M$250)),ROW(L2))-200))</f>
        <v>#NUM!</v>
      </c>
      <c r="AA3" s="2" t="e">
        <f t="array" ref="AA3">IF(COUNTA($M$201:$M$250)&lt;ROW(M2),"",INDEX(AA$201:AA$250,SMALL(IF($M$201:$M$250&lt;&gt;"",ROW($M$201:$M$250)),ROW(M2))-200))</f>
        <v>#NUM!</v>
      </c>
      <c r="AB3" s="2" t="e">
        <f t="array" ref="AB3">IF(COUNTA($M$201:$M$250)&lt;ROW(N2),"",INDEX(AB$201:AB$250,SMALL(IF($M$201:$M$250&lt;&gt;"",ROW($M$201:$M$250)),ROW(N2))-200))</f>
        <v>#NUM!</v>
      </c>
      <c r="AC3" s="2" t="e">
        <f t="array" ref="AC3">IF(COUNTA($M$201:$M$250)&lt;ROW(O2),"",INDEX(AC$201:AC$250,SMALL(IF($M$201:$M$250&lt;&gt;"",ROW($M$201:$M$250)),ROW(O2))-200))</f>
        <v>#NUM!</v>
      </c>
      <c r="AD3" s="2" t="e">
        <f t="array" ref="AD3">IF(COUNTA($M$201:$M$250)&lt;ROW(P2),"",INDEX(AD$201:AD$250,SMALL(IF($M$201:$M$250&lt;&gt;"",ROW($M$201:$M$250)),ROW(P2))-200))</f>
        <v>#NUM!</v>
      </c>
      <c r="AE3" s="2" t="e">
        <f t="array" ref="AE3">IF(COUNTA($M$201:$M$250)&lt;ROW(Q2),"",INDEX(AE$201:AE$250,SMALL(IF($M$201:$M$250&lt;&gt;"",ROW($M$201:$M$250)),ROW(Q2))-200))</f>
        <v>#NUM!</v>
      </c>
      <c r="AF3" s="2" t="e">
        <f t="array" ref="AF3">IF(COUNTA($M$201:$M$250)&lt;ROW(R2),"",INDEX(AF$201:AF$250,SMALL(IF($M$201:$M$250&lt;&gt;"",ROW($M$201:$M$250)),ROW(R2))-200))</f>
        <v>#NUM!</v>
      </c>
      <c r="AG3" s="2" t="e">
        <f t="array" ref="AG3">IF(COUNTA($M$201:$M$250)&lt;ROW(S2),"",INDEX(AG$201:AG$250,SMALL(IF($M$201:$M$250&lt;&gt;"",ROW($M$201:$M$250)),ROW(S2))-200))</f>
        <v>#NUM!</v>
      </c>
      <c r="AH3" s="2" t="e">
        <f t="array" ref="AH3">IF(COUNTA($M$201:$M$250)&lt;ROW(AB2),"",INDEX(AH$201:AH$250,SMALL(IF($M$201:$M$250&lt;&gt;"",ROW($M$201:$M$250)),ROW(AB2))-200))</f>
        <v>#NUM!</v>
      </c>
      <c r="AI3" s="2" t="e">
        <f t="array" ref="AI3">IF(COUNTA($M$201:$M$250)&lt;ROW(AC2),"",INDEX(AI$201:AI$250,SMALL(IF($M$201:$M$250&lt;&gt;"",ROW($M$201:$M$250)),ROW(AC2))-200))</f>
        <v>#NUM!</v>
      </c>
      <c r="AJ3" s="2" t="e">
        <f t="array" ref="AJ3">IF(COUNTA($M$201:$M$250)&lt;ROW(AD2),"",INDEX(AJ$201:AJ$250,SMALL(IF($M$201:$M$250&lt;&gt;"",ROW($M$201:$M$250)),ROW(AD2))-200))</f>
        <v>#NUM!</v>
      </c>
      <c r="AK3" s="2" t="e">
        <f t="array" ref="AK3">IF(COUNTA($M$201:$M$250)&lt;ROW(AE2),"",INDEX(AK$201:AK$250,SMALL(IF($M$201:$M$250&lt;&gt;"",ROW($M$201:$M$250)),ROW(AE2))-200))</f>
        <v>#NUM!</v>
      </c>
      <c r="AL3" s="2" t="e">
        <f t="array" ref="AL3">IF(COUNTA($M$201:$M$250)&lt;ROW(AF2),"",INDEX(AL$201:AL$250,SMALL(IF($M$201:$M$250&lt;&gt;"",ROW($M$201:$M$250)),ROW(AF2))-200))</f>
        <v>#NUM!</v>
      </c>
      <c r="AM3" s="2" t="e">
        <f t="array" ref="AM3">IF(COUNTA($M$201:$M$250)&lt;ROW(AG2),"",INDEX(AM$201:AM$250,SMALL(IF($M$201:$M$250&lt;&gt;"",ROW($M$201:$M$250)),ROW(AG2))-200))</f>
        <v>#NUM!</v>
      </c>
      <c r="AN3" s="2" t="e">
        <f t="array" ref="AN3">IF(COUNTA($M$201:$M$250)&lt;ROW(AH2),"",INDEX(AN$201:AN$250,SMALL(IF($M$201:$M$250&lt;&gt;"",ROW($M$201:$M$250)),ROW(AH2))-200))</f>
        <v>#NUM!</v>
      </c>
      <c r="AO3" s="2" t="e">
        <f t="array" ref="AO3">IF(COUNTA($M$201:$M$250)&lt;ROW(AI2),"",INDEX(AO$201:AO$250,SMALL(IF($M$201:$M$250&lt;&gt;"",ROW($M$201:$M$250)),ROW(AI2))-200))</f>
        <v>#NUM!</v>
      </c>
      <c r="AP3" s="2" t="e">
        <f t="array" ref="AP3">IF(COUNTA($M$201:$M$250)&lt;ROW(AJ2),"",INDEX(AP$201:AP$250,SMALL(IF($M$201:$M$250&lt;&gt;"",ROW($M$201:$M$250)),ROW(AJ2))-200))</f>
        <v>#NUM!</v>
      </c>
      <c r="AQ3" s="2" t="e">
        <f t="array" ref="AQ3">IF(COUNTA($M$201:$M$250)&lt;ROW(AK2),"",INDEX(AQ$201:AQ$250,SMALL(IF($M$201:$M$250&lt;&gt;"",ROW($M$201:$M$250)),ROW(AK2))-200))</f>
        <v>#NUM!</v>
      </c>
      <c r="AR3" s="2" t="e">
        <f t="array" ref="AR3">IF(COUNTA($M$201:$M$250)&lt;ROW(AL2),"",INDEX(AR$201:AR$250,SMALL(IF($M$201:$M$250&lt;&gt;"",ROW($M$201:$M$250)),ROW(AL2))-200))</f>
        <v>#NUM!</v>
      </c>
      <c r="AS3" s="2" t="e">
        <f t="array" ref="AS3">IF(COUNTA($M$201:$M$250)&lt;ROW(AM2),"",INDEX(AS$201:AS$250,SMALL(IF($M$201:$M$250&lt;&gt;"",ROW($M$201:$M$250)),ROW(AM2))-200))</f>
        <v>#NUM!</v>
      </c>
      <c r="AT3" s="2" t="e">
        <f t="array" ref="AT3">IF(COUNTA($M$201:$M$250)&lt;ROW(AN2),"",INDEX(AT$201:AT$250,SMALL(IF($M$201:$M$250&lt;&gt;"",ROW($M$201:$M$250)),ROW(AN2))-200))</f>
        <v>#NUM!</v>
      </c>
      <c r="AU3" s="2" t="e">
        <f t="array" ref="AU3">IF(COUNTA($M$201:$M$250)&lt;ROW(AO2),"",INDEX(AU$201:AU$250,SMALL(IF($M$201:$M$250&lt;&gt;"",ROW($M$201:$M$250)),ROW(AO2))-200))</f>
        <v>#NUM!</v>
      </c>
      <c r="AV3" s="2" t="e">
        <f t="array" ref="AV3">IF(COUNTA($M$201:$M$250)&lt;ROW(AP2),"",INDEX(AV$201:AV$250,SMALL(IF($M$201:$M$250&lt;&gt;"",ROW($M$201:$M$250)),ROW(AP2))-200))</f>
        <v>#NUM!</v>
      </c>
      <c r="AW3" s="2" t="e">
        <f t="array" ref="AW3">IF(COUNTA($M$201:$M$250)&lt;ROW(AQ2),"",INDEX(AW$201:AW$250,SMALL(IF($M$201:$M$250&lt;&gt;"",ROW($M$201:$M$250)),ROW(AQ2))-200))</f>
        <v>#NUM!</v>
      </c>
      <c r="AX3" s="2" t="e">
        <f t="array" ref="AX3">IF(COUNTA($M$201:$M$250)&lt;ROW(AR2),"",INDEX(AX$201:AX$250,SMALL(IF($M$201:$M$250&lt;&gt;"",ROW($M$201:$M$250)),ROW(AR2))-200))</f>
        <v>#NUM!</v>
      </c>
      <c r="AY3" s="2" t="e">
        <f t="array" ref="AY3">IF(COUNTA($M$201:$M$250)&lt;ROW(AS2),"",INDEX(AY$201:AY$250,SMALL(IF($M$201:$M$250&lt;&gt;"",ROW($M$201:$M$250)),ROW(AS2))-200))</f>
        <v>#NUM!</v>
      </c>
      <c r="AZ3" s="2" t="e">
        <f t="array" ref="AZ3">IF(COUNTA($M$201:$M$250)&lt;ROW(AT2),"",INDEX(AZ$201:AZ$250,SMALL(IF($M$201:$M$250&lt;&gt;"",ROW($M$201:$M$250)),ROW(AT2))-200))</f>
        <v>#NUM!</v>
      </c>
    </row>
    <row r="4" spans="1:52" ht="18" customHeight="1" x14ac:dyDescent="0.15">
      <c r="A4" s="77"/>
      <c r="B4" s="78" t="s">
        <v>62</v>
      </c>
      <c r="C4" s="78" t="s">
        <v>63</v>
      </c>
      <c r="D4" s="77" t="s">
        <v>118</v>
      </c>
      <c r="E4" s="77" t="s">
        <v>64</v>
      </c>
      <c r="I4" s="1">
        <v>3</v>
      </c>
      <c r="K4" s="1" t="e">
        <f t="array" ref="K4">IF(COUNTA($M$201:$M$250)&lt;ROW(M3),"",INDEX($K$201:$K$250,SMALL(IF($M$201:$M$250&lt;&gt;"",ROW($M$201:$M$250)),ROW(M3))-200))</f>
        <v>#NUM!</v>
      </c>
      <c r="L4" s="1" t="e">
        <f t="array" ref="L4">IF(COUNTA($M$201:$M$250)&lt;ROW(M3),"",INDEX($L$201:$L$250,SMALL(IF($M$201:$M$250&lt;&gt;"",ROW($M$201:$M$250)),ROW(M3))-200))</f>
        <v>#NUM!</v>
      </c>
      <c r="M4" s="2" t="e">
        <f t="array" ref="M4">IF(COUNTA($M$201:$M$250)&lt;ROW(M3),"",INDEX($M$201:$M$250,SMALL(IF($M$201:$M$250&lt;&gt;"",ROW($M$201:$M$250)),ROW(M3))-200))</f>
        <v>#NUM!</v>
      </c>
      <c r="S4" s="2" t="e">
        <f t="array" ref="S4">IF(COUNTA($M$201:$M$250)&lt;ROW(M3),"",INDEX(S$201:S$250,SMALL(IF($M$201:$M$250&lt;&gt;"",ROW($M$201:$M$250)),ROW(M3))-200))</f>
        <v>#NUM!</v>
      </c>
      <c r="T4" s="2" t="e">
        <f t="array" ref="T4">IF(COUNTA($M$201:$M$250)&lt;ROW(F3),"",INDEX(T$201:T$250,SMALL(IF($M$201:$M$250&lt;&gt;"",ROW($M$201:$M$250)),ROW(F3))-200))</f>
        <v>#NUM!</v>
      </c>
      <c r="U4" s="2" t="e">
        <f t="array" ref="U4">IF(COUNTA($M$201:$M$250)&lt;ROW(G3),"",INDEX(U$201:U$250,SMALL(IF($M$201:$M$250&lt;&gt;"",ROW($M$201:$M$250)),ROW(G3))-200))</f>
        <v>#NUM!</v>
      </c>
      <c r="V4" s="2" t="e">
        <f t="array" ref="V4">IF(COUNTA($M$201:$M$250)&lt;ROW(H3),"",INDEX(V$201:V$250,SMALL(IF($M$201:$M$250&lt;&gt;"",ROW($M$201:$M$250)),ROW(H3))-200))</f>
        <v>#NUM!</v>
      </c>
      <c r="W4" s="2" t="e">
        <f t="array" ref="W4">IF(COUNTA($M$201:$M$250)&lt;ROW(I3),"",INDEX(W$201:W$250,SMALL(IF($M$201:$M$250&lt;&gt;"",ROW($M$201:$M$250)),ROW(I3))-200))</f>
        <v>#NUM!</v>
      </c>
      <c r="X4" s="2" t="e">
        <f t="array" ref="X4">IF(COUNTA($M$201:$M$250)&lt;ROW(J3),"",INDEX(X$201:X$250,SMALL(IF($M$201:$M$250&lt;&gt;"",ROW($M$201:$M$250)),ROW(J3))-200))</f>
        <v>#NUM!</v>
      </c>
      <c r="Y4" s="2" t="e">
        <f t="array" ref="Y4">IF(COUNTA($M$201:$M$250)&lt;ROW(K3),"",INDEX(Y$201:Y$250,SMALL(IF($M$201:$M$250&lt;&gt;"",ROW($M$201:$M$250)),ROW(K3))-200))</f>
        <v>#NUM!</v>
      </c>
      <c r="Z4" s="2" t="e">
        <f t="array" ref="Z4">IF(COUNTA($M$201:$M$250)&lt;ROW(L3),"",INDEX(Z$201:Z$250,SMALL(IF($M$201:$M$250&lt;&gt;"",ROW($M$201:$M$250)),ROW(L3))-200))</f>
        <v>#NUM!</v>
      </c>
      <c r="AA4" s="2" t="e">
        <f t="array" ref="AA4">IF(COUNTA($M$201:$M$250)&lt;ROW(M3),"",INDEX(AA$201:AA$250,SMALL(IF($M$201:$M$250&lt;&gt;"",ROW($M$201:$M$250)),ROW(M3))-200))</f>
        <v>#NUM!</v>
      </c>
      <c r="AB4" s="2" t="e">
        <f t="array" ref="AB4">IF(COUNTA($M$201:$M$250)&lt;ROW(N3),"",INDEX(AB$201:AB$250,SMALL(IF($M$201:$M$250&lt;&gt;"",ROW($M$201:$M$250)),ROW(N3))-200))</f>
        <v>#NUM!</v>
      </c>
      <c r="AC4" s="2" t="e">
        <f t="array" ref="AC4">IF(COUNTA($M$201:$M$250)&lt;ROW(O3),"",INDEX(AC$201:AC$250,SMALL(IF($M$201:$M$250&lt;&gt;"",ROW($M$201:$M$250)),ROW(O3))-200))</f>
        <v>#NUM!</v>
      </c>
      <c r="AD4" s="2" t="e">
        <f t="array" ref="AD4">IF(COUNTA($M$201:$M$250)&lt;ROW(P3),"",INDEX(AD$201:AD$250,SMALL(IF($M$201:$M$250&lt;&gt;"",ROW($M$201:$M$250)),ROW(P3))-200))</f>
        <v>#NUM!</v>
      </c>
      <c r="AE4" s="2" t="e">
        <f t="array" ref="AE4">IF(COUNTA($M$201:$M$250)&lt;ROW(Q3),"",INDEX(AE$201:AE$250,SMALL(IF($M$201:$M$250&lt;&gt;"",ROW($M$201:$M$250)),ROW(Q3))-200))</f>
        <v>#NUM!</v>
      </c>
      <c r="AF4" s="2" t="e">
        <f t="array" ref="AF4">IF(COUNTA($M$201:$M$250)&lt;ROW(R3),"",INDEX(AF$201:AF$250,SMALL(IF($M$201:$M$250&lt;&gt;"",ROW($M$201:$M$250)),ROW(R3))-200))</f>
        <v>#NUM!</v>
      </c>
      <c r="AG4" s="2" t="e">
        <f t="array" ref="AG4">IF(COUNTA($M$201:$M$250)&lt;ROW(S3),"",INDEX(AG$201:AG$250,SMALL(IF($M$201:$M$250&lt;&gt;"",ROW($M$201:$M$250)),ROW(S3))-200))</f>
        <v>#NUM!</v>
      </c>
      <c r="AH4" s="2" t="e">
        <f t="array" ref="AH4">IF(COUNTA($M$201:$M$250)&lt;ROW(AB3),"",INDEX(AH$201:AH$250,SMALL(IF($M$201:$M$250&lt;&gt;"",ROW($M$201:$M$250)),ROW(AB3))-200))</f>
        <v>#NUM!</v>
      </c>
      <c r="AI4" s="2" t="e">
        <f t="array" ref="AI4">IF(COUNTA($M$201:$M$250)&lt;ROW(AC3),"",INDEX(AI$201:AI$250,SMALL(IF($M$201:$M$250&lt;&gt;"",ROW($M$201:$M$250)),ROW(AC3))-200))</f>
        <v>#NUM!</v>
      </c>
      <c r="AJ4" s="2" t="e">
        <f t="array" ref="AJ4">IF(COUNTA($M$201:$M$250)&lt;ROW(AD3),"",INDEX(AJ$201:AJ$250,SMALL(IF($M$201:$M$250&lt;&gt;"",ROW($M$201:$M$250)),ROW(AD3))-200))</f>
        <v>#NUM!</v>
      </c>
      <c r="AK4" s="2" t="e">
        <f t="array" ref="AK4">IF(COUNTA($M$201:$M$250)&lt;ROW(AE3),"",INDEX(AK$201:AK$250,SMALL(IF($M$201:$M$250&lt;&gt;"",ROW($M$201:$M$250)),ROW(AE3))-200))</f>
        <v>#NUM!</v>
      </c>
      <c r="AL4" s="2" t="e">
        <f t="array" ref="AL4">IF(COUNTA($M$201:$M$250)&lt;ROW(AF3),"",INDEX(AL$201:AL$250,SMALL(IF($M$201:$M$250&lt;&gt;"",ROW($M$201:$M$250)),ROW(AF3))-200))</f>
        <v>#NUM!</v>
      </c>
      <c r="AM4" s="2" t="e">
        <f t="array" ref="AM4">IF(COUNTA($M$201:$M$250)&lt;ROW(AG3),"",INDEX(AM$201:AM$250,SMALL(IF($M$201:$M$250&lt;&gt;"",ROW($M$201:$M$250)),ROW(AG3))-200))</f>
        <v>#NUM!</v>
      </c>
      <c r="AN4" s="2" t="e">
        <f t="array" ref="AN4">IF(COUNTA($M$201:$M$250)&lt;ROW(AH3),"",INDEX(AN$201:AN$250,SMALL(IF($M$201:$M$250&lt;&gt;"",ROW($M$201:$M$250)),ROW(AH3))-200))</f>
        <v>#NUM!</v>
      </c>
      <c r="AO4" s="2" t="e">
        <f t="array" ref="AO4">IF(COUNTA($M$201:$M$250)&lt;ROW(AI3),"",INDEX(AO$201:AO$250,SMALL(IF($M$201:$M$250&lt;&gt;"",ROW($M$201:$M$250)),ROW(AI3))-200))</f>
        <v>#NUM!</v>
      </c>
      <c r="AP4" s="2" t="e">
        <f t="array" ref="AP4">IF(COUNTA($M$201:$M$250)&lt;ROW(AJ3),"",INDEX(AP$201:AP$250,SMALL(IF($M$201:$M$250&lt;&gt;"",ROW($M$201:$M$250)),ROW(AJ3))-200))</f>
        <v>#NUM!</v>
      </c>
      <c r="AQ4" s="2" t="e">
        <f t="array" ref="AQ4">IF(COUNTA($M$201:$M$250)&lt;ROW(AK3),"",INDEX(AQ$201:AQ$250,SMALL(IF($M$201:$M$250&lt;&gt;"",ROW($M$201:$M$250)),ROW(AK3))-200))</f>
        <v>#NUM!</v>
      </c>
      <c r="AR4" s="2" t="e">
        <f t="array" ref="AR4">IF(COUNTA($M$201:$M$250)&lt;ROW(AL3),"",INDEX(AR$201:AR$250,SMALL(IF($M$201:$M$250&lt;&gt;"",ROW($M$201:$M$250)),ROW(AL3))-200))</f>
        <v>#NUM!</v>
      </c>
      <c r="AS4" s="2" t="e">
        <f t="array" ref="AS4">IF(COUNTA($M$201:$M$250)&lt;ROW(AM3),"",INDEX(AS$201:AS$250,SMALL(IF($M$201:$M$250&lt;&gt;"",ROW($M$201:$M$250)),ROW(AM3))-200))</f>
        <v>#NUM!</v>
      </c>
      <c r="AT4" s="2" t="e">
        <f t="array" ref="AT4">IF(COUNTA($M$201:$M$250)&lt;ROW(AN3),"",INDEX(AT$201:AT$250,SMALL(IF($M$201:$M$250&lt;&gt;"",ROW($M$201:$M$250)),ROW(AN3))-200))</f>
        <v>#NUM!</v>
      </c>
      <c r="AU4" s="2" t="e">
        <f t="array" ref="AU4">IF(COUNTA($M$201:$M$250)&lt;ROW(AO3),"",INDEX(AU$201:AU$250,SMALL(IF($M$201:$M$250&lt;&gt;"",ROW($M$201:$M$250)),ROW(AO3))-200))</f>
        <v>#NUM!</v>
      </c>
      <c r="AV4" s="2" t="e">
        <f t="array" ref="AV4">IF(COUNTA($M$201:$M$250)&lt;ROW(AP3),"",INDEX(AV$201:AV$250,SMALL(IF($M$201:$M$250&lt;&gt;"",ROW($M$201:$M$250)),ROW(AP3))-200))</f>
        <v>#NUM!</v>
      </c>
      <c r="AW4" s="2" t="e">
        <f t="array" ref="AW4">IF(COUNTA($M$201:$M$250)&lt;ROW(AQ3),"",INDEX(AW$201:AW$250,SMALL(IF($M$201:$M$250&lt;&gt;"",ROW($M$201:$M$250)),ROW(AQ3))-200))</f>
        <v>#NUM!</v>
      </c>
      <c r="AX4" s="2" t="e">
        <f t="array" ref="AX4">IF(COUNTA($M$201:$M$250)&lt;ROW(AR3),"",INDEX(AX$201:AX$250,SMALL(IF($M$201:$M$250&lt;&gt;"",ROW($M$201:$M$250)),ROW(AR3))-200))</f>
        <v>#NUM!</v>
      </c>
      <c r="AY4" s="2" t="e">
        <f t="array" ref="AY4">IF(COUNTA($M$201:$M$250)&lt;ROW(AS3),"",INDEX(AY$201:AY$250,SMALL(IF($M$201:$M$250&lt;&gt;"",ROW($M$201:$M$250)),ROW(AS3))-200))</f>
        <v>#NUM!</v>
      </c>
      <c r="AZ4" s="2" t="e">
        <f t="array" ref="AZ4">IF(COUNTA($M$201:$M$250)&lt;ROW(AT3),"",INDEX(AZ$201:AZ$250,SMALL(IF($M$201:$M$250&lt;&gt;"",ROW($M$201:$M$250)),ROW(AT3))-200))</f>
        <v>#NUM!</v>
      </c>
    </row>
    <row r="5" spans="1:52" ht="18" customHeight="1" x14ac:dyDescent="0.15">
      <c r="A5" s="79">
        <v>1</v>
      </c>
      <c r="B5" s="151" t="str">
        <f t="shared" ref="B5:B34" si="0">IF(ISERROR(K2)=TRUE,"",K2)</f>
        <v>マニホールドベース</v>
      </c>
      <c r="C5" s="150" t="str">
        <f>IF(ISERROR(L2)=TRUE,"",L2)</f>
        <v>必須項目に入力漏れがあります</v>
      </c>
      <c r="D5" s="80">
        <f t="shared" ref="D5:D34" si="1">IF(ISERROR(M2)=TRUE,"",IF(C5="","",M2))</f>
        <v>1</v>
      </c>
      <c r="E5" s="81">
        <f t="shared" ref="E5:E34" si="2">IF(D5="","",D5*$D$2)</f>
        <v>1</v>
      </c>
      <c r="I5" s="1">
        <v>4</v>
      </c>
      <c r="K5" s="1" t="e">
        <f t="array" ref="K5">IF(COUNTA($M$201:$M$250)&lt;ROW(M4),"",INDEX($K$201:$K$250,SMALL(IF($M$201:$M$250&lt;&gt;"",ROW($M$201:$M$250)),ROW(M4))-200))</f>
        <v>#NUM!</v>
      </c>
      <c r="L5" s="1" t="e">
        <f t="array" ref="L5">IF(COUNTA($M$201:$M$250)&lt;ROW(M4),"",INDEX($L$201:$L$250,SMALL(IF($M$201:$M$250&lt;&gt;"",ROW($M$201:$M$250)),ROW(M4))-200))</f>
        <v>#NUM!</v>
      </c>
      <c r="M5" s="2" t="e">
        <f t="array" ref="M5">IF(COUNTA($M$201:$M$250)&lt;ROW(M4),"",INDEX($M$201:$M$250,SMALL(IF($M$201:$M$250&lt;&gt;"",ROW($M$201:$M$250)),ROW(M4))-200))</f>
        <v>#NUM!</v>
      </c>
      <c r="S5" s="2" t="e">
        <f t="array" ref="S5">IF(COUNTA($M$201:$M$250)&lt;ROW(M4),"",INDEX(S$201:S$250,SMALL(IF($M$201:$M$250&lt;&gt;"",ROW($M$201:$M$250)),ROW(M4))-200))</f>
        <v>#NUM!</v>
      </c>
      <c r="T5" s="2" t="e">
        <f t="array" ref="T5">IF(COUNTA($M$201:$M$250)&lt;ROW(F4),"",INDEX(T$201:T$250,SMALL(IF($M$201:$M$250&lt;&gt;"",ROW($M$201:$M$250)),ROW(F4))-200))</f>
        <v>#NUM!</v>
      </c>
      <c r="U5" s="2" t="e">
        <f t="array" ref="U5">IF(COUNTA($M$201:$M$250)&lt;ROW(G4),"",INDEX(U$201:U$250,SMALL(IF($M$201:$M$250&lt;&gt;"",ROW($M$201:$M$250)),ROW(G4))-200))</f>
        <v>#NUM!</v>
      </c>
      <c r="V5" s="2" t="e">
        <f t="array" ref="V5">IF(COUNTA($M$201:$M$250)&lt;ROW(H4),"",INDEX(V$201:V$250,SMALL(IF($M$201:$M$250&lt;&gt;"",ROW($M$201:$M$250)),ROW(H4))-200))</f>
        <v>#NUM!</v>
      </c>
      <c r="W5" s="2" t="e">
        <f t="array" ref="W5">IF(COUNTA($M$201:$M$250)&lt;ROW(I4),"",INDEX(W$201:W$250,SMALL(IF($M$201:$M$250&lt;&gt;"",ROW($M$201:$M$250)),ROW(I4))-200))</f>
        <v>#NUM!</v>
      </c>
      <c r="X5" s="2" t="e">
        <f t="array" ref="X5">IF(COUNTA($M$201:$M$250)&lt;ROW(J4),"",INDEX(X$201:X$250,SMALL(IF($M$201:$M$250&lt;&gt;"",ROW($M$201:$M$250)),ROW(J4))-200))</f>
        <v>#NUM!</v>
      </c>
      <c r="Y5" s="2" t="e">
        <f t="array" ref="Y5">IF(COUNTA($M$201:$M$250)&lt;ROW(K4),"",INDEX(Y$201:Y$250,SMALL(IF($M$201:$M$250&lt;&gt;"",ROW($M$201:$M$250)),ROW(K4))-200))</f>
        <v>#NUM!</v>
      </c>
      <c r="Z5" s="2" t="e">
        <f t="array" ref="Z5">IF(COUNTA($M$201:$M$250)&lt;ROW(L4),"",INDEX(Z$201:Z$250,SMALL(IF($M$201:$M$250&lt;&gt;"",ROW($M$201:$M$250)),ROW(L4))-200))</f>
        <v>#NUM!</v>
      </c>
      <c r="AA5" s="2" t="e">
        <f t="array" ref="AA5">IF(COUNTA($M$201:$M$250)&lt;ROW(M4),"",INDEX(AA$201:AA$250,SMALL(IF($M$201:$M$250&lt;&gt;"",ROW($M$201:$M$250)),ROW(M4))-200))</f>
        <v>#NUM!</v>
      </c>
      <c r="AB5" s="2" t="e">
        <f t="array" ref="AB5">IF(COUNTA($M$201:$M$250)&lt;ROW(N4),"",INDEX(AB$201:AB$250,SMALL(IF($M$201:$M$250&lt;&gt;"",ROW($M$201:$M$250)),ROW(N4))-200))</f>
        <v>#NUM!</v>
      </c>
      <c r="AC5" s="2" t="e">
        <f t="array" ref="AC5">IF(COUNTA($M$201:$M$250)&lt;ROW(O4),"",INDEX(AC$201:AC$250,SMALL(IF($M$201:$M$250&lt;&gt;"",ROW($M$201:$M$250)),ROW(O4))-200))</f>
        <v>#NUM!</v>
      </c>
      <c r="AD5" s="2" t="e">
        <f t="array" ref="AD5">IF(COUNTA($M$201:$M$250)&lt;ROW(P4),"",INDEX(AD$201:AD$250,SMALL(IF($M$201:$M$250&lt;&gt;"",ROW($M$201:$M$250)),ROW(P4))-200))</f>
        <v>#NUM!</v>
      </c>
      <c r="AE5" s="2" t="e">
        <f t="array" ref="AE5">IF(COUNTA($M$201:$M$250)&lt;ROW(Q4),"",INDEX(AE$201:AE$250,SMALL(IF($M$201:$M$250&lt;&gt;"",ROW($M$201:$M$250)),ROW(Q4))-200))</f>
        <v>#NUM!</v>
      </c>
      <c r="AF5" s="2" t="e">
        <f t="array" ref="AF5">IF(COUNTA($M$201:$M$250)&lt;ROW(R4),"",INDEX(AF$201:AF$250,SMALL(IF($M$201:$M$250&lt;&gt;"",ROW($M$201:$M$250)),ROW(R4))-200))</f>
        <v>#NUM!</v>
      </c>
      <c r="AG5" s="2" t="e">
        <f t="array" ref="AG5">IF(COUNTA($M$201:$M$250)&lt;ROW(S4),"",INDEX(AG$201:AG$250,SMALL(IF($M$201:$M$250&lt;&gt;"",ROW($M$201:$M$250)),ROW(S4))-200))</f>
        <v>#NUM!</v>
      </c>
      <c r="AH5" s="2" t="e">
        <f t="array" ref="AH5">IF(COUNTA($M$201:$M$250)&lt;ROW(AB4),"",INDEX(AH$201:AH$250,SMALL(IF($M$201:$M$250&lt;&gt;"",ROW($M$201:$M$250)),ROW(AB4))-200))</f>
        <v>#NUM!</v>
      </c>
      <c r="AI5" s="2" t="e">
        <f t="array" ref="AI5">IF(COUNTA($M$201:$M$250)&lt;ROW(AC4),"",INDEX(AI$201:AI$250,SMALL(IF($M$201:$M$250&lt;&gt;"",ROW($M$201:$M$250)),ROW(AC4))-200))</f>
        <v>#NUM!</v>
      </c>
      <c r="AJ5" s="2" t="e">
        <f t="array" ref="AJ5">IF(COUNTA($M$201:$M$250)&lt;ROW(AD4),"",INDEX(AJ$201:AJ$250,SMALL(IF($M$201:$M$250&lt;&gt;"",ROW($M$201:$M$250)),ROW(AD4))-200))</f>
        <v>#NUM!</v>
      </c>
      <c r="AK5" s="2" t="e">
        <f t="array" ref="AK5">IF(COUNTA($M$201:$M$250)&lt;ROW(AE4),"",INDEX(AK$201:AK$250,SMALL(IF($M$201:$M$250&lt;&gt;"",ROW($M$201:$M$250)),ROW(AE4))-200))</f>
        <v>#NUM!</v>
      </c>
      <c r="AL5" s="2" t="e">
        <f t="array" ref="AL5">IF(COUNTA($M$201:$M$250)&lt;ROW(AF4),"",INDEX(AL$201:AL$250,SMALL(IF($M$201:$M$250&lt;&gt;"",ROW($M$201:$M$250)),ROW(AF4))-200))</f>
        <v>#NUM!</v>
      </c>
      <c r="AM5" s="2" t="e">
        <f t="array" ref="AM5">IF(COUNTA($M$201:$M$250)&lt;ROW(AG4),"",INDEX(AM$201:AM$250,SMALL(IF($M$201:$M$250&lt;&gt;"",ROW($M$201:$M$250)),ROW(AG4))-200))</f>
        <v>#NUM!</v>
      </c>
      <c r="AN5" s="2" t="e">
        <f t="array" ref="AN5">IF(COUNTA($M$201:$M$250)&lt;ROW(AH4),"",INDEX(AN$201:AN$250,SMALL(IF($M$201:$M$250&lt;&gt;"",ROW($M$201:$M$250)),ROW(AH4))-200))</f>
        <v>#NUM!</v>
      </c>
      <c r="AO5" s="2" t="e">
        <f t="array" ref="AO5">IF(COUNTA($M$201:$M$250)&lt;ROW(AI4),"",INDEX(AO$201:AO$250,SMALL(IF($M$201:$M$250&lt;&gt;"",ROW($M$201:$M$250)),ROW(AI4))-200))</f>
        <v>#NUM!</v>
      </c>
      <c r="AP5" s="2" t="e">
        <f t="array" ref="AP5">IF(COUNTA($M$201:$M$250)&lt;ROW(AJ4),"",INDEX(AP$201:AP$250,SMALL(IF($M$201:$M$250&lt;&gt;"",ROW($M$201:$M$250)),ROW(AJ4))-200))</f>
        <v>#NUM!</v>
      </c>
      <c r="AQ5" s="2" t="e">
        <f t="array" ref="AQ5">IF(COUNTA($M$201:$M$250)&lt;ROW(AK4),"",INDEX(AQ$201:AQ$250,SMALL(IF($M$201:$M$250&lt;&gt;"",ROW($M$201:$M$250)),ROW(AK4))-200))</f>
        <v>#NUM!</v>
      </c>
      <c r="AR5" s="2" t="e">
        <f t="array" ref="AR5">IF(COUNTA($M$201:$M$250)&lt;ROW(AL4),"",INDEX(AR$201:AR$250,SMALL(IF($M$201:$M$250&lt;&gt;"",ROW($M$201:$M$250)),ROW(AL4))-200))</f>
        <v>#NUM!</v>
      </c>
      <c r="AS5" s="2" t="e">
        <f t="array" ref="AS5">IF(COUNTA($M$201:$M$250)&lt;ROW(AM4),"",INDEX(AS$201:AS$250,SMALL(IF($M$201:$M$250&lt;&gt;"",ROW($M$201:$M$250)),ROW(AM4))-200))</f>
        <v>#NUM!</v>
      </c>
      <c r="AT5" s="2" t="e">
        <f t="array" ref="AT5">IF(COUNTA($M$201:$M$250)&lt;ROW(AN4),"",INDEX(AT$201:AT$250,SMALL(IF($M$201:$M$250&lt;&gt;"",ROW($M$201:$M$250)),ROW(AN4))-200))</f>
        <v>#NUM!</v>
      </c>
      <c r="AU5" s="2" t="e">
        <f t="array" ref="AU5">IF(COUNTA($M$201:$M$250)&lt;ROW(AO4),"",INDEX(AU$201:AU$250,SMALL(IF($M$201:$M$250&lt;&gt;"",ROW($M$201:$M$250)),ROW(AO4))-200))</f>
        <v>#NUM!</v>
      </c>
      <c r="AV5" s="2" t="e">
        <f t="array" ref="AV5">IF(COUNTA($M$201:$M$250)&lt;ROW(AP4),"",INDEX(AV$201:AV$250,SMALL(IF($M$201:$M$250&lt;&gt;"",ROW($M$201:$M$250)),ROW(AP4))-200))</f>
        <v>#NUM!</v>
      </c>
      <c r="AW5" s="2" t="e">
        <f t="array" ref="AW5">IF(COUNTA($M$201:$M$250)&lt;ROW(AQ4),"",INDEX(AW$201:AW$250,SMALL(IF($M$201:$M$250&lt;&gt;"",ROW($M$201:$M$250)),ROW(AQ4))-200))</f>
        <v>#NUM!</v>
      </c>
      <c r="AX5" s="2" t="e">
        <f t="array" ref="AX5">IF(COUNTA($M$201:$M$250)&lt;ROW(AR4),"",INDEX(AX$201:AX$250,SMALL(IF($M$201:$M$250&lt;&gt;"",ROW($M$201:$M$250)),ROW(AR4))-200))</f>
        <v>#NUM!</v>
      </c>
      <c r="AY5" s="2" t="e">
        <f t="array" ref="AY5">IF(COUNTA($M$201:$M$250)&lt;ROW(AS4),"",INDEX(AY$201:AY$250,SMALL(IF($M$201:$M$250&lt;&gt;"",ROW($M$201:$M$250)),ROW(AS4))-200))</f>
        <v>#NUM!</v>
      </c>
      <c r="AZ5" s="2" t="e">
        <f t="array" ref="AZ5">IF(COUNTA($M$201:$M$250)&lt;ROW(AT4),"",INDEX(AZ$201:AZ$250,SMALL(IF($M$201:$M$250&lt;&gt;"",ROW($M$201:$M$250)),ROW(AT4))-200))</f>
        <v>#NUM!</v>
      </c>
    </row>
    <row r="6" spans="1:52" ht="18" customHeight="1" x14ac:dyDescent="0.15">
      <c r="A6" s="79">
        <v>2</v>
      </c>
      <c r="B6" s="151" t="str">
        <f t="shared" si="0"/>
        <v/>
      </c>
      <c r="C6" s="150" t="str">
        <f>IF(ISERROR(L3)=TRUE,"","*"&amp;L3)</f>
        <v/>
      </c>
      <c r="D6" s="80" t="str">
        <f t="shared" si="1"/>
        <v/>
      </c>
      <c r="E6" s="81" t="str">
        <f t="shared" si="2"/>
        <v/>
      </c>
      <c r="I6" s="1">
        <v>5</v>
      </c>
      <c r="K6" s="1" t="e">
        <f t="array" ref="K6">IF(COUNTA($M$201:$M$250)&lt;ROW(M5),"",INDEX($K$201:$K$250,SMALL(IF($M$201:$M$250&lt;&gt;"",ROW($M$201:$M$250)),ROW(M5))-200))</f>
        <v>#NUM!</v>
      </c>
      <c r="L6" s="1" t="e">
        <f t="array" ref="L6">IF(COUNTA($M$201:$M$250)&lt;ROW(M5),"",INDEX($L$201:$L$250,SMALL(IF($M$201:$M$250&lt;&gt;"",ROW($M$201:$M$250)),ROW(M5))-200))</f>
        <v>#NUM!</v>
      </c>
      <c r="M6" s="2" t="e">
        <f t="array" ref="M6">IF(COUNTA($M$201:$M$250)&lt;ROW(M5),"",INDEX($M$201:$M$250,SMALL(IF($M$201:$M$250&lt;&gt;"",ROW($M$201:$M$250)),ROW(M5))-200))</f>
        <v>#NUM!</v>
      </c>
      <c r="S6" s="2" t="e">
        <f t="array" ref="S6">IF(COUNTA($M$201:$M$250)&lt;ROW(M5),"",INDEX(S$201:S$250,SMALL(IF($M$201:$M$250&lt;&gt;"",ROW($M$201:$M$250)),ROW(M5))-200))</f>
        <v>#NUM!</v>
      </c>
      <c r="T6" s="2" t="e">
        <f t="array" ref="T6">IF(COUNTA($M$201:$M$250)&lt;ROW(F5),"",INDEX(T$201:T$250,SMALL(IF($M$201:$M$250&lt;&gt;"",ROW($M$201:$M$250)),ROW(F5))-200))</f>
        <v>#NUM!</v>
      </c>
      <c r="U6" s="2" t="e">
        <f t="array" ref="U6">IF(COUNTA($M$201:$M$250)&lt;ROW(G5),"",INDEX(U$201:U$250,SMALL(IF($M$201:$M$250&lt;&gt;"",ROW($M$201:$M$250)),ROW(G5))-200))</f>
        <v>#NUM!</v>
      </c>
      <c r="V6" s="2" t="e">
        <f t="array" ref="V6">IF(COUNTA($M$201:$M$250)&lt;ROW(H5),"",INDEX(V$201:V$250,SMALL(IF($M$201:$M$250&lt;&gt;"",ROW($M$201:$M$250)),ROW(H5))-200))</f>
        <v>#NUM!</v>
      </c>
      <c r="W6" s="2" t="e">
        <f t="array" ref="W6">IF(COUNTA($M$201:$M$250)&lt;ROW(I5),"",INDEX(W$201:W$250,SMALL(IF($M$201:$M$250&lt;&gt;"",ROW($M$201:$M$250)),ROW(I5))-200))</f>
        <v>#NUM!</v>
      </c>
      <c r="X6" s="2" t="e">
        <f t="array" ref="X6">IF(COUNTA($M$201:$M$250)&lt;ROW(J5),"",INDEX(X$201:X$250,SMALL(IF($M$201:$M$250&lt;&gt;"",ROW($M$201:$M$250)),ROW(J5))-200))</f>
        <v>#NUM!</v>
      </c>
      <c r="Y6" s="2" t="e">
        <f t="array" ref="Y6">IF(COUNTA($M$201:$M$250)&lt;ROW(K5),"",INDEX(Y$201:Y$250,SMALL(IF($M$201:$M$250&lt;&gt;"",ROW($M$201:$M$250)),ROW(K5))-200))</f>
        <v>#NUM!</v>
      </c>
      <c r="Z6" s="2" t="e">
        <f t="array" ref="Z6">IF(COUNTA($M$201:$M$250)&lt;ROW(L5),"",INDEX(Z$201:Z$250,SMALL(IF($M$201:$M$250&lt;&gt;"",ROW($M$201:$M$250)),ROW(L5))-200))</f>
        <v>#NUM!</v>
      </c>
      <c r="AA6" s="2" t="e">
        <f t="array" ref="AA6">IF(COUNTA($M$201:$M$250)&lt;ROW(M5),"",INDEX(AA$201:AA$250,SMALL(IF($M$201:$M$250&lt;&gt;"",ROW($M$201:$M$250)),ROW(M5))-200))</f>
        <v>#NUM!</v>
      </c>
      <c r="AB6" s="2" t="e">
        <f t="array" ref="AB6">IF(COUNTA($M$201:$M$250)&lt;ROW(N5),"",INDEX(AB$201:AB$250,SMALL(IF($M$201:$M$250&lt;&gt;"",ROW($M$201:$M$250)),ROW(N5))-200))</f>
        <v>#NUM!</v>
      </c>
      <c r="AC6" s="2" t="e">
        <f t="array" ref="AC6">IF(COUNTA($M$201:$M$250)&lt;ROW(O5),"",INDEX(AC$201:AC$250,SMALL(IF($M$201:$M$250&lt;&gt;"",ROW($M$201:$M$250)),ROW(O5))-200))</f>
        <v>#NUM!</v>
      </c>
      <c r="AD6" s="2" t="e">
        <f t="array" ref="AD6">IF(COUNTA($M$201:$M$250)&lt;ROW(P5),"",INDEX(AD$201:AD$250,SMALL(IF($M$201:$M$250&lt;&gt;"",ROW($M$201:$M$250)),ROW(P5))-200))</f>
        <v>#NUM!</v>
      </c>
      <c r="AE6" s="2" t="e">
        <f t="array" ref="AE6">IF(COUNTA($M$201:$M$250)&lt;ROW(Q5),"",INDEX(AE$201:AE$250,SMALL(IF($M$201:$M$250&lt;&gt;"",ROW($M$201:$M$250)),ROW(Q5))-200))</f>
        <v>#NUM!</v>
      </c>
      <c r="AF6" s="2" t="e">
        <f t="array" ref="AF6">IF(COUNTA($M$201:$M$250)&lt;ROW(R5),"",INDEX(AF$201:AF$250,SMALL(IF($M$201:$M$250&lt;&gt;"",ROW($M$201:$M$250)),ROW(R5))-200))</f>
        <v>#NUM!</v>
      </c>
      <c r="AG6" s="2" t="e">
        <f t="array" ref="AG6">IF(COUNTA($M$201:$M$250)&lt;ROW(S5),"",INDEX(AG$201:AG$250,SMALL(IF($M$201:$M$250&lt;&gt;"",ROW($M$201:$M$250)),ROW(S5))-200))</f>
        <v>#NUM!</v>
      </c>
      <c r="AH6" s="2" t="e">
        <f t="array" ref="AH6">IF(COUNTA($M$201:$M$250)&lt;ROW(AB5),"",INDEX(AH$201:AH$250,SMALL(IF($M$201:$M$250&lt;&gt;"",ROW($M$201:$M$250)),ROW(AB5))-200))</f>
        <v>#NUM!</v>
      </c>
      <c r="AI6" s="2" t="e">
        <f t="array" ref="AI6">IF(COUNTA($M$201:$M$250)&lt;ROW(AC5),"",INDEX(AI$201:AI$250,SMALL(IF($M$201:$M$250&lt;&gt;"",ROW($M$201:$M$250)),ROW(AC5))-200))</f>
        <v>#NUM!</v>
      </c>
      <c r="AJ6" s="2" t="e">
        <f t="array" ref="AJ6">IF(COUNTA($M$201:$M$250)&lt;ROW(AD5),"",INDEX(AJ$201:AJ$250,SMALL(IF($M$201:$M$250&lt;&gt;"",ROW($M$201:$M$250)),ROW(AD5))-200))</f>
        <v>#NUM!</v>
      </c>
      <c r="AK6" s="2" t="e">
        <f t="array" ref="AK6">IF(COUNTA($M$201:$M$250)&lt;ROW(AE5),"",INDEX(AK$201:AK$250,SMALL(IF($M$201:$M$250&lt;&gt;"",ROW($M$201:$M$250)),ROW(AE5))-200))</f>
        <v>#NUM!</v>
      </c>
      <c r="AL6" s="2" t="e">
        <f t="array" ref="AL6">IF(COUNTA($M$201:$M$250)&lt;ROW(AF5),"",INDEX(AL$201:AL$250,SMALL(IF($M$201:$M$250&lt;&gt;"",ROW($M$201:$M$250)),ROW(AF5))-200))</f>
        <v>#NUM!</v>
      </c>
      <c r="AM6" s="2" t="e">
        <f t="array" ref="AM6">IF(COUNTA($M$201:$M$250)&lt;ROW(AG5),"",INDEX(AM$201:AM$250,SMALL(IF($M$201:$M$250&lt;&gt;"",ROW($M$201:$M$250)),ROW(AG5))-200))</f>
        <v>#NUM!</v>
      </c>
      <c r="AN6" s="2" t="e">
        <f t="array" ref="AN6">IF(COUNTA($M$201:$M$250)&lt;ROW(AH5),"",INDEX(AN$201:AN$250,SMALL(IF($M$201:$M$250&lt;&gt;"",ROW($M$201:$M$250)),ROW(AH5))-200))</f>
        <v>#NUM!</v>
      </c>
      <c r="AO6" s="2" t="e">
        <f t="array" ref="AO6">IF(COUNTA($M$201:$M$250)&lt;ROW(AI5),"",INDEX(AO$201:AO$250,SMALL(IF($M$201:$M$250&lt;&gt;"",ROW($M$201:$M$250)),ROW(AI5))-200))</f>
        <v>#NUM!</v>
      </c>
      <c r="AP6" s="2" t="e">
        <f t="array" ref="AP6">IF(COUNTA($M$201:$M$250)&lt;ROW(AJ5),"",INDEX(AP$201:AP$250,SMALL(IF($M$201:$M$250&lt;&gt;"",ROW($M$201:$M$250)),ROW(AJ5))-200))</f>
        <v>#NUM!</v>
      </c>
      <c r="AQ6" s="2" t="e">
        <f t="array" ref="AQ6">IF(COUNTA($M$201:$M$250)&lt;ROW(AK5),"",INDEX(AQ$201:AQ$250,SMALL(IF($M$201:$M$250&lt;&gt;"",ROW($M$201:$M$250)),ROW(AK5))-200))</f>
        <v>#NUM!</v>
      </c>
      <c r="AR6" s="2" t="e">
        <f t="array" ref="AR6">IF(COUNTA($M$201:$M$250)&lt;ROW(AL5),"",INDEX(AR$201:AR$250,SMALL(IF($M$201:$M$250&lt;&gt;"",ROW($M$201:$M$250)),ROW(AL5))-200))</f>
        <v>#NUM!</v>
      </c>
      <c r="AS6" s="2" t="e">
        <f t="array" ref="AS6">IF(COUNTA($M$201:$M$250)&lt;ROW(AM5),"",INDEX(AS$201:AS$250,SMALL(IF($M$201:$M$250&lt;&gt;"",ROW($M$201:$M$250)),ROW(AM5))-200))</f>
        <v>#NUM!</v>
      </c>
      <c r="AT6" s="2" t="e">
        <f t="array" ref="AT6">IF(COUNTA($M$201:$M$250)&lt;ROW(AN5),"",INDEX(AT$201:AT$250,SMALL(IF($M$201:$M$250&lt;&gt;"",ROW($M$201:$M$250)),ROW(AN5))-200))</f>
        <v>#NUM!</v>
      </c>
      <c r="AU6" s="2" t="e">
        <f t="array" ref="AU6">IF(COUNTA($M$201:$M$250)&lt;ROW(AO5),"",INDEX(AU$201:AU$250,SMALL(IF($M$201:$M$250&lt;&gt;"",ROW($M$201:$M$250)),ROW(AO5))-200))</f>
        <v>#NUM!</v>
      </c>
      <c r="AV6" s="2" t="e">
        <f t="array" ref="AV6">IF(COUNTA($M$201:$M$250)&lt;ROW(AP5),"",INDEX(AV$201:AV$250,SMALL(IF($M$201:$M$250&lt;&gt;"",ROW($M$201:$M$250)),ROW(AP5))-200))</f>
        <v>#NUM!</v>
      </c>
      <c r="AW6" s="2" t="e">
        <f t="array" ref="AW6">IF(COUNTA($M$201:$M$250)&lt;ROW(AQ5),"",INDEX(AW$201:AW$250,SMALL(IF($M$201:$M$250&lt;&gt;"",ROW($M$201:$M$250)),ROW(AQ5))-200))</f>
        <v>#NUM!</v>
      </c>
      <c r="AX6" s="2" t="e">
        <f t="array" ref="AX6">IF(COUNTA($M$201:$M$250)&lt;ROW(AR5),"",INDEX(AX$201:AX$250,SMALL(IF($M$201:$M$250&lt;&gt;"",ROW($M$201:$M$250)),ROW(AR5))-200))</f>
        <v>#NUM!</v>
      </c>
      <c r="AY6" s="2" t="e">
        <f t="array" ref="AY6">IF(COUNTA($M$201:$M$250)&lt;ROW(AS5),"",INDEX(AY$201:AY$250,SMALL(IF($M$201:$M$250&lt;&gt;"",ROW($M$201:$M$250)),ROW(AS5))-200))</f>
        <v>#NUM!</v>
      </c>
      <c r="AZ6" s="2" t="e">
        <f t="array" ref="AZ6">IF(COUNTA($M$201:$M$250)&lt;ROW(AT5),"",INDEX(AZ$201:AZ$250,SMALL(IF($M$201:$M$250&lt;&gt;"",ROW($M$201:$M$250)),ROW(AT5))-200))</f>
        <v>#NUM!</v>
      </c>
    </row>
    <row r="7" spans="1:52" ht="18" customHeight="1" x14ac:dyDescent="0.15">
      <c r="A7" s="79">
        <v>3</v>
      </c>
      <c r="B7" s="151" t="str">
        <f t="shared" si="0"/>
        <v/>
      </c>
      <c r="C7" s="150" t="str">
        <f t="shared" ref="C7:C34" si="3">IF(ISERROR(L4)=TRUE,"","*"&amp;L4)</f>
        <v/>
      </c>
      <c r="D7" s="80" t="str">
        <f t="shared" si="1"/>
        <v/>
      </c>
      <c r="E7" s="81" t="str">
        <f t="shared" si="2"/>
        <v/>
      </c>
      <c r="H7" s="109"/>
      <c r="I7" s="1">
        <v>6</v>
      </c>
      <c r="K7" s="1" t="e">
        <f t="array" ref="K7">IF(COUNTA($M$201:$M$250)&lt;ROW(M6),"",INDEX($K$201:$K$250,SMALL(IF($M$201:$M$250&lt;&gt;"",ROW($M$201:$M$250)),ROW(M6))-200))</f>
        <v>#NUM!</v>
      </c>
      <c r="L7" s="1" t="e">
        <f t="array" ref="L7">IF(COUNTA($M$201:$M$250)&lt;ROW(M6),"",INDEX($L$201:$L$250,SMALL(IF($M$201:$M$250&lt;&gt;"",ROW($M$201:$M$250)),ROW(M6))-200))</f>
        <v>#NUM!</v>
      </c>
      <c r="M7" s="2" t="e">
        <f t="array" ref="M7">IF(COUNTA($M$201:$M$250)&lt;ROW(M6),"",INDEX($M$201:$M$250,SMALL(IF($M$201:$M$250&lt;&gt;"",ROW($M$201:$M$250)),ROW(M6))-200))</f>
        <v>#NUM!</v>
      </c>
      <c r="S7" s="2" t="e">
        <f t="array" ref="S7">IF(COUNTA($M$201:$M$250)&lt;ROW(M6),"",INDEX(S$201:S$250,SMALL(IF($M$201:$M$250&lt;&gt;"",ROW($M$201:$M$250)),ROW(M6))-200))</f>
        <v>#NUM!</v>
      </c>
      <c r="T7" s="2" t="e">
        <f t="array" ref="T7">IF(COUNTA($M$201:$M$250)&lt;ROW(F6),"",INDEX(T$201:T$250,SMALL(IF($M$201:$M$250&lt;&gt;"",ROW($M$201:$M$250)),ROW(F6))-200))</f>
        <v>#NUM!</v>
      </c>
      <c r="U7" s="2" t="e">
        <f t="array" ref="U7">IF(COUNTA($M$201:$M$250)&lt;ROW(G6),"",INDEX(U$201:U$250,SMALL(IF($M$201:$M$250&lt;&gt;"",ROW($M$201:$M$250)),ROW(G6))-200))</f>
        <v>#NUM!</v>
      </c>
      <c r="V7" s="2" t="e">
        <f t="array" ref="V7">IF(COUNTA($M$201:$M$250)&lt;ROW(H6),"",INDEX(V$201:V$250,SMALL(IF($M$201:$M$250&lt;&gt;"",ROW($M$201:$M$250)),ROW(H6))-200))</f>
        <v>#NUM!</v>
      </c>
      <c r="W7" s="2" t="e">
        <f t="array" ref="W7">IF(COUNTA($M$201:$M$250)&lt;ROW(I6),"",INDEX(W$201:W$250,SMALL(IF($M$201:$M$250&lt;&gt;"",ROW($M$201:$M$250)),ROW(I6))-200))</f>
        <v>#NUM!</v>
      </c>
      <c r="X7" s="2" t="e">
        <f t="array" ref="X7">IF(COUNTA($M$201:$M$250)&lt;ROW(J6),"",INDEX(X$201:X$250,SMALL(IF($M$201:$M$250&lt;&gt;"",ROW($M$201:$M$250)),ROW(J6))-200))</f>
        <v>#NUM!</v>
      </c>
      <c r="Y7" s="2" t="e">
        <f t="array" ref="Y7">IF(COUNTA($M$201:$M$250)&lt;ROW(K6),"",INDEX(Y$201:Y$250,SMALL(IF($M$201:$M$250&lt;&gt;"",ROW($M$201:$M$250)),ROW(K6))-200))</f>
        <v>#NUM!</v>
      </c>
      <c r="Z7" s="2" t="e">
        <f t="array" ref="Z7">IF(COUNTA($M$201:$M$250)&lt;ROW(L6),"",INDEX(Z$201:Z$250,SMALL(IF($M$201:$M$250&lt;&gt;"",ROW($M$201:$M$250)),ROW(L6))-200))</f>
        <v>#NUM!</v>
      </c>
      <c r="AA7" s="2" t="e">
        <f t="array" ref="AA7">IF(COUNTA($M$201:$M$250)&lt;ROW(M6),"",INDEX(AA$201:AA$250,SMALL(IF($M$201:$M$250&lt;&gt;"",ROW($M$201:$M$250)),ROW(M6))-200))</f>
        <v>#NUM!</v>
      </c>
      <c r="AB7" s="2" t="e">
        <f t="array" ref="AB7">IF(COUNTA($M$201:$M$250)&lt;ROW(N6),"",INDEX(AB$201:AB$250,SMALL(IF($M$201:$M$250&lt;&gt;"",ROW($M$201:$M$250)),ROW(N6))-200))</f>
        <v>#NUM!</v>
      </c>
      <c r="AC7" s="2" t="e">
        <f t="array" ref="AC7">IF(COUNTA($M$201:$M$250)&lt;ROW(O6),"",INDEX(AC$201:AC$250,SMALL(IF($M$201:$M$250&lt;&gt;"",ROW($M$201:$M$250)),ROW(O6))-200))</f>
        <v>#NUM!</v>
      </c>
      <c r="AD7" s="2" t="e">
        <f t="array" ref="AD7">IF(COUNTA($M$201:$M$250)&lt;ROW(P6),"",INDEX(AD$201:AD$250,SMALL(IF($M$201:$M$250&lt;&gt;"",ROW($M$201:$M$250)),ROW(P6))-200))</f>
        <v>#NUM!</v>
      </c>
      <c r="AE7" s="2" t="e">
        <f t="array" ref="AE7">IF(COUNTA($M$201:$M$250)&lt;ROW(Q6),"",INDEX(AE$201:AE$250,SMALL(IF($M$201:$M$250&lt;&gt;"",ROW($M$201:$M$250)),ROW(Q6))-200))</f>
        <v>#NUM!</v>
      </c>
      <c r="AF7" s="2" t="e">
        <f t="array" ref="AF7">IF(COUNTA($M$201:$M$250)&lt;ROW(R6),"",INDEX(AF$201:AF$250,SMALL(IF($M$201:$M$250&lt;&gt;"",ROW($M$201:$M$250)),ROW(R6))-200))</f>
        <v>#NUM!</v>
      </c>
      <c r="AG7" s="2" t="e">
        <f t="array" ref="AG7">IF(COUNTA($M$201:$M$250)&lt;ROW(S6),"",INDEX(AG$201:AG$250,SMALL(IF($M$201:$M$250&lt;&gt;"",ROW($M$201:$M$250)),ROW(S6))-200))</f>
        <v>#NUM!</v>
      </c>
      <c r="AH7" s="2" t="e">
        <f t="array" ref="AH7">IF(COUNTA($M$201:$M$250)&lt;ROW(AB6),"",INDEX(AH$201:AH$250,SMALL(IF($M$201:$M$250&lt;&gt;"",ROW($M$201:$M$250)),ROW(AB6))-200))</f>
        <v>#NUM!</v>
      </c>
      <c r="AI7" s="2" t="e">
        <f t="array" ref="AI7">IF(COUNTA($M$201:$M$250)&lt;ROW(AC6),"",INDEX(AI$201:AI$250,SMALL(IF($M$201:$M$250&lt;&gt;"",ROW($M$201:$M$250)),ROW(AC6))-200))</f>
        <v>#NUM!</v>
      </c>
      <c r="AJ7" s="2" t="e">
        <f t="array" ref="AJ7">IF(COUNTA($M$201:$M$250)&lt;ROW(AD6),"",INDEX(AJ$201:AJ$250,SMALL(IF($M$201:$M$250&lt;&gt;"",ROW($M$201:$M$250)),ROW(AD6))-200))</f>
        <v>#NUM!</v>
      </c>
      <c r="AK7" s="2" t="e">
        <f t="array" ref="AK7">IF(COUNTA($M$201:$M$250)&lt;ROW(AE6),"",INDEX(AK$201:AK$250,SMALL(IF($M$201:$M$250&lt;&gt;"",ROW($M$201:$M$250)),ROW(AE6))-200))</f>
        <v>#NUM!</v>
      </c>
      <c r="AL7" s="2" t="e">
        <f t="array" ref="AL7">IF(COUNTA($M$201:$M$250)&lt;ROW(AF6),"",INDEX(AL$201:AL$250,SMALL(IF($M$201:$M$250&lt;&gt;"",ROW($M$201:$M$250)),ROW(AF6))-200))</f>
        <v>#NUM!</v>
      </c>
      <c r="AM7" s="2" t="e">
        <f t="array" ref="AM7">IF(COUNTA($M$201:$M$250)&lt;ROW(AG6),"",INDEX(AM$201:AM$250,SMALL(IF($M$201:$M$250&lt;&gt;"",ROW($M$201:$M$250)),ROW(AG6))-200))</f>
        <v>#NUM!</v>
      </c>
      <c r="AN7" s="2" t="e">
        <f t="array" ref="AN7">IF(COUNTA($M$201:$M$250)&lt;ROW(AH6),"",INDEX(AN$201:AN$250,SMALL(IF($M$201:$M$250&lt;&gt;"",ROW($M$201:$M$250)),ROW(AH6))-200))</f>
        <v>#NUM!</v>
      </c>
      <c r="AO7" s="2" t="e">
        <f t="array" ref="AO7">IF(COUNTA($M$201:$M$250)&lt;ROW(AI6),"",INDEX(AO$201:AO$250,SMALL(IF($M$201:$M$250&lt;&gt;"",ROW($M$201:$M$250)),ROW(AI6))-200))</f>
        <v>#NUM!</v>
      </c>
      <c r="AP7" s="2" t="e">
        <f t="array" ref="AP7">IF(COUNTA($M$201:$M$250)&lt;ROW(AJ6),"",INDEX(AP$201:AP$250,SMALL(IF($M$201:$M$250&lt;&gt;"",ROW($M$201:$M$250)),ROW(AJ6))-200))</f>
        <v>#NUM!</v>
      </c>
      <c r="AQ7" s="2" t="e">
        <f t="array" ref="AQ7">IF(COUNTA($M$201:$M$250)&lt;ROW(AK6),"",INDEX(AQ$201:AQ$250,SMALL(IF($M$201:$M$250&lt;&gt;"",ROW($M$201:$M$250)),ROW(AK6))-200))</f>
        <v>#NUM!</v>
      </c>
      <c r="AR7" s="2" t="e">
        <f t="array" ref="AR7">IF(COUNTA($M$201:$M$250)&lt;ROW(AL6),"",INDEX(AR$201:AR$250,SMALL(IF($M$201:$M$250&lt;&gt;"",ROW($M$201:$M$250)),ROW(AL6))-200))</f>
        <v>#NUM!</v>
      </c>
      <c r="AS7" s="2" t="e">
        <f t="array" ref="AS7">IF(COUNTA($M$201:$M$250)&lt;ROW(AM6),"",INDEX(AS$201:AS$250,SMALL(IF($M$201:$M$250&lt;&gt;"",ROW($M$201:$M$250)),ROW(AM6))-200))</f>
        <v>#NUM!</v>
      </c>
      <c r="AT7" s="2" t="e">
        <f t="array" ref="AT7">IF(COUNTA($M$201:$M$250)&lt;ROW(AN6),"",INDEX(AT$201:AT$250,SMALL(IF($M$201:$M$250&lt;&gt;"",ROW($M$201:$M$250)),ROW(AN6))-200))</f>
        <v>#NUM!</v>
      </c>
      <c r="AU7" s="2" t="e">
        <f t="array" ref="AU7">IF(COUNTA($M$201:$M$250)&lt;ROW(AO6),"",INDEX(AU$201:AU$250,SMALL(IF($M$201:$M$250&lt;&gt;"",ROW($M$201:$M$250)),ROW(AO6))-200))</f>
        <v>#NUM!</v>
      </c>
      <c r="AV7" s="2" t="e">
        <f t="array" ref="AV7">IF(COUNTA($M$201:$M$250)&lt;ROW(AP6),"",INDEX(AV$201:AV$250,SMALL(IF($M$201:$M$250&lt;&gt;"",ROW($M$201:$M$250)),ROW(AP6))-200))</f>
        <v>#NUM!</v>
      </c>
      <c r="AW7" s="2" t="e">
        <f t="array" ref="AW7">IF(COUNTA($M$201:$M$250)&lt;ROW(AQ6),"",INDEX(AW$201:AW$250,SMALL(IF($M$201:$M$250&lt;&gt;"",ROW($M$201:$M$250)),ROW(AQ6))-200))</f>
        <v>#NUM!</v>
      </c>
      <c r="AX7" s="2" t="e">
        <f t="array" ref="AX7">IF(COUNTA($M$201:$M$250)&lt;ROW(AR6),"",INDEX(AX$201:AX$250,SMALL(IF($M$201:$M$250&lt;&gt;"",ROW($M$201:$M$250)),ROW(AR6))-200))</f>
        <v>#NUM!</v>
      </c>
      <c r="AY7" s="2" t="e">
        <f t="array" ref="AY7">IF(COUNTA($M$201:$M$250)&lt;ROW(AS6),"",INDEX(AY$201:AY$250,SMALL(IF($M$201:$M$250&lt;&gt;"",ROW($M$201:$M$250)),ROW(AS6))-200))</f>
        <v>#NUM!</v>
      </c>
      <c r="AZ7" s="2" t="e">
        <f t="array" ref="AZ7">IF(COUNTA($M$201:$M$250)&lt;ROW(AT6),"",INDEX(AZ$201:AZ$250,SMALL(IF($M$201:$M$250&lt;&gt;"",ROW($M$201:$M$250)),ROW(AT6))-200))</f>
        <v>#NUM!</v>
      </c>
    </row>
    <row r="8" spans="1:52" ht="18" customHeight="1" x14ac:dyDescent="0.15">
      <c r="A8" s="79">
        <v>4</v>
      </c>
      <c r="B8" s="151" t="str">
        <f t="shared" si="0"/>
        <v/>
      </c>
      <c r="C8" s="150" t="str">
        <f t="shared" si="3"/>
        <v/>
      </c>
      <c r="D8" s="80" t="str">
        <f t="shared" si="1"/>
        <v/>
      </c>
      <c r="E8" s="81" t="str">
        <f t="shared" si="2"/>
        <v/>
      </c>
      <c r="I8" s="1">
        <v>7</v>
      </c>
      <c r="K8" s="1" t="e">
        <f t="array" ref="K8">IF(COUNTA($M$201:$M$250)&lt;ROW(M7),"",INDEX($K$201:$K$250,SMALL(IF($M$201:$M$250&lt;&gt;"",ROW($M$201:$M$250)),ROW(M7))-200))</f>
        <v>#NUM!</v>
      </c>
      <c r="L8" s="1" t="e">
        <f t="array" ref="L8">IF(COUNTA($M$201:$M$250)&lt;ROW(M7),"",INDEX($L$201:$L$250,SMALL(IF($M$201:$M$250&lt;&gt;"",ROW($M$201:$M$250)),ROW(M7))-200))</f>
        <v>#NUM!</v>
      </c>
      <c r="M8" s="2" t="e">
        <f t="array" ref="M8">IF(COUNTA($M$201:$M$250)&lt;ROW(M7),"",INDEX($M$201:$M$250,SMALL(IF($M$201:$M$250&lt;&gt;"",ROW($M$201:$M$250)),ROW(M7))-200))</f>
        <v>#NUM!</v>
      </c>
      <c r="S8" s="2" t="e">
        <f t="array" ref="S8">IF(COUNTA($M$201:$M$250)&lt;ROW(M7),"",INDEX(S$201:S$250,SMALL(IF($M$201:$M$250&lt;&gt;"",ROW($M$201:$M$250)),ROW(M7))-200))</f>
        <v>#NUM!</v>
      </c>
      <c r="T8" s="2" t="e">
        <f t="array" ref="T8">IF(COUNTA($M$201:$M$250)&lt;ROW(F7),"",INDEX(T$201:T$250,SMALL(IF($M$201:$M$250&lt;&gt;"",ROW($M$201:$M$250)),ROW(F7))-200))</f>
        <v>#NUM!</v>
      </c>
      <c r="U8" s="2" t="e">
        <f t="array" ref="U8">IF(COUNTA($M$201:$M$250)&lt;ROW(G7),"",INDEX(U$201:U$250,SMALL(IF($M$201:$M$250&lt;&gt;"",ROW($M$201:$M$250)),ROW(G7))-200))</f>
        <v>#NUM!</v>
      </c>
      <c r="V8" s="2" t="e">
        <f t="array" ref="V8">IF(COUNTA($M$201:$M$250)&lt;ROW(H7),"",INDEX(V$201:V$250,SMALL(IF($M$201:$M$250&lt;&gt;"",ROW($M$201:$M$250)),ROW(H7))-200))</f>
        <v>#NUM!</v>
      </c>
      <c r="W8" s="2" t="e">
        <f t="array" ref="W8">IF(COUNTA($M$201:$M$250)&lt;ROW(I7),"",INDEX(W$201:W$250,SMALL(IF($M$201:$M$250&lt;&gt;"",ROW($M$201:$M$250)),ROW(I7))-200))</f>
        <v>#NUM!</v>
      </c>
      <c r="X8" s="2" t="e">
        <f t="array" ref="X8">IF(COUNTA($M$201:$M$250)&lt;ROW(J7),"",INDEX(X$201:X$250,SMALL(IF($M$201:$M$250&lt;&gt;"",ROW($M$201:$M$250)),ROW(J7))-200))</f>
        <v>#NUM!</v>
      </c>
      <c r="Y8" s="2" t="e">
        <f t="array" ref="Y8">IF(COUNTA($M$201:$M$250)&lt;ROW(K7),"",INDEX(Y$201:Y$250,SMALL(IF($M$201:$M$250&lt;&gt;"",ROW($M$201:$M$250)),ROW(K7))-200))</f>
        <v>#NUM!</v>
      </c>
      <c r="Z8" s="2" t="e">
        <f t="array" ref="Z8">IF(COUNTA($M$201:$M$250)&lt;ROW(L7),"",INDEX(Z$201:Z$250,SMALL(IF($M$201:$M$250&lt;&gt;"",ROW($M$201:$M$250)),ROW(L7))-200))</f>
        <v>#NUM!</v>
      </c>
      <c r="AA8" s="2" t="e">
        <f t="array" ref="AA8">IF(COUNTA($M$201:$M$250)&lt;ROW(M7),"",INDEX(AA$201:AA$250,SMALL(IF($M$201:$M$250&lt;&gt;"",ROW($M$201:$M$250)),ROW(M7))-200))</f>
        <v>#NUM!</v>
      </c>
      <c r="AB8" s="2" t="e">
        <f t="array" ref="AB8">IF(COUNTA($M$201:$M$250)&lt;ROW(N7),"",INDEX(AB$201:AB$250,SMALL(IF($M$201:$M$250&lt;&gt;"",ROW($M$201:$M$250)),ROW(N7))-200))</f>
        <v>#NUM!</v>
      </c>
      <c r="AC8" s="2" t="e">
        <f t="array" ref="AC8">IF(COUNTA($M$201:$M$250)&lt;ROW(O7),"",INDEX(AC$201:AC$250,SMALL(IF($M$201:$M$250&lt;&gt;"",ROW($M$201:$M$250)),ROW(O7))-200))</f>
        <v>#NUM!</v>
      </c>
      <c r="AD8" s="2" t="e">
        <f t="array" ref="AD8">IF(COUNTA($M$201:$M$250)&lt;ROW(P7),"",INDEX(AD$201:AD$250,SMALL(IF($M$201:$M$250&lt;&gt;"",ROW($M$201:$M$250)),ROW(P7))-200))</f>
        <v>#NUM!</v>
      </c>
      <c r="AE8" s="2" t="e">
        <f t="array" ref="AE8">IF(COUNTA($M$201:$M$250)&lt;ROW(Q7),"",INDEX(AE$201:AE$250,SMALL(IF($M$201:$M$250&lt;&gt;"",ROW($M$201:$M$250)),ROW(Q7))-200))</f>
        <v>#NUM!</v>
      </c>
      <c r="AF8" s="2" t="e">
        <f t="array" ref="AF8">IF(COUNTA($M$201:$M$250)&lt;ROW(R7),"",INDEX(AF$201:AF$250,SMALL(IF($M$201:$M$250&lt;&gt;"",ROW($M$201:$M$250)),ROW(R7))-200))</f>
        <v>#NUM!</v>
      </c>
      <c r="AG8" s="2" t="e">
        <f t="array" ref="AG8">IF(COUNTA($M$201:$M$250)&lt;ROW(S7),"",INDEX(AG$201:AG$250,SMALL(IF($M$201:$M$250&lt;&gt;"",ROW($M$201:$M$250)),ROW(S7))-200))</f>
        <v>#NUM!</v>
      </c>
      <c r="AH8" s="2" t="e">
        <f t="array" ref="AH8">IF(COUNTA($M$201:$M$250)&lt;ROW(AB7),"",INDEX(AH$201:AH$250,SMALL(IF($M$201:$M$250&lt;&gt;"",ROW($M$201:$M$250)),ROW(AB7))-200))</f>
        <v>#NUM!</v>
      </c>
      <c r="AI8" s="2" t="e">
        <f t="array" ref="AI8">IF(COUNTA($M$201:$M$250)&lt;ROW(AC7),"",INDEX(AI$201:AI$250,SMALL(IF($M$201:$M$250&lt;&gt;"",ROW($M$201:$M$250)),ROW(AC7))-200))</f>
        <v>#NUM!</v>
      </c>
      <c r="AJ8" s="2" t="e">
        <f t="array" ref="AJ8">IF(COUNTA($M$201:$M$250)&lt;ROW(AD7),"",INDEX(AJ$201:AJ$250,SMALL(IF($M$201:$M$250&lt;&gt;"",ROW($M$201:$M$250)),ROW(AD7))-200))</f>
        <v>#NUM!</v>
      </c>
      <c r="AK8" s="2" t="e">
        <f t="array" ref="AK8">IF(COUNTA($M$201:$M$250)&lt;ROW(AE7),"",INDEX(AK$201:AK$250,SMALL(IF($M$201:$M$250&lt;&gt;"",ROW($M$201:$M$250)),ROW(AE7))-200))</f>
        <v>#NUM!</v>
      </c>
      <c r="AL8" s="2" t="e">
        <f t="array" ref="AL8">IF(COUNTA($M$201:$M$250)&lt;ROW(AF7),"",INDEX(AL$201:AL$250,SMALL(IF($M$201:$M$250&lt;&gt;"",ROW($M$201:$M$250)),ROW(AF7))-200))</f>
        <v>#NUM!</v>
      </c>
      <c r="AM8" s="2" t="e">
        <f t="array" ref="AM8">IF(COUNTA($M$201:$M$250)&lt;ROW(AG7),"",INDEX(AM$201:AM$250,SMALL(IF($M$201:$M$250&lt;&gt;"",ROW($M$201:$M$250)),ROW(AG7))-200))</f>
        <v>#NUM!</v>
      </c>
      <c r="AN8" s="2" t="e">
        <f t="array" ref="AN8">IF(COUNTA($M$201:$M$250)&lt;ROW(AH7),"",INDEX(AN$201:AN$250,SMALL(IF($M$201:$M$250&lt;&gt;"",ROW($M$201:$M$250)),ROW(AH7))-200))</f>
        <v>#NUM!</v>
      </c>
      <c r="AO8" s="2" t="e">
        <f t="array" ref="AO8">IF(COUNTA($M$201:$M$250)&lt;ROW(AI7),"",INDEX(AO$201:AO$250,SMALL(IF($M$201:$M$250&lt;&gt;"",ROW($M$201:$M$250)),ROW(AI7))-200))</f>
        <v>#NUM!</v>
      </c>
      <c r="AP8" s="2" t="e">
        <f t="array" ref="AP8">IF(COUNTA($M$201:$M$250)&lt;ROW(AJ7),"",INDEX(AP$201:AP$250,SMALL(IF($M$201:$M$250&lt;&gt;"",ROW($M$201:$M$250)),ROW(AJ7))-200))</f>
        <v>#NUM!</v>
      </c>
      <c r="AQ8" s="2" t="e">
        <f t="array" ref="AQ8">IF(COUNTA($M$201:$M$250)&lt;ROW(AK7),"",INDEX(AQ$201:AQ$250,SMALL(IF($M$201:$M$250&lt;&gt;"",ROW($M$201:$M$250)),ROW(AK7))-200))</f>
        <v>#NUM!</v>
      </c>
      <c r="AR8" s="2" t="e">
        <f t="array" ref="AR8">IF(COUNTA($M$201:$M$250)&lt;ROW(AL7),"",INDEX(AR$201:AR$250,SMALL(IF($M$201:$M$250&lt;&gt;"",ROW($M$201:$M$250)),ROW(AL7))-200))</f>
        <v>#NUM!</v>
      </c>
      <c r="AS8" s="2" t="e">
        <f t="array" ref="AS8">IF(COUNTA($M$201:$M$250)&lt;ROW(AM7),"",INDEX(AS$201:AS$250,SMALL(IF($M$201:$M$250&lt;&gt;"",ROW($M$201:$M$250)),ROW(AM7))-200))</f>
        <v>#NUM!</v>
      </c>
      <c r="AT8" s="2" t="e">
        <f t="array" ref="AT8">IF(COUNTA($M$201:$M$250)&lt;ROW(AN7),"",INDEX(AT$201:AT$250,SMALL(IF($M$201:$M$250&lt;&gt;"",ROW($M$201:$M$250)),ROW(AN7))-200))</f>
        <v>#NUM!</v>
      </c>
      <c r="AU8" s="2" t="e">
        <f t="array" ref="AU8">IF(COUNTA($M$201:$M$250)&lt;ROW(AO7),"",INDEX(AU$201:AU$250,SMALL(IF($M$201:$M$250&lt;&gt;"",ROW($M$201:$M$250)),ROW(AO7))-200))</f>
        <v>#NUM!</v>
      </c>
      <c r="AV8" s="2" t="e">
        <f t="array" ref="AV8">IF(COUNTA($M$201:$M$250)&lt;ROW(AP7),"",INDEX(AV$201:AV$250,SMALL(IF($M$201:$M$250&lt;&gt;"",ROW($M$201:$M$250)),ROW(AP7))-200))</f>
        <v>#NUM!</v>
      </c>
      <c r="AW8" s="2" t="e">
        <f t="array" ref="AW8">IF(COUNTA($M$201:$M$250)&lt;ROW(AQ7),"",INDEX(AW$201:AW$250,SMALL(IF($M$201:$M$250&lt;&gt;"",ROW($M$201:$M$250)),ROW(AQ7))-200))</f>
        <v>#NUM!</v>
      </c>
      <c r="AX8" s="2" t="e">
        <f t="array" ref="AX8">IF(COUNTA($M$201:$M$250)&lt;ROW(AR7),"",INDEX(AX$201:AX$250,SMALL(IF($M$201:$M$250&lt;&gt;"",ROW($M$201:$M$250)),ROW(AR7))-200))</f>
        <v>#NUM!</v>
      </c>
      <c r="AY8" s="2" t="e">
        <f t="array" ref="AY8">IF(COUNTA($M$201:$M$250)&lt;ROW(AS7),"",INDEX(AY$201:AY$250,SMALL(IF($M$201:$M$250&lt;&gt;"",ROW($M$201:$M$250)),ROW(AS7))-200))</f>
        <v>#NUM!</v>
      </c>
      <c r="AZ8" s="2" t="e">
        <f t="array" ref="AZ8">IF(COUNTA($M$201:$M$250)&lt;ROW(AT7),"",INDEX(AZ$201:AZ$250,SMALL(IF($M$201:$M$250&lt;&gt;"",ROW($M$201:$M$250)),ROW(AT7))-200))</f>
        <v>#NUM!</v>
      </c>
    </row>
    <row r="9" spans="1:52" ht="18" customHeight="1" x14ac:dyDescent="0.15">
      <c r="A9" s="79">
        <v>5</v>
      </c>
      <c r="B9" s="151" t="str">
        <f t="shared" si="0"/>
        <v/>
      </c>
      <c r="C9" s="150" t="str">
        <f t="shared" si="3"/>
        <v/>
      </c>
      <c r="D9" s="80" t="str">
        <f t="shared" si="1"/>
        <v/>
      </c>
      <c r="E9" s="81" t="str">
        <f t="shared" si="2"/>
        <v/>
      </c>
      <c r="I9" s="1">
        <v>8</v>
      </c>
      <c r="K9" s="1" t="e">
        <f t="array" ref="K9">IF(COUNTA($M$201:$M$250)&lt;ROW(M8),"",INDEX($K$201:$K$250,SMALL(IF($M$201:$M$250&lt;&gt;"",ROW($M$201:$M$250)),ROW(M8))-200))</f>
        <v>#NUM!</v>
      </c>
      <c r="L9" s="1" t="e">
        <f t="array" ref="L9">IF(COUNTA($M$201:$M$250)&lt;ROW(M8),"",INDEX($L$201:$L$250,SMALL(IF($M$201:$M$250&lt;&gt;"",ROW($M$201:$M$250)),ROW(M8))-200))</f>
        <v>#NUM!</v>
      </c>
      <c r="M9" s="2" t="e">
        <f t="array" ref="M9">IF(COUNTA($M$201:$M$250)&lt;ROW(M8),"",INDEX($M$201:$M$250,SMALL(IF($M$201:$M$250&lt;&gt;"",ROW($M$201:$M$250)),ROW(M8))-200))</f>
        <v>#NUM!</v>
      </c>
      <c r="S9" s="2" t="e">
        <f t="array" ref="S9">IF(COUNTA($M$201:$M$250)&lt;ROW(M8),"",INDEX(S$201:S$250,SMALL(IF($M$201:$M$250&lt;&gt;"",ROW($M$201:$M$250)),ROW(M8))-200))</f>
        <v>#NUM!</v>
      </c>
      <c r="T9" s="2" t="e">
        <f t="array" ref="T9">IF(COUNTA($M$201:$M$250)&lt;ROW(F8),"",INDEX(T$201:T$250,SMALL(IF($M$201:$M$250&lt;&gt;"",ROW($M$201:$M$250)),ROW(F8))-200))</f>
        <v>#NUM!</v>
      </c>
      <c r="U9" s="2" t="e">
        <f t="array" ref="U9">IF(COUNTA($M$201:$M$250)&lt;ROW(G8),"",INDEX(U$201:U$250,SMALL(IF($M$201:$M$250&lt;&gt;"",ROW($M$201:$M$250)),ROW(G8))-200))</f>
        <v>#NUM!</v>
      </c>
      <c r="V9" s="2" t="e">
        <f t="array" ref="V9">IF(COUNTA($M$201:$M$250)&lt;ROW(H8),"",INDEX(V$201:V$250,SMALL(IF($M$201:$M$250&lt;&gt;"",ROW($M$201:$M$250)),ROW(H8))-200))</f>
        <v>#NUM!</v>
      </c>
      <c r="W9" s="2" t="e">
        <f t="array" ref="W9">IF(COUNTA($M$201:$M$250)&lt;ROW(I8),"",INDEX(W$201:W$250,SMALL(IF($M$201:$M$250&lt;&gt;"",ROW($M$201:$M$250)),ROW(I8))-200))</f>
        <v>#NUM!</v>
      </c>
      <c r="X9" s="2" t="e">
        <f t="array" ref="X9">IF(COUNTA($M$201:$M$250)&lt;ROW(J8),"",INDEX(X$201:X$250,SMALL(IF($M$201:$M$250&lt;&gt;"",ROW($M$201:$M$250)),ROW(J8))-200))</f>
        <v>#NUM!</v>
      </c>
      <c r="Y9" s="2" t="e">
        <f t="array" ref="Y9">IF(COUNTA($M$201:$M$250)&lt;ROW(K8),"",INDEX(Y$201:Y$250,SMALL(IF($M$201:$M$250&lt;&gt;"",ROW($M$201:$M$250)),ROW(K8))-200))</f>
        <v>#NUM!</v>
      </c>
      <c r="Z9" s="2" t="e">
        <f t="array" ref="Z9">IF(COUNTA($M$201:$M$250)&lt;ROW(L8),"",INDEX(Z$201:Z$250,SMALL(IF($M$201:$M$250&lt;&gt;"",ROW($M$201:$M$250)),ROW(L8))-200))</f>
        <v>#NUM!</v>
      </c>
      <c r="AA9" s="2" t="e">
        <f t="array" ref="AA9">IF(COUNTA($M$201:$M$250)&lt;ROW(M8),"",INDEX(AA$201:AA$250,SMALL(IF($M$201:$M$250&lt;&gt;"",ROW($M$201:$M$250)),ROW(M8))-200))</f>
        <v>#NUM!</v>
      </c>
      <c r="AB9" s="2" t="e">
        <f t="array" ref="AB9">IF(COUNTA($M$201:$M$250)&lt;ROW(N8),"",INDEX(AB$201:AB$250,SMALL(IF($M$201:$M$250&lt;&gt;"",ROW($M$201:$M$250)),ROW(N8))-200))</f>
        <v>#NUM!</v>
      </c>
      <c r="AC9" s="2" t="e">
        <f t="array" ref="AC9">IF(COUNTA($M$201:$M$250)&lt;ROW(O8),"",INDEX(AC$201:AC$250,SMALL(IF($M$201:$M$250&lt;&gt;"",ROW($M$201:$M$250)),ROW(O8))-200))</f>
        <v>#NUM!</v>
      </c>
      <c r="AD9" s="2" t="e">
        <f t="array" ref="AD9">IF(COUNTA($M$201:$M$250)&lt;ROW(P8),"",INDEX(AD$201:AD$250,SMALL(IF($M$201:$M$250&lt;&gt;"",ROW($M$201:$M$250)),ROW(P8))-200))</f>
        <v>#NUM!</v>
      </c>
      <c r="AE9" s="2" t="e">
        <f t="array" ref="AE9">IF(COUNTA($M$201:$M$250)&lt;ROW(Q8),"",INDEX(AE$201:AE$250,SMALL(IF($M$201:$M$250&lt;&gt;"",ROW($M$201:$M$250)),ROW(Q8))-200))</f>
        <v>#NUM!</v>
      </c>
      <c r="AF9" s="2" t="e">
        <f t="array" ref="AF9">IF(COUNTA($M$201:$M$250)&lt;ROW(R8),"",INDEX(AF$201:AF$250,SMALL(IF($M$201:$M$250&lt;&gt;"",ROW($M$201:$M$250)),ROW(R8))-200))</f>
        <v>#NUM!</v>
      </c>
      <c r="AG9" s="2" t="e">
        <f t="array" ref="AG9">IF(COUNTA($M$201:$M$250)&lt;ROW(S8),"",INDEX(AG$201:AG$250,SMALL(IF($M$201:$M$250&lt;&gt;"",ROW($M$201:$M$250)),ROW(S8))-200))</f>
        <v>#NUM!</v>
      </c>
      <c r="AH9" s="2" t="e">
        <f t="array" ref="AH9">IF(COUNTA($M$201:$M$250)&lt;ROW(AB8),"",INDEX(AH$201:AH$250,SMALL(IF($M$201:$M$250&lt;&gt;"",ROW($M$201:$M$250)),ROW(AB8))-200))</f>
        <v>#NUM!</v>
      </c>
      <c r="AI9" s="2" t="e">
        <f t="array" ref="AI9">IF(COUNTA($M$201:$M$250)&lt;ROW(AC8),"",INDEX(AI$201:AI$250,SMALL(IF($M$201:$M$250&lt;&gt;"",ROW($M$201:$M$250)),ROW(AC8))-200))</f>
        <v>#NUM!</v>
      </c>
      <c r="AJ9" s="2" t="e">
        <f t="array" ref="AJ9">IF(COUNTA($M$201:$M$250)&lt;ROW(AD8),"",INDEX(AJ$201:AJ$250,SMALL(IF($M$201:$M$250&lt;&gt;"",ROW($M$201:$M$250)),ROW(AD8))-200))</f>
        <v>#NUM!</v>
      </c>
      <c r="AK9" s="2" t="e">
        <f t="array" ref="AK9">IF(COUNTA($M$201:$M$250)&lt;ROW(AE8),"",INDEX(AK$201:AK$250,SMALL(IF($M$201:$M$250&lt;&gt;"",ROW($M$201:$M$250)),ROW(AE8))-200))</f>
        <v>#NUM!</v>
      </c>
      <c r="AL9" s="2" t="e">
        <f t="array" ref="AL9">IF(COUNTA($M$201:$M$250)&lt;ROW(AF8),"",INDEX(AL$201:AL$250,SMALL(IF($M$201:$M$250&lt;&gt;"",ROW($M$201:$M$250)),ROW(AF8))-200))</f>
        <v>#NUM!</v>
      </c>
      <c r="AM9" s="2" t="e">
        <f t="array" ref="AM9">IF(COUNTA($M$201:$M$250)&lt;ROW(AG8),"",INDEX(AM$201:AM$250,SMALL(IF($M$201:$M$250&lt;&gt;"",ROW($M$201:$M$250)),ROW(AG8))-200))</f>
        <v>#NUM!</v>
      </c>
      <c r="AN9" s="2" t="e">
        <f t="array" ref="AN9">IF(COUNTA($M$201:$M$250)&lt;ROW(AH8),"",INDEX(AN$201:AN$250,SMALL(IF($M$201:$M$250&lt;&gt;"",ROW($M$201:$M$250)),ROW(AH8))-200))</f>
        <v>#NUM!</v>
      </c>
      <c r="AO9" s="2" t="e">
        <f t="array" ref="AO9">IF(COUNTA($M$201:$M$250)&lt;ROW(AI8),"",INDEX(AO$201:AO$250,SMALL(IF($M$201:$M$250&lt;&gt;"",ROW($M$201:$M$250)),ROW(AI8))-200))</f>
        <v>#NUM!</v>
      </c>
      <c r="AP9" s="2" t="e">
        <f t="array" ref="AP9">IF(COUNTA($M$201:$M$250)&lt;ROW(AJ8),"",INDEX(AP$201:AP$250,SMALL(IF($M$201:$M$250&lt;&gt;"",ROW($M$201:$M$250)),ROW(AJ8))-200))</f>
        <v>#NUM!</v>
      </c>
      <c r="AQ9" s="2" t="e">
        <f t="array" ref="AQ9">IF(COUNTA($M$201:$M$250)&lt;ROW(AK8),"",INDEX(AQ$201:AQ$250,SMALL(IF($M$201:$M$250&lt;&gt;"",ROW($M$201:$M$250)),ROW(AK8))-200))</f>
        <v>#NUM!</v>
      </c>
      <c r="AR9" s="2" t="e">
        <f t="array" ref="AR9">IF(COUNTA($M$201:$M$250)&lt;ROW(AL8),"",INDEX(AR$201:AR$250,SMALL(IF($M$201:$M$250&lt;&gt;"",ROW($M$201:$M$250)),ROW(AL8))-200))</f>
        <v>#NUM!</v>
      </c>
      <c r="AS9" s="2" t="e">
        <f t="array" ref="AS9">IF(COUNTA($M$201:$M$250)&lt;ROW(AM8),"",INDEX(AS$201:AS$250,SMALL(IF($M$201:$M$250&lt;&gt;"",ROW($M$201:$M$250)),ROW(AM8))-200))</f>
        <v>#NUM!</v>
      </c>
      <c r="AT9" s="2" t="e">
        <f t="array" ref="AT9">IF(COUNTA($M$201:$M$250)&lt;ROW(AN8),"",INDEX(AT$201:AT$250,SMALL(IF($M$201:$M$250&lt;&gt;"",ROW($M$201:$M$250)),ROW(AN8))-200))</f>
        <v>#NUM!</v>
      </c>
      <c r="AU9" s="2" t="e">
        <f t="array" ref="AU9">IF(COUNTA($M$201:$M$250)&lt;ROW(AO8),"",INDEX(AU$201:AU$250,SMALL(IF($M$201:$M$250&lt;&gt;"",ROW($M$201:$M$250)),ROW(AO8))-200))</f>
        <v>#NUM!</v>
      </c>
      <c r="AV9" s="2" t="e">
        <f t="array" ref="AV9">IF(COUNTA($M$201:$M$250)&lt;ROW(AP8),"",INDEX(AV$201:AV$250,SMALL(IF($M$201:$M$250&lt;&gt;"",ROW($M$201:$M$250)),ROW(AP8))-200))</f>
        <v>#NUM!</v>
      </c>
      <c r="AW9" s="2" t="e">
        <f t="array" ref="AW9">IF(COUNTA($M$201:$M$250)&lt;ROW(AQ8),"",INDEX(AW$201:AW$250,SMALL(IF($M$201:$M$250&lt;&gt;"",ROW($M$201:$M$250)),ROW(AQ8))-200))</f>
        <v>#NUM!</v>
      </c>
      <c r="AX9" s="2" t="e">
        <f t="array" ref="AX9">IF(COUNTA($M$201:$M$250)&lt;ROW(AR8),"",INDEX(AX$201:AX$250,SMALL(IF($M$201:$M$250&lt;&gt;"",ROW($M$201:$M$250)),ROW(AR8))-200))</f>
        <v>#NUM!</v>
      </c>
      <c r="AY9" s="2" t="e">
        <f t="array" ref="AY9">IF(COUNTA($M$201:$M$250)&lt;ROW(AS8),"",INDEX(AY$201:AY$250,SMALL(IF($M$201:$M$250&lt;&gt;"",ROW($M$201:$M$250)),ROW(AS8))-200))</f>
        <v>#NUM!</v>
      </c>
      <c r="AZ9" s="2" t="e">
        <f t="array" ref="AZ9">IF(COUNTA($M$201:$M$250)&lt;ROW(AT8),"",INDEX(AZ$201:AZ$250,SMALL(IF($M$201:$M$250&lt;&gt;"",ROW($M$201:$M$250)),ROW(AT8))-200))</f>
        <v>#NUM!</v>
      </c>
    </row>
    <row r="10" spans="1:52" ht="18" customHeight="1" x14ac:dyDescent="0.15">
      <c r="A10" s="79">
        <v>6</v>
      </c>
      <c r="B10" s="151" t="str">
        <f t="shared" si="0"/>
        <v/>
      </c>
      <c r="C10" s="150" t="str">
        <f t="shared" si="3"/>
        <v/>
      </c>
      <c r="D10" s="80" t="str">
        <f t="shared" si="1"/>
        <v/>
      </c>
      <c r="E10" s="81" t="str">
        <f t="shared" si="2"/>
        <v/>
      </c>
      <c r="I10" s="1">
        <v>9</v>
      </c>
      <c r="K10" s="1" t="e">
        <f t="array" ref="K10">IF(COUNTA($M$201:$M$250)&lt;ROW(M9),"",INDEX($K$201:$K$250,SMALL(IF($M$201:$M$250&lt;&gt;"",ROW($M$201:$M$250)),ROW(M9))-200))</f>
        <v>#NUM!</v>
      </c>
      <c r="L10" s="1" t="e">
        <f t="array" ref="L10">IF(COUNTA($M$201:$M$250)&lt;ROW(M9),"",INDEX($L$201:$L$250,SMALL(IF($M$201:$M$250&lt;&gt;"",ROW($M$201:$M$250)),ROW(M9))-200))</f>
        <v>#NUM!</v>
      </c>
      <c r="M10" s="2" t="e">
        <f t="array" ref="M10">IF(COUNTA($M$201:$M$250)&lt;ROW(M9),"",INDEX($M$201:$M$250,SMALL(IF($M$201:$M$250&lt;&gt;"",ROW($M$201:$M$250)),ROW(M9))-200))</f>
        <v>#NUM!</v>
      </c>
      <c r="S10" s="2" t="e">
        <f t="array" ref="S10">IF(COUNTA($M$201:$M$250)&lt;ROW(M9),"",INDEX(S$201:S$250,SMALL(IF($M$201:$M$250&lt;&gt;"",ROW($M$201:$M$250)),ROW(M9))-200))</f>
        <v>#NUM!</v>
      </c>
      <c r="T10" s="2" t="e">
        <f t="array" ref="T10">IF(COUNTA($M$201:$M$250)&lt;ROW(F9),"",INDEX(T$201:T$250,SMALL(IF($M$201:$M$250&lt;&gt;"",ROW($M$201:$M$250)),ROW(F9))-200))</f>
        <v>#NUM!</v>
      </c>
      <c r="U10" s="2" t="e">
        <f t="array" ref="U10">IF(COUNTA($M$201:$M$250)&lt;ROW(G9),"",INDEX(U$201:U$250,SMALL(IF($M$201:$M$250&lt;&gt;"",ROW($M$201:$M$250)),ROW(G9))-200))</f>
        <v>#NUM!</v>
      </c>
      <c r="V10" s="2" t="e">
        <f t="array" ref="V10">IF(COUNTA($M$201:$M$250)&lt;ROW(H9),"",INDEX(V$201:V$250,SMALL(IF($M$201:$M$250&lt;&gt;"",ROW($M$201:$M$250)),ROW(H9))-200))</f>
        <v>#NUM!</v>
      </c>
      <c r="W10" s="2" t="e">
        <f t="array" ref="W10">IF(COUNTA($M$201:$M$250)&lt;ROW(I9),"",INDEX(W$201:W$250,SMALL(IF($M$201:$M$250&lt;&gt;"",ROW($M$201:$M$250)),ROW(I9))-200))</f>
        <v>#NUM!</v>
      </c>
      <c r="X10" s="2" t="e">
        <f t="array" ref="X10">IF(COUNTA($M$201:$M$250)&lt;ROW(J9),"",INDEX(X$201:X$250,SMALL(IF($M$201:$M$250&lt;&gt;"",ROW($M$201:$M$250)),ROW(J9))-200))</f>
        <v>#NUM!</v>
      </c>
      <c r="Y10" s="2" t="e">
        <f t="array" ref="Y10">IF(COUNTA($M$201:$M$250)&lt;ROW(K9),"",INDEX(Y$201:Y$250,SMALL(IF($M$201:$M$250&lt;&gt;"",ROW($M$201:$M$250)),ROW(K9))-200))</f>
        <v>#NUM!</v>
      </c>
      <c r="Z10" s="2" t="e">
        <f t="array" ref="Z10">IF(COUNTA($M$201:$M$250)&lt;ROW(L9),"",INDEX(Z$201:Z$250,SMALL(IF($M$201:$M$250&lt;&gt;"",ROW($M$201:$M$250)),ROW(L9))-200))</f>
        <v>#NUM!</v>
      </c>
      <c r="AA10" s="2" t="e">
        <f t="array" ref="AA10">IF(COUNTA($M$201:$M$250)&lt;ROW(M9),"",INDEX(AA$201:AA$250,SMALL(IF($M$201:$M$250&lt;&gt;"",ROW($M$201:$M$250)),ROW(M9))-200))</f>
        <v>#NUM!</v>
      </c>
      <c r="AB10" s="2" t="e">
        <f t="array" ref="AB10">IF(COUNTA($M$201:$M$250)&lt;ROW(N9),"",INDEX(AB$201:AB$250,SMALL(IF($M$201:$M$250&lt;&gt;"",ROW($M$201:$M$250)),ROW(N9))-200))</f>
        <v>#NUM!</v>
      </c>
      <c r="AC10" s="2" t="e">
        <f t="array" ref="AC10">IF(COUNTA($M$201:$M$250)&lt;ROW(O9),"",INDEX(AC$201:AC$250,SMALL(IF($M$201:$M$250&lt;&gt;"",ROW($M$201:$M$250)),ROW(O9))-200))</f>
        <v>#NUM!</v>
      </c>
      <c r="AD10" s="2" t="e">
        <f t="array" ref="AD10">IF(COUNTA($M$201:$M$250)&lt;ROW(P9),"",INDEX(AD$201:AD$250,SMALL(IF($M$201:$M$250&lt;&gt;"",ROW($M$201:$M$250)),ROW(P9))-200))</f>
        <v>#NUM!</v>
      </c>
      <c r="AE10" s="2" t="e">
        <f t="array" ref="AE10">IF(COUNTA($M$201:$M$250)&lt;ROW(Q9),"",INDEX(AE$201:AE$250,SMALL(IF($M$201:$M$250&lt;&gt;"",ROW($M$201:$M$250)),ROW(Q9))-200))</f>
        <v>#NUM!</v>
      </c>
      <c r="AF10" s="2" t="e">
        <f t="array" ref="AF10">IF(COUNTA($M$201:$M$250)&lt;ROW(R9),"",INDEX(AF$201:AF$250,SMALL(IF($M$201:$M$250&lt;&gt;"",ROW($M$201:$M$250)),ROW(R9))-200))</f>
        <v>#NUM!</v>
      </c>
      <c r="AG10" s="2" t="e">
        <f t="array" ref="AG10">IF(COUNTA($M$201:$M$250)&lt;ROW(S9),"",INDEX(AG$201:AG$250,SMALL(IF($M$201:$M$250&lt;&gt;"",ROW($M$201:$M$250)),ROW(S9))-200))</f>
        <v>#NUM!</v>
      </c>
      <c r="AH10" s="2" t="e">
        <f t="array" ref="AH10">IF(COUNTA($M$201:$M$250)&lt;ROW(AB9),"",INDEX(AH$201:AH$250,SMALL(IF($M$201:$M$250&lt;&gt;"",ROW($M$201:$M$250)),ROW(AB9))-200))</f>
        <v>#NUM!</v>
      </c>
      <c r="AI10" s="2" t="e">
        <f t="array" ref="AI10">IF(COUNTA($M$201:$M$250)&lt;ROW(AC9),"",INDEX(AI$201:AI$250,SMALL(IF($M$201:$M$250&lt;&gt;"",ROW($M$201:$M$250)),ROW(AC9))-200))</f>
        <v>#NUM!</v>
      </c>
      <c r="AJ10" s="2" t="e">
        <f t="array" ref="AJ10">IF(COUNTA($M$201:$M$250)&lt;ROW(AD9),"",INDEX(AJ$201:AJ$250,SMALL(IF($M$201:$M$250&lt;&gt;"",ROW($M$201:$M$250)),ROW(AD9))-200))</f>
        <v>#NUM!</v>
      </c>
      <c r="AK10" s="2" t="e">
        <f t="array" ref="AK10">IF(COUNTA($M$201:$M$250)&lt;ROW(AE9),"",INDEX(AK$201:AK$250,SMALL(IF($M$201:$M$250&lt;&gt;"",ROW($M$201:$M$250)),ROW(AE9))-200))</f>
        <v>#NUM!</v>
      </c>
      <c r="AL10" s="2" t="e">
        <f t="array" ref="AL10">IF(COUNTA($M$201:$M$250)&lt;ROW(AF9),"",INDEX(AL$201:AL$250,SMALL(IF($M$201:$M$250&lt;&gt;"",ROW($M$201:$M$250)),ROW(AF9))-200))</f>
        <v>#NUM!</v>
      </c>
      <c r="AM10" s="2" t="e">
        <f t="array" ref="AM10">IF(COUNTA($M$201:$M$250)&lt;ROW(AG9),"",INDEX(AM$201:AM$250,SMALL(IF($M$201:$M$250&lt;&gt;"",ROW($M$201:$M$250)),ROW(AG9))-200))</f>
        <v>#NUM!</v>
      </c>
      <c r="AN10" s="2" t="e">
        <f t="array" ref="AN10">IF(COUNTA($M$201:$M$250)&lt;ROW(AH9),"",INDEX(AN$201:AN$250,SMALL(IF($M$201:$M$250&lt;&gt;"",ROW($M$201:$M$250)),ROW(AH9))-200))</f>
        <v>#NUM!</v>
      </c>
      <c r="AO10" s="2" t="e">
        <f t="array" ref="AO10">IF(COUNTA($M$201:$M$250)&lt;ROW(AI9),"",INDEX(AO$201:AO$250,SMALL(IF($M$201:$M$250&lt;&gt;"",ROW($M$201:$M$250)),ROW(AI9))-200))</f>
        <v>#NUM!</v>
      </c>
      <c r="AP10" s="2" t="e">
        <f t="array" ref="AP10">IF(COUNTA($M$201:$M$250)&lt;ROW(AJ9),"",INDEX(AP$201:AP$250,SMALL(IF($M$201:$M$250&lt;&gt;"",ROW($M$201:$M$250)),ROW(AJ9))-200))</f>
        <v>#NUM!</v>
      </c>
      <c r="AQ10" s="2" t="e">
        <f t="array" ref="AQ10">IF(COUNTA($M$201:$M$250)&lt;ROW(AK9),"",INDEX(AQ$201:AQ$250,SMALL(IF($M$201:$M$250&lt;&gt;"",ROW($M$201:$M$250)),ROW(AK9))-200))</f>
        <v>#NUM!</v>
      </c>
      <c r="AR10" s="2" t="e">
        <f t="array" ref="AR10">IF(COUNTA($M$201:$M$250)&lt;ROW(AL9),"",INDEX(AR$201:AR$250,SMALL(IF($M$201:$M$250&lt;&gt;"",ROW($M$201:$M$250)),ROW(AL9))-200))</f>
        <v>#NUM!</v>
      </c>
      <c r="AS10" s="2" t="e">
        <f t="array" ref="AS10">IF(COUNTA($M$201:$M$250)&lt;ROW(AM9),"",INDEX(AS$201:AS$250,SMALL(IF($M$201:$M$250&lt;&gt;"",ROW($M$201:$M$250)),ROW(AM9))-200))</f>
        <v>#NUM!</v>
      </c>
      <c r="AT10" s="2" t="e">
        <f t="array" ref="AT10">IF(COUNTA($M$201:$M$250)&lt;ROW(AN9),"",INDEX(AT$201:AT$250,SMALL(IF($M$201:$M$250&lt;&gt;"",ROW($M$201:$M$250)),ROW(AN9))-200))</f>
        <v>#NUM!</v>
      </c>
      <c r="AU10" s="2" t="e">
        <f t="array" ref="AU10">IF(COUNTA($M$201:$M$250)&lt;ROW(AO9),"",INDEX(AU$201:AU$250,SMALL(IF($M$201:$M$250&lt;&gt;"",ROW($M$201:$M$250)),ROW(AO9))-200))</f>
        <v>#NUM!</v>
      </c>
      <c r="AV10" s="2" t="e">
        <f t="array" ref="AV10">IF(COUNTA($M$201:$M$250)&lt;ROW(AP9),"",INDEX(AV$201:AV$250,SMALL(IF($M$201:$M$250&lt;&gt;"",ROW($M$201:$M$250)),ROW(AP9))-200))</f>
        <v>#NUM!</v>
      </c>
      <c r="AW10" s="2" t="e">
        <f t="array" ref="AW10">IF(COUNTA($M$201:$M$250)&lt;ROW(AQ9),"",INDEX(AW$201:AW$250,SMALL(IF($M$201:$M$250&lt;&gt;"",ROW($M$201:$M$250)),ROW(AQ9))-200))</f>
        <v>#NUM!</v>
      </c>
      <c r="AX10" s="2" t="e">
        <f t="array" ref="AX10">IF(COUNTA($M$201:$M$250)&lt;ROW(AR9),"",INDEX(AX$201:AX$250,SMALL(IF($M$201:$M$250&lt;&gt;"",ROW($M$201:$M$250)),ROW(AR9))-200))</f>
        <v>#NUM!</v>
      </c>
      <c r="AY10" s="2" t="e">
        <f t="array" ref="AY10">IF(COUNTA($M$201:$M$250)&lt;ROW(AS9),"",INDEX(AY$201:AY$250,SMALL(IF($M$201:$M$250&lt;&gt;"",ROW($M$201:$M$250)),ROW(AS9))-200))</f>
        <v>#NUM!</v>
      </c>
      <c r="AZ10" s="2" t="e">
        <f t="array" ref="AZ10">IF(COUNTA($M$201:$M$250)&lt;ROW(AT9),"",INDEX(AZ$201:AZ$250,SMALL(IF($M$201:$M$250&lt;&gt;"",ROW($M$201:$M$250)),ROW(AT9))-200))</f>
        <v>#NUM!</v>
      </c>
    </row>
    <row r="11" spans="1:52" ht="18" customHeight="1" x14ac:dyDescent="0.15">
      <c r="A11" s="79">
        <v>7</v>
      </c>
      <c r="B11" s="151" t="str">
        <f t="shared" si="0"/>
        <v/>
      </c>
      <c r="C11" s="150" t="str">
        <f t="shared" si="3"/>
        <v/>
      </c>
      <c r="D11" s="80" t="str">
        <f t="shared" si="1"/>
        <v/>
      </c>
      <c r="E11" s="81" t="str">
        <f t="shared" si="2"/>
        <v/>
      </c>
      <c r="I11" s="1">
        <v>10</v>
      </c>
      <c r="K11" s="1" t="e">
        <f t="array" ref="K11">IF(COUNTA($M$201:$M$250)&lt;ROW(M10),"",INDEX($K$201:$K$250,SMALL(IF($M$201:$M$250&lt;&gt;"",ROW($M$201:$M$250)),ROW(M10))-200))</f>
        <v>#NUM!</v>
      </c>
      <c r="L11" s="1" t="e">
        <f t="array" ref="L11">IF(COUNTA($M$201:$M$250)&lt;ROW(M10),"",INDEX($L$201:$L$250,SMALL(IF($M$201:$M$250&lt;&gt;"",ROW($M$201:$M$250)),ROW(M10))-200))</f>
        <v>#NUM!</v>
      </c>
      <c r="M11" s="2" t="e">
        <f t="array" ref="M11">IF(COUNTA($M$201:$M$250)&lt;ROW(M10),"",INDEX($M$201:$M$250,SMALL(IF($M$201:$M$250&lt;&gt;"",ROW($M$201:$M$250)),ROW(M10))-200))</f>
        <v>#NUM!</v>
      </c>
      <c r="S11" s="2" t="e">
        <f t="array" ref="S11">IF(COUNTA($M$201:$M$250)&lt;ROW(M10),"",INDEX(S$201:S$250,SMALL(IF($M$201:$M$250&lt;&gt;"",ROW($M$201:$M$250)),ROW(M10))-200))</f>
        <v>#NUM!</v>
      </c>
      <c r="T11" s="2" t="e">
        <f t="array" ref="T11">IF(COUNTA($M$201:$M$250)&lt;ROW(F10),"",INDEX(T$201:T$250,SMALL(IF($M$201:$M$250&lt;&gt;"",ROW($M$201:$M$250)),ROW(F10))-200))</f>
        <v>#NUM!</v>
      </c>
      <c r="U11" s="2" t="e">
        <f t="array" ref="U11">IF(COUNTA($M$201:$M$250)&lt;ROW(G10),"",INDEX(U$201:U$250,SMALL(IF($M$201:$M$250&lt;&gt;"",ROW($M$201:$M$250)),ROW(G10))-200))</f>
        <v>#NUM!</v>
      </c>
      <c r="V11" s="2" t="e">
        <f t="array" ref="V11">IF(COUNTA($M$201:$M$250)&lt;ROW(H10),"",INDEX(V$201:V$250,SMALL(IF($M$201:$M$250&lt;&gt;"",ROW($M$201:$M$250)),ROW(H10))-200))</f>
        <v>#NUM!</v>
      </c>
      <c r="W11" s="2" t="e">
        <f t="array" ref="W11">IF(COUNTA($M$201:$M$250)&lt;ROW(I10),"",INDEX(W$201:W$250,SMALL(IF($M$201:$M$250&lt;&gt;"",ROW($M$201:$M$250)),ROW(I10))-200))</f>
        <v>#NUM!</v>
      </c>
      <c r="X11" s="2" t="e">
        <f t="array" ref="X11">IF(COUNTA($M$201:$M$250)&lt;ROW(J10),"",INDEX(X$201:X$250,SMALL(IF($M$201:$M$250&lt;&gt;"",ROW($M$201:$M$250)),ROW(J10))-200))</f>
        <v>#NUM!</v>
      </c>
      <c r="Y11" s="2" t="e">
        <f t="array" ref="Y11">IF(COUNTA($M$201:$M$250)&lt;ROW(K10),"",INDEX(Y$201:Y$250,SMALL(IF($M$201:$M$250&lt;&gt;"",ROW($M$201:$M$250)),ROW(K10))-200))</f>
        <v>#NUM!</v>
      </c>
      <c r="Z11" s="2" t="e">
        <f t="array" ref="Z11">IF(COUNTA($M$201:$M$250)&lt;ROW(L10),"",INDEX(Z$201:Z$250,SMALL(IF($M$201:$M$250&lt;&gt;"",ROW($M$201:$M$250)),ROW(L10))-200))</f>
        <v>#NUM!</v>
      </c>
      <c r="AA11" s="2" t="e">
        <f t="array" ref="AA11">IF(COUNTA($M$201:$M$250)&lt;ROW(M10),"",INDEX(AA$201:AA$250,SMALL(IF($M$201:$M$250&lt;&gt;"",ROW($M$201:$M$250)),ROW(M10))-200))</f>
        <v>#NUM!</v>
      </c>
      <c r="AB11" s="2" t="e">
        <f t="array" ref="AB11">IF(COUNTA($M$201:$M$250)&lt;ROW(N10),"",INDEX(AB$201:AB$250,SMALL(IF($M$201:$M$250&lt;&gt;"",ROW($M$201:$M$250)),ROW(N10))-200))</f>
        <v>#NUM!</v>
      </c>
      <c r="AC11" s="2" t="e">
        <f t="array" ref="AC11">IF(COUNTA($M$201:$M$250)&lt;ROW(O10),"",INDEX(AC$201:AC$250,SMALL(IF($M$201:$M$250&lt;&gt;"",ROW($M$201:$M$250)),ROW(O10))-200))</f>
        <v>#NUM!</v>
      </c>
      <c r="AD11" s="2" t="e">
        <f t="array" ref="AD11">IF(COUNTA($M$201:$M$250)&lt;ROW(P10),"",INDEX(AD$201:AD$250,SMALL(IF($M$201:$M$250&lt;&gt;"",ROW($M$201:$M$250)),ROW(P10))-200))</f>
        <v>#NUM!</v>
      </c>
      <c r="AE11" s="2" t="e">
        <f t="array" ref="AE11">IF(COUNTA($M$201:$M$250)&lt;ROW(Q10),"",INDEX(AE$201:AE$250,SMALL(IF($M$201:$M$250&lt;&gt;"",ROW($M$201:$M$250)),ROW(Q10))-200))</f>
        <v>#NUM!</v>
      </c>
      <c r="AF11" s="2" t="e">
        <f t="array" ref="AF11">IF(COUNTA($M$201:$M$250)&lt;ROW(R10),"",INDEX(AF$201:AF$250,SMALL(IF($M$201:$M$250&lt;&gt;"",ROW($M$201:$M$250)),ROW(R10))-200))</f>
        <v>#NUM!</v>
      </c>
      <c r="AG11" s="2" t="e">
        <f t="array" ref="AG11">IF(COUNTA($M$201:$M$250)&lt;ROW(S10),"",INDEX(AG$201:AG$250,SMALL(IF($M$201:$M$250&lt;&gt;"",ROW($M$201:$M$250)),ROW(S10))-200))</f>
        <v>#NUM!</v>
      </c>
      <c r="AH11" s="2" t="e">
        <f t="array" ref="AH11">IF(COUNTA($M$201:$M$250)&lt;ROW(AB10),"",INDEX(AH$201:AH$250,SMALL(IF($M$201:$M$250&lt;&gt;"",ROW($M$201:$M$250)),ROW(AB10))-200))</f>
        <v>#NUM!</v>
      </c>
      <c r="AI11" s="2" t="e">
        <f t="array" ref="AI11">IF(COUNTA($M$201:$M$250)&lt;ROW(AC10),"",INDEX(AI$201:AI$250,SMALL(IF($M$201:$M$250&lt;&gt;"",ROW($M$201:$M$250)),ROW(AC10))-200))</f>
        <v>#NUM!</v>
      </c>
      <c r="AJ11" s="2" t="e">
        <f t="array" ref="AJ11">IF(COUNTA($M$201:$M$250)&lt;ROW(AD10),"",INDEX(AJ$201:AJ$250,SMALL(IF($M$201:$M$250&lt;&gt;"",ROW($M$201:$M$250)),ROW(AD10))-200))</f>
        <v>#NUM!</v>
      </c>
      <c r="AK11" s="2" t="e">
        <f t="array" ref="AK11">IF(COUNTA($M$201:$M$250)&lt;ROW(AE10),"",INDEX(AK$201:AK$250,SMALL(IF($M$201:$M$250&lt;&gt;"",ROW($M$201:$M$250)),ROW(AE10))-200))</f>
        <v>#NUM!</v>
      </c>
      <c r="AL11" s="2" t="e">
        <f t="array" ref="AL11">IF(COUNTA($M$201:$M$250)&lt;ROW(AF10),"",INDEX(AL$201:AL$250,SMALL(IF($M$201:$M$250&lt;&gt;"",ROW($M$201:$M$250)),ROW(AF10))-200))</f>
        <v>#NUM!</v>
      </c>
      <c r="AM11" s="2" t="e">
        <f t="array" ref="AM11">IF(COUNTA($M$201:$M$250)&lt;ROW(AG10),"",INDEX(AM$201:AM$250,SMALL(IF($M$201:$M$250&lt;&gt;"",ROW($M$201:$M$250)),ROW(AG10))-200))</f>
        <v>#NUM!</v>
      </c>
      <c r="AN11" s="2" t="e">
        <f t="array" ref="AN11">IF(COUNTA($M$201:$M$250)&lt;ROW(AH10),"",INDEX(AN$201:AN$250,SMALL(IF($M$201:$M$250&lt;&gt;"",ROW($M$201:$M$250)),ROW(AH10))-200))</f>
        <v>#NUM!</v>
      </c>
      <c r="AO11" s="2" t="e">
        <f t="array" ref="AO11">IF(COUNTA($M$201:$M$250)&lt;ROW(AI10),"",INDEX(AO$201:AO$250,SMALL(IF($M$201:$M$250&lt;&gt;"",ROW($M$201:$M$250)),ROW(AI10))-200))</f>
        <v>#NUM!</v>
      </c>
      <c r="AP11" s="2" t="e">
        <f t="array" ref="AP11">IF(COUNTA($M$201:$M$250)&lt;ROW(AJ10),"",INDEX(AP$201:AP$250,SMALL(IF($M$201:$M$250&lt;&gt;"",ROW($M$201:$M$250)),ROW(AJ10))-200))</f>
        <v>#NUM!</v>
      </c>
      <c r="AQ11" s="2" t="e">
        <f t="array" ref="AQ11">IF(COUNTA($M$201:$M$250)&lt;ROW(AK10),"",INDEX(AQ$201:AQ$250,SMALL(IF($M$201:$M$250&lt;&gt;"",ROW($M$201:$M$250)),ROW(AK10))-200))</f>
        <v>#NUM!</v>
      </c>
      <c r="AR11" s="2" t="e">
        <f t="array" ref="AR11">IF(COUNTA($M$201:$M$250)&lt;ROW(AL10),"",INDEX(AR$201:AR$250,SMALL(IF($M$201:$M$250&lt;&gt;"",ROW($M$201:$M$250)),ROW(AL10))-200))</f>
        <v>#NUM!</v>
      </c>
      <c r="AS11" s="2" t="e">
        <f t="array" ref="AS11">IF(COUNTA($M$201:$M$250)&lt;ROW(AM10),"",INDEX(AS$201:AS$250,SMALL(IF($M$201:$M$250&lt;&gt;"",ROW($M$201:$M$250)),ROW(AM10))-200))</f>
        <v>#NUM!</v>
      </c>
      <c r="AT11" s="2" t="e">
        <f t="array" ref="AT11">IF(COUNTA($M$201:$M$250)&lt;ROW(AN10),"",INDEX(AT$201:AT$250,SMALL(IF($M$201:$M$250&lt;&gt;"",ROW($M$201:$M$250)),ROW(AN10))-200))</f>
        <v>#NUM!</v>
      </c>
      <c r="AU11" s="2" t="e">
        <f t="array" ref="AU11">IF(COUNTA($M$201:$M$250)&lt;ROW(AO10),"",INDEX(AU$201:AU$250,SMALL(IF($M$201:$M$250&lt;&gt;"",ROW($M$201:$M$250)),ROW(AO10))-200))</f>
        <v>#NUM!</v>
      </c>
      <c r="AV11" s="2" t="e">
        <f t="array" ref="AV11">IF(COUNTA($M$201:$M$250)&lt;ROW(AP10),"",INDEX(AV$201:AV$250,SMALL(IF($M$201:$M$250&lt;&gt;"",ROW($M$201:$M$250)),ROW(AP10))-200))</f>
        <v>#NUM!</v>
      </c>
      <c r="AW11" s="2" t="e">
        <f t="array" ref="AW11">IF(COUNTA($M$201:$M$250)&lt;ROW(AQ10),"",INDEX(AW$201:AW$250,SMALL(IF($M$201:$M$250&lt;&gt;"",ROW($M$201:$M$250)),ROW(AQ10))-200))</f>
        <v>#NUM!</v>
      </c>
      <c r="AX11" s="2" t="e">
        <f t="array" ref="AX11">IF(COUNTA($M$201:$M$250)&lt;ROW(AR10),"",INDEX(AX$201:AX$250,SMALL(IF($M$201:$M$250&lt;&gt;"",ROW($M$201:$M$250)),ROW(AR10))-200))</f>
        <v>#NUM!</v>
      </c>
      <c r="AY11" s="2" t="e">
        <f t="array" ref="AY11">IF(COUNTA($M$201:$M$250)&lt;ROW(AS10),"",INDEX(AY$201:AY$250,SMALL(IF($M$201:$M$250&lt;&gt;"",ROW($M$201:$M$250)),ROW(AS10))-200))</f>
        <v>#NUM!</v>
      </c>
      <c r="AZ11" s="2" t="e">
        <f t="array" ref="AZ11">IF(COUNTA($M$201:$M$250)&lt;ROW(AT10),"",INDEX(AZ$201:AZ$250,SMALL(IF($M$201:$M$250&lt;&gt;"",ROW($M$201:$M$250)),ROW(AT10))-200))</f>
        <v>#NUM!</v>
      </c>
    </row>
    <row r="12" spans="1:52" ht="18" customHeight="1" x14ac:dyDescent="0.15">
      <c r="A12" s="79">
        <v>8</v>
      </c>
      <c r="B12" s="151" t="str">
        <f t="shared" si="0"/>
        <v/>
      </c>
      <c r="C12" s="150" t="str">
        <f t="shared" si="3"/>
        <v/>
      </c>
      <c r="D12" s="80" t="str">
        <f t="shared" si="1"/>
        <v/>
      </c>
      <c r="E12" s="81" t="str">
        <f t="shared" si="2"/>
        <v/>
      </c>
      <c r="I12" s="1">
        <v>11</v>
      </c>
      <c r="K12" s="1" t="e">
        <f t="array" ref="K12">IF(COUNTA($M$201:$M$250)&lt;ROW(M11),"",INDEX($K$201:$K$250,SMALL(IF($M$201:$M$250&lt;&gt;"",ROW($M$201:$M$250)),ROW(M11))-200))</f>
        <v>#NUM!</v>
      </c>
      <c r="L12" s="1" t="e">
        <f t="array" ref="L12">IF(COUNTA($M$201:$M$250)&lt;ROW(M11),"",INDEX($L$201:$L$250,SMALL(IF($M$201:$M$250&lt;&gt;"",ROW($M$201:$M$250)),ROW(M11))-200))</f>
        <v>#NUM!</v>
      </c>
      <c r="M12" s="2" t="e">
        <f t="array" ref="M12">IF(COUNTA($M$201:$M$250)&lt;ROW(M11),"",INDEX($M$201:$M$250,SMALL(IF($M$201:$M$250&lt;&gt;"",ROW($M$201:$M$250)),ROW(M11))-200))</f>
        <v>#NUM!</v>
      </c>
      <c r="S12" s="2" t="e">
        <f t="array" ref="S12">IF(COUNTA($M$201:$M$250)&lt;ROW(M11),"",INDEX(S$201:S$250,SMALL(IF($M$201:$M$250&lt;&gt;"",ROW($M$201:$M$250)),ROW(M11))-200))</f>
        <v>#NUM!</v>
      </c>
      <c r="T12" s="2" t="e">
        <f t="array" ref="T12">IF(COUNTA($M$201:$M$250)&lt;ROW(F11),"",INDEX(T$201:T$250,SMALL(IF($M$201:$M$250&lt;&gt;"",ROW($M$201:$M$250)),ROW(F11))-200))</f>
        <v>#NUM!</v>
      </c>
      <c r="U12" s="2" t="e">
        <f t="array" ref="U12">IF(COUNTA($M$201:$M$250)&lt;ROW(G11),"",INDEX(U$201:U$250,SMALL(IF($M$201:$M$250&lt;&gt;"",ROW($M$201:$M$250)),ROW(G11))-200))</f>
        <v>#NUM!</v>
      </c>
      <c r="V12" s="2" t="e">
        <f t="array" ref="V12">IF(COUNTA($M$201:$M$250)&lt;ROW(H11),"",INDEX(V$201:V$250,SMALL(IF($M$201:$M$250&lt;&gt;"",ROW($M$201:$M$250)),ROW(H11))-200))</f>
        <v>#NUM!</v>
      </c>
      <c r="W12" s="2" t="e">
        <f t="array" ref="W12">IF(COUNTA($M$201:$M$250)&lt;ROW(I11),"",INDEX(W$201:W$250,SMALL(IF($M$201:$M$250&lt;&gt;"",ROW($M$201:$M$250)),ROW(I11))-200))</f>
        <v>#NUM!</v>
      </c>
      <c r="X12" s="2" t="e">
        <f t="array" ref="X12">IF(COUNTA($M$201:$M$250)&lt;ROW(J11),"",INDEX(X$201:X$250,SMALL(IF($M$201:$M$250&lt;&gt;"",ROW($M$201:$M$250)),ROW(J11))-200))</f>
        <v>#NUM!</v>
      </c>
      <c r="Y12" s="2" t="e">
        <f t="array" ref="Y12">IF(COUNTA($M$201:$M$250)&lt;ROW(K11),"",INDEX(Y$201:Y$250,SMALL(IF($M$201:$M$250&lt;&gt;"",ROW($M$201:$M$250)),ROW(K11))-200))</f>
        <v>#NUM!</v>
      </c>
      <c r="Z12" s="2" t="e">
        <f t="array" ref="Z12">IF(COUNTA($M$201:$M$250)&lt;ROW(L11),"",INDEX(Z$201:Z$250,SMALL(IF($M$201:$M$250&lt;&gt;"",ROW($M$201:$M$250)),ROW(L11))-200))</f>
        <v>#NUM!</v>
      </c>
      <c r="AA12" s="2" t="e">
        <f t="array" ref="AA12">IF(COUNTA($M$201:$M$250)&lt;ROW(M11),"",INDEX(AA$201:AA$250,SMALL(IF($M$201:$M$250&lt;&gt;"",ROW($M$201:$M$250)),ROW(M11))-200))</f>
        <v>#NUM!</v>
      </c>
      <c r="AB12" s="2" t="e">
        <f t="array" ref="AB12">IF(COUNTA($M$201:$M$250)&lt;ROW(N11),"",INDEX(AB$201:AB$250,SMALL(IF($M$201:$M$250&lt;&gt;"",ROW($M$201:$M$250)),ROW(N11))-200))</f>
        <v>#NUM!</v>
      </c>
      <c r="AC12" s="2" t="e">
        <f t="array" ref="AC12">IF(COUNTA($M$201:$M$250)&lt;ROW(O11),"",INDEX(AC$201:AC$250,SMALL(IF($M$201:$M$250&lt;&gt;"",ROW($M$201:$M$250)),ROW(O11))-200))</f>
        <v>#NUM!</v>
      </c>
      <c r="AD12" s="2" t="e">
        <f t="array" ref="AD12">IF(COUNTA($M$201:$M$250)&lt;ROW(P11),"",INDEX(AD$201:AD$250,SMALL(IF($M$201:$M$250&lt;&gt;"",ROW($M$201:$M$250)),ROW(P11))-200))</f>
        <v>#NUM!</v>
      </c>
      <c r="AE12" s="2" t="e">
        <f t="array" ref="AE12">IF(COUNTA($M$201:$M$250)&lt;ROW(Q11),"",INDEX(AE$201:AE$250,SMALL(IF($M$201:$M$250&lt;&gt;"",ROW($M$201:$M$250)),ROW(Q11))-200))</f>
        <v>#NUM!</v>
      </c>
      <c r="AF12" s="2" t="e">
        <f t="array" ref="AF12">IF(COUNTA($M$201:$M$250)&lt;ROW(R11),"",INDEX(AF$201:AF$250,SMALL(IF($M$201:$M$250&lt;&gt;"",ROW($M$201:$M$250)),ROW(R11))-200))</f>
        <v>#NUM!</v>
      </c>
      <c r="AG12" s="2" t="e">
        <f t="array" ref="AG12">IF(COUNTA($M$201:$M$250)&lt;ROW(S11),"",INDEX(AG$201:AG$250,SMALL(IF($M$201:$M$250&lt;&gt;"",ROW($M$201:$M$250)),ROW(S11))-200))</f>
        <v>#NUM!</v>
      </c>
      <c r="AH12" s="2" t="e">
        <f t="array" ref="AH12">IF(COUNTA($M$201:$M$250)&lt;ROW(AB11),"",INDEX(AH$201:AH$250,SMALL(IF($M$201:$M$250&lt;&gt;"",ROW($M$201:$M$250)),ROW(AB11))-200))</f>
        <v>#NUM!</v>
      </c>
      <c r="AI12" s="2" t="e">
        <f t="array" ref="AI12">IF(COUNTA($M$201:$M$250)&lt;ROW(AC11),"",INDEX(AI$201:AI$250,SMALL(IF($M$201:$M$250&lt;&gt;"",ROW($M$201:$M$250)),ROW(AC11))-200))</f>
        <v>#NUM!</v>
      </c>
      <c r="AJ12" s="2" t="e">
        <f t="array" ref="AJ12">IF(COUNTA($M$201:$M$250)&lt;ROW(AD11),"",INDEX(AJ$201:AJ$250,SMALL(IF($M$201:$M$250&lt;&gt;"",ROW($M$201:$M$250)),ROW(AD11))-200))</f>
        <v>#NUM!</v>
      </c>
      <c r="AK12" s="2" t="e">
        <f t="array" ref="AK12">IF(COUNTA($M$201:$M$250)&lt;ROW(AE11),"",INDEX(AK$201:AK$250,SMALL(IF($M$201:$M$250&lt;&gt;"",ROW($M$201:$M$250)),ROW(AE11))-200))</f>
        <v>#NUM!</v>
      </c>
      <c r="AL12" s="2" t="e">
        <f t="array" ref="AL12">IF(COUNTA($M$201:$M$250)&lt;ROW(AF11),"",INDEX(AL$201:AL$250,SMALL(IF($M$201:$M$250&lt;&gt;"",ROW($M$201:$M$250)),ROW(AF11))-200))</f>
        <v>#NUM!</v>
      </c>
      <c r="AM12" s="2" t="e">
        <f t="array" ref="AM12">IF(COUNTA($M$201:$M$250)&lt;ROW(AG11),"",INDEX(AM$201:AM$250,SMALL(IF($M$201:$M$250&lt;&gt;"",ROW($M$201:$M$250)),ROW(AG11))-200))</f>
        <v>#NUM!</v>
      </c>
      <c r="AN12" s="2" t="e">
        <f t="array" ref="AN12">IF(COUNTA($M$201:$M$250)&lt;ROW(AH11),"",INDEX(AN$201:AN$250,SMALL(IF($M$201:$M$250&lt;&gt;"",ROW($M$201:$M$250)),ROW(AH11))-200))</f>
        <v>#NUM!</v>
      </c>
      <c r="AO12" s="2" t="e">
        <f t="array" ref="AO12">IF(COUNTA($M$201:$M$250)&lt;ROW(AI11),"",INDEX(AO$201:AO$250,SMALL(IF($M$201:$M$250&lt;&gt;"",ROW($M$201:$M$250)),ROW(AI11))-200))</f>
        <v>#NUM!</v>
      </c>
      <c r="AP12" s="2" t="e">
        <f t="array" ref="AP12">IF(COUNTA($M$201:$M$250)&lt;ROW(AJ11),"",INDEX(AP$201:AP$250,SMALL(IF($M$201:$M$250&lt;&gt;"",ROW($M$201:$M$250)),ROW(AJ11))-200))</f>
        <v>#NUM!</v>
      </c>
      <c r="AQ12" s="2" t="e">
        <f t="array" ref="AQ12">IF(COUNTA($M$201:$M$250)&lt;ROW(AK11),"",INDEX(AQ$201:AQ$250,SMALL(IF($M$201:$M$250&lt;&gt;"",ROW($M$201:$M$250)),ROW(AK11))-200))</f>
        <v>#NUM!</v>
      </c>
      <c r="AR12" s="2" t="e">
        <f t="array" ref="AR12">IF(COUNTA($M$201:$M$250)&lt;ROW(AL11),"",INDEX(AR$201:AR$250,SMALL(IF($M$201:$M$250&lt;&gt;"",ROW($M$201:$M$250)),ROW(AL11))-200))</f>
        <v>#NUM!</v>
      </c>
      <c r="AS12" s="2" t="e">
        <f t="array" ref="AS12">IF(COUNTA($M$201:$M$250)&lt;ROW(AM11),"",INDEX(AS$201:AS$250,SMALL(IF($M$201:$M$250&lt;&gt;"",ROW($M$201:$M$250)),ROW(AM11))-200))</f>
        <v>#NUM!</v>
      </c>
      <c r="AT12" s="2" t="e">
        <f t="array" ref="AT12">IF(COUNTA($M$201:$M$250)&lt;ROW(AN11),"",INDEX(AT$201:AT$250,SMALL(IF($M$201:$M$250&lt;&gt;"",ROW($M$201:$M$250)),ROW(AN11))-200))</f>
        <v>#NUM!</v>
      </c>
      <c r="AU12" s="2" t="e">
        <f t="array" ref="AU12">IF(COUNTA($M$201:$M$250)&lt;ROW(AO11),"",INDEX(AU$201:AU$250,SMALL(IF($M$201:$M$250&lt;&gt;"",ROW($M$201:$M$250)),ROW(AO11))-200))</f>
        <v>#NUM!</v>
      </c>
      <c r="AV12" s="2" t="e">
        <f t="array" ref="AV12">IF(COUNTA($M$201:$M$250)&lt;ROW(AP11),"",INDEX(AV$201:AV$250,SMALL(IF($M$201:$M$250&lt;&gt;"",ROW($M$201:$M$250)),ROW(AP11))-200))</f>
        <v>#NUM!</v>
      </c>
      <c r="AW12" s="2" t="e">
        <f t="array" ref="AW12">IF(COUNTA($M$201:$M$250)&lt;ROW(AQ11),"",INDEX(AW$201:AW$250,SMALL(IF($M$201:$M$250&lt;&gt;"",ROW($M$201:$M$250)),ROW(AQ11))-200))</f>
        <v>#NUM!</v>
      </c>
      <c r="AX12" s="2" t="e">
        <f t="array" ref="AX12">IF(COUNTA($M$201:$M$250)&lt;ROW(AR11),"",INDEX(AX$201:AX$250,SMALL(IF($M$201:$M$250&lt;&gt;"",ROW($M$201:$M$250)),ROW(AR11))-200))</f>
        <v>#NUM!</v>
      </c>
      <c r="AY12" s="2" t="e">
        <f t="array" ref="AY12">IF(COUNTA($M$201:$M$250)&lt;ROW(AS11),"",INDEX(AY$201:AY$250,SMALL(IF($M$201:$M$250&lt;&gt;"",ROW($M$201:$M$250)),ROW(AS11))-200))</f>
        <v>#NUM!</v>
      </c>
      <c r="AZ12" s="2" t="e">
        <f t="array" ref="AZ12">IF(COUNTA($M$201:$M$250)&lt;ROW(AT11),"",INDEX(AZ$201:AZ$250,SMALL(IF($M$201:$M$250&lt;&gt;"",ROW($M$201:$M$250)),ROW(AT11))-200))</f>
        <v>#NUM!</v>
      </c>
    </row>
    <row r="13" spans="1:52" ht="18" customHeight="1" x14ac:dyDescent="0.15">
      <c r="A13" s="79">
        <v>9</v>
      </c>
      <c r="B13" s="151" t="str">
        <f t="shared" si="0"/>
        <v/>
      </c>
      <c r="C13" s="150" t="str">
        <f t="shared" si="3"/>
        <v/>
      </c>
      <c r="D13" s="80" t="str">
        <f t="shared" si="1"/>
        <v/>
      </c>
      <c r="E13" s="81" t="str">
        <f t="shared" si="2"/>
        <v/>
      </c>
      <c r="I13" s="1">
        <v>12</v>
      </c>
      <c r="K13" s="1" t="e">
        <f t="array" ref="K13">IF(COUNTA($M$201:$M$250)&lt;ROW(M12),"",INDEX($K$201:$K$250,SMALL(IF($M$201:$M$250&lt;&gt;"",ROW($M$201:$M$250)),ROW(M12))-200))</f>
        <v>#NUM!</v>
      </c>
      <c r="L13" s="1" t="e">
        <f t="array" ref="L13">IF(COUNTA($M$201:$M$250)&lt;ROW(M12),"",INDEX($L$201:$L$250,SMALL(IF($M$201:$M$250&lt;&gt;"",ROW($M$201:$M$250)),ROW(M12))-200))</f>
        <v>#NUM!</v>
      </c>
      <c r="M13" s="2" t="e">
        <f t="array" ref="M13">IF(COUNTA($M$201:$M$250)&lt;ROW(M12),"",INDEX($M$201:$M$250,SMALL(IF($M$201:$M$250&lt;&gt;"",ROW($M$201:$M$250)),ROW(M12))-200))</f>
        <v>#NUM!</v>
      </c>
      <c r="S13" s="2" t="e">
        <f t="array" ref="S13">IF(COUNTA($M$201:$M$250)&lt;ROW(M12),"",INDEX(S$201:S$250,SMALL(IF($M$201:$M$250&lt;&gt;"",ROW($M$201:$M$250)),ROW(M12))-200))</f>
        <v>#NUM!</v>
      </c>
      <c r="T13" s="2" t="e">
        <f t="array" ref="T13">IF(COUNTA($M$201:$M$250)&lt;ROW(F12),"",INDEX(T$201:T$250,SMALL(IF($M$201:$M$250&lt;&gt;"",ROW($M$201:$M$250)),ROW(F12))-200))</f>
        <v>#NUM!</v>
      </c>
      <c r="U13" s="2" t="e">
        <f t="array" ref="U13">IF(COUNTA($M$201:$M$250)&lt;ROW(G12),"",INDEX(U$201:U$250,SMALL(IF($M$201:$M$250&lt;&gt;"",ROW($M$201:$M$250)),ROW(G12))-200))</f>
        <v>#NUM!</v>
      </c>
      <c r="V13" s="2" t="e">
        <f t="array" ref="V13">IF(COUNTA($M$201:$M$250)&lt;ROW(H12),"",INDEX(V$201:V$250,SMALL(IF($M$201:$M$250&lt;&gt;"",ROW($M$201:$M$250)),ROW(H12))-200))</f>
        <v>#NUM!</v>
      </c>
      <c r="W13" s="2" t="e">
        <f t="array" ref="W13">IF(COUNTA($M$201:$M$250)&lt;ROW(I12),"",INDEX(W$201:W$250,SMALL(IF($M$201:$M$250&lt;&gt;"",ROW($M$201:$M$250)),ROW(I12))-200))</f>
        <v>#NUM!</v>
      </c>
      <c r="X13" s="2" t="e">
        <f t="array" ref="X13">IF(COUNTA($M$201:$M$250)&lt;ROW(J12),"",INDEX(X$201:X$250,SMALL(IF($M$201:$M$250&lt;&gt;"",ROW($M$201:$M$250)),ROW(J12))-200))</f>
        <v>#NUM!</v>
      </c>
      <c r="Y13" s="2" t="e">
        <f t="array" ref="Y13">IF(COUNTA($M$201:$M$250)&lt;ROW(K12),"",INDEX(Y$201:Y$250,SMALL(IF($M$201:$M$250&lt;&gt;"",ROW($M$201:$M$250)),ROW(K12))-200))</f>
        <v>#NUM!</v>
      </c>
      <c r="Z13" s="2" t="e">
        <f t="array" ref="Z13">IF(COUNTA($M$201:$M$250)&lt;ROW(L12),"",INDEX(Z$201:Z$250,SMALL(IF($M$201:$M$250&lt;&gt;"",ROW($M$201:$M$250)),ROW(L12))-200))</f>
        <v>#NUM!</v>
      </c>
      <c r="AA13" s="2" t="e">
        <f t="array" ref="AA13">IF(COUNTA($M$201:$M$250)&lt;ROW(M12),"",INDEX(AA$201:AA$250,SMALL(IF($M$201:$M$250&lt;&gt;"",ROW($M$201:$M$250)),ROW(M12))-200))</f>
        <v>#NUM!</v>
      </c>
      <c r="AB13" s="2" t="e">
        <f t="array" ref="AB13">IF(COUNTA($M$201:$M$250)&lt;ROW(N12),"",INDEX(AB$201:AB$250,SMALL(IF($M$201:$M$250&lt;&gt;"",ROW($M$201:$M$250)),ROW(N12))-200))</f>
        <v>#NUM!</v>
      </c>
      <c r="AC13" s="2" t="e">
        <f t="array" ref="AC13">IF(COUNTA($M$201:$M$250)&lt;ROW(O12),"",INDEX(AC$201:AC$250,SMALL(IF($M$201:$M$250&lt;&gt;"",ROW($M$201:$M$250)),ROW(O12))-200))</f>
        <v>#NUM!</v>
      </c>
      <c r="AD13" s="2" t="e">
        <f t="array" ref="AD13">IF(COUNTA($M$201:$M$250)&lt;ROW(P12),"",INDEX(AD$201:AD$250,SMALL(IF($M$201:$M$250&lt;&gt;"",ROW($M$201:$M$250)),ROW(P12))-200))</f>
        <v>#NUM!</v>
      </c>
      <c r="AE13" s="2" t="e">
        <f t="array" ref="AE13">IF(COUNTA($M$201:$M$250)&lt;ROW(Q12),"",INDEX(AE$201:AE$250,SMALL(IF($M$201:$M$250&lt;&gt;"",ROW($M$201:$M$250)),ROW(Q12))-200))</f>
        <v>#NUM!</v>
      </c>
      <c r="AF13" s="2" t="e">
        <f t="array" ref="AF13">IF(COUNTA($M$201:$M$250)&lt;ROW(R12),"",INDEX(AF$201:AF$250,SMALL(IF($M$201:$M$250&lt;&gt;"",ROW($M$201:$M$250)),ROW(R12))-200))</f>
        <v>#NUM!</v>
      </c>
      <c r="AG13" s="2" t="e">
        <f t="array" ref="AG13">IF(COUNTA($M$201:$M$250)&lt;ROW(S12),"",INDEX(AG$201:AG$250,SMALL(IF($M$201:$M$250&lt;&gt;"",ROW($M$201:$M$250)),ROW(S12))-200))</f>
        <v>#NUM!</v>
      </c>
      <c r="AH13" s="2" t="e">
        <f t="array" ref="AH13">IF(COUNTA($M$201:$M$250)&lt;ROW(AB12),"",INDEX(AH$201:AH$250,SMALL(IF($M$201:$M$250&lt;&gt;"",ROW($M$201:$M$250)),ROW(AB12))-200))</f>
        <v>#NUM!</v>
      </c>
      <c r="AI13" s="2" t="e">
        <f t="array" ref="AI13">IF(COUNTA($M$201:$M$250)&lt;ROW(AC12),"",INDEX(AI$201:AI$250,SMALL(IF($M$201:$M$250&lt;&gt;"",ROW($M$201:$M$250)),ROW(AC12))-200))</f>
        <v>#NUM!</v>
      </c>
      <c r="AJ13" s="2" t="e">
        <f t="array" ref="AJ13">IF(COUNTA($M$201:$M$250)&lt;ROW(AD12),"",INDEX(AJ$201:AJ$250,SMALL(IF($M$201:$M$250&lt;&gt;"",ROW($M$201:$M$250)),ROW(AD12))-200))</f>
        <v>#NUM!</v>
      </c>
      <c r="AK13" s="2" t="e">
        <f t="array" ref="AK13">IF(COUNTA($M$201:$M$250)&lt;ROW(AE12),"",INDEX(AK$201:AK$250,SMALL(IF($M$201:$M$250&lt;&gt;"",ROW($M$201:$M$250)),ROW(AE12))-200))</f>
        <v>#NUM!</v>
      </c>
      <c r="AL13" s="2" t="e">
        <f t="array" ref="AL13">IF(COUNTA($M$201:$M$250)&lt;ROW(AF12),"",INDEX(AL$201:AL$250,SMALL(IF($M$201:$M$250&lt;&gt;"",ROW($M$201:$M$250)),ROW(AF12))-200))</f>
        <v>#NUM!</v>
      </c>
      <c r="AM13" s="2" t="e">
        <f t="array" ref="AM13">IF(COUNTA($M$201:$M$250)&lt;ROW(AG12),"",INDEX(AM$201:AM$250,SMALL(IF($M$201:$M$250&lt;&gt;"",ROW($M$201:$M$250)),ROW(AG12))-200))</f>
        <v>#NUM!</v>
      </c>
      <c r="AN13" s="2" t="e">
        <f t="array" ref="AN13">IF(COUNTA($M$201:$M$250)&lt;ROW(AH12),"",INDEX(AN$201:AN$250,SMALL(IF($M$201:$M$250&lt;&gt;"",ROW($M$201:$M$250)),ROW(AH12))-200))</f>
        <v>#NUM!</v>
      </c>
      <c r="AO13" s="2" t="e">
        <f t="array" ref="AO13">IF(COUNTA($M$201:$M$250)&lt;ROW(AI12),"",INDEX(AO$201:AO$250,SMALL(IF($M$201:$M$250&lt;&gt;"",ROW($M$201:$M$250)),ROW(AI12))-200))</f>
        <v>#NUM!</v>
      </c>
      <c r="AP13" s="2" t="e">
        <f t="array" ref="AP13">IF(COUNTA($M$201:$M$250)&lt;ROW(AJ12),"",INDEX(AP$201:AP$250,SMALL(IF($M$201:$M$250&lt;&gt;"",ROW($M$201:$M$250)),ROW(AJ12))-200))</f>
        <v>#NUM!</v>
      </c>
      <c r="AQ13" s="2" t="e">
        <f t="array" ref="AQ13">IF(COUNTA($M$201:$M$250)&lt;ROW(AK12),"",INDEX(AQ$201:AQ$250,SMALL(IF($M$201:$M$250&lt;&gt;"",ROW($M$201:$M$250)),ROW(AK12))-200))</f>
        <v>#NUM!</v>
      </c>
      <c r="AR13" s="2" t="e">
        <f t="array" ref="AR13">IF(COUNTA($M$201:$M$250)&lt;ROW(AL12),"",INDEX(AR$201:AR$250,SMALL(IF($M$201:$M$250&lt;&gt;"",ROW($M$201:$M$250)),ROW(AL12))-200))</f>
        <v>#NUM!</v>
      </c>
      <c r="AS13" s="2" t="e">
        <f t="array" ref="AS13">IF(COUNTA($M$201:$M$250)&lt;ROW(AM12),"",INDEX(AS$201:AS$250,SMALL(IF($M$201:$M$250&lt;&gt;"",ROW($M$201:$M$250)),ROW(AM12))-200))</f>
        <v>#NUM!</v>
      </c>
      <c r="AT13" s="2" t="e">
        <f t="array" ref="AT13">IF(COUNTA($M$201:$M$250)&lt;ROW(AN12),"",INDEX(AT$201:AT$250,SMALL(IF($M$201:$M$250&lt;&gt;"",ROW($M$201:$M$250)),ROW(AN12))-200))</f>
        <v>#NUM!</v>
      </c>
      <c r="AU13" s="2" t="e">
        <f t="array" ref="AU13">IF(COUNTA($M$201:$M$250)&lt;ROW(AO12),"",INDEX(AU$201:AU$250,SMALL(IF($M$201:$M$250&lt;&gt;"",ROW($M$201:$M$250)),ROW(AO12))-200))</f>
        <v>#NUM!</v>
      </c>
      <c r="AV13" s="2" t="e">
        <f t="array" ref="AV13">IF(COUNTA($M$201:$M$250)&lt;ROW(AP12),"",INDEX(AV$201:AV$250,SMALL(IF($M$201:$M$250&lt;&gt;"",ROW($M$201:$M$250)),ROW(AP12))-200))</f>
        <v>#NUM!</v>
      </c>
      <c r="AW13" s="2" t="e">
        <f t="array" ref="AW13">IF(COUNTA($M$201:$M$250)&lt;ROW(AQ12),"",INDEX(AW$201:AW$250,SMALL(IF($M$201:$M$250&lt;&gt;"",ROW($M$201:$M$250)),ROW(AQ12))-200))</f>
        <v>#NUM!</v>
      </c>
      <c r="AX13" s="2" t="e">
        <f t="array" ref="AX13">IF(COUNTA($M$201:$M$250)&lt;ROW(AR12),"",INDEX(AX$201:AX$250,SMALL(IF($M$201:$M$250&lt;&gt;"",ROW($M$201:$M$250)),ROW(AR12))-200))</f>
        <v>#NUM!</v>
      </c>
      <c r="AY13" s="2" t="e">
        <f t="array" ref="AY13">IF(COUNTA($M$201:$M$250)&lt;ROW(AS12),"",INDEX(AY$201:AY$250,SMALL(IF($M$201:$M$250&lt;&gt;"",ROW($M$201:$M$250)),ROW(AS12))-200))</f>
        <v>#NUM!</v>
      </c>
      <c r="AZ13" s="2" t="e">
        <f t="array" ref="AZ13">IF(COUNTA($M$201:$M$250)&lt;ROW(AT12),"",INDEX(AZ$201:AZ$250,SMALL(IF($M$201:$M$250&lt;&gt;"",ROW($M$201:$M$250)),ROW(AT12))-200))</f>
        <v>#NUM!</v>
      </c>
    </row>
    <row r="14" spans="1:52" ht="18" customHeight="1" x14ac:dyDescent="0.15">
      <c r="A14" s="79">
        <v>10</v>
      </c>
      <c r="B14" s="151" t="str">
        <f t="shared" si="0"/>
        <v/>
      </c>
      <c r="C14" s="150" t="str">
        <f t="shared" si="3"/>
        <v/>
      </c>
      <c r="D14" s="80" t="str">
        <f t="shared" si="1"/>
        <v/>
      </c>
      <c r="E14" s="81" t="str">
        <f t="shared" si="2"/>
        <v/>
      </c>
      <c r="I14" s="1">
        <v>13</v>
      </c>
      <c r="K14" s="1" t="e">
        <f t="array" ref="K14">IF(COUNTA($M$201:$M$250)&lt;ROW(M13),"",INDEX($K$201:$K$250,SMALL(IF($M$201:$M$250&lt;&gt;"",ROW($M$201:$M$250)),ROW(M13))-200))</f>
        <v>#NUM!</v>
      </c>
      <c r="L14" s="1" t="e">
        <f t="array" ref="L14">IF(COUNTA($M$201:$M$250)&lt;ROW(M13),"",INDEX($L$201:$L$250,SMALL(IF($M$201:$M$250&lt;&gt;"",ROW($M$201:$M$250)),ROW(M13))-200))</f>
        <v>#NUM!</v>
      </c>
      <c r="M14" s="2" t="e">
        <f t="array" ref="M14">IF(COUNTA($M$201:$M$250)&lt;ROW(M13),"",INDEX($M$201:$M$250,SMALL(IF($M$201:$M$250&lt;&gt;"",ROW($M$201:$M$250)),ROW(M13))-200))</f>
        <v>#NUM!</v>
      </c>
      <c r="S14" s="2" t="e">
        <f t="array" ref="S14">IF(COUNTA($M$201:$M$250)&lt;ROW(M13),"",INDEX(S$201:S$250,SMALL(IF($M$201:$M$250&lt;&gt;"",ROW($M$201:$M$250)),ROW(M13))-200))</f>
        <v>#NUM!</v>
      </c>
      <c r="T14" s="2" t="e">
        <f t="array" ref="T14">IF(COUNTA($M$201:$M$250)&lt;ROW(F13),"",INDEX(T$201:T$250,SMALL(IF($M$201:$M$250&lt;&gt;"",ROW($M$201:$M$250)),ROW(F13))-200))</f>
        <v>#NUM!</v>
      </c>
      <c r="U14" s="2" t="e">
        <f t="array" ref="U14">IF(COUNTA($M$201:$M$250)&lt;ROW(G13),"",INDEX(U$201:U$250,SMALL(IF($M$201:$M$250&lt;&gt;"",ROW($M$201:$M$250)),ROW(G13))-200))</f>
        <v>#NUM!</v>
      </c>
      <c r="V14" s="2" t="e">
        <f t="array" ref="V14">IF(COUNTA($M$201:$M$250)&lt;ROW(H13),"",INDEX(V$201:V$250,SMALL(IF($M$201:$M$250&lt;&gt;"",ROW($M$201:$M$250)),ROW(H13))-200))</f>
        <v>#NUM!</v>
      </c>
      <c r="W14" s="2" t="e">
        <f t="array" ref="W14">IF(COUNTA($M$201:$M$250)&lt;ROW(I13),"",INDEX(W$201:W$250,SMALL(IF($M$201:$M$250&lt;&gt;"",ROW($M$201:$M$250)),ROW(I13))-200))</f>
        <v>#NUM!</v>
      </c>
      <c r="X14" s="2" t="e">
        <f t="array" ref="X14">IF(COUNTA($M$201:$M$250)&lt;ROW(J13),"",INDEX(X$201:X$250,SMALL(IF($M$201:$M$250&lt;&gt;"",ROW($M$201:$M$250)),ROW(J13))-200))</f>
        <v>#NUM!</v>
      </c>
      <c r="Y14" s="2" t="e">
        <f t="array" ref="Y14">IF(COUNTA($M$201:$M$250)&lt;ROW(K13),"",INDEX(Y$201:Y$250,SMALL(IF($M$201:$M$250&lt;&gt;"",ROW($M$201:$M$250)),ROW(K13))-200))</f>
        <v>#NUM!</v>
      </c>
      <c r="Z14" s="2" t="e">
        <f t="array" ref="Z14">IF(COUNTA($M$201:$M$250)&lt;ROW(L13),"",INDEX(Z$201:Z$250,SMALL(IF($M$201:$M$250&lt;&gt;"",ROW($M$201:$M$250)),ROW(L13))-200))</f>
        <v>#NUM!</v>
      </c>
      <c r="AA14" s="2" t="e">
        <f t="array" ref="AA14">IF(COUNTA($M$201:$M$250)&lt;ROW(M13),"",INDEX(AA$201:AA$250,SMALL(IF($M$201:$M$250&lt;&gt;"",ROW($M$201:$M$250)),ROW(M13))-200))</f>
        <v>#NUM!</v>
      </c>
      <c r="AB14" s="2" t="e">
        <f t="array" ref="AB14">IF(COUNTA($M$201:$M$250)&lt;ROW(N13),"",INDEX(AB$201:AB$250,SMALL(IF($M$201:$M$250&lt;&gt;"",ROW($M$201:$M$250)),ROW(N13))-200))</f>
        <v>#NUM!</v>
      </c>
      <c r="AC14" s="2" t="e">
        <f t="array" ref="AC14">IF(COUNTA($M$201:$M$250)&lt;ROW(O13),"",INDEX(AC$201:AC$250,SMALL(IF($M$201:$M$250&lt;&gt;"",ROW($M$201:$M$250)),ROW(O13))-200))</f>
        <v>#NUM!</v>
      </c>
      <c r="AD14" s="2" t="e">
        <f t="array" ref="AD14">IF(COUNTA($M$201:$M$250)&lt;ROW(P13),"",INDEX(AD$201:AD$250,SMALL(IF($M$201:$M$250&lt;&gt;"",ROW($M$201:$M$250)),ROW(P13))-200))</f>
        <v>#NUM!</v>
      </c>
      <c r="AE14" s="2" t="e">
        <f t="array" ref="AE14">IF(COUNTA($M$201:$M$250)&lt;ROW(Q13),"",INDEX(AE$201:AE$250,SMALL(IF($M$201:$M$250&lt;&gt;"",ROW($M$201:$M$250)),ROW(Q13))-200))</f>
        <v>#NUM!</v>
      </c>
      <c r="AF14" s="2" t="e">
        <f t="array" ref="AF14">IF(COUNTA($M$201:$M$250)&lt;ROW(R13),"",INDEX(AF$201:AF$250,SMALL(IF($M$201:$M$250&lt;&gt;"",ROW($M$201:$M$250)),ROW(R13))-200))</f>
        <v>#NUM!</v>
      </c>
      <c r="AG14" s="2" t="e">
        <f t="array" ref="AG14">IF(COUNTA($M$201:$M$250)&lt;ROW(S13),"",INDEX(AG$201:AG$250,SMALL(IF($M$201:$M$250&lt;&gt;"",ROW($M$201:$M$250)),ROW(S13))-200))</f>
        <v>#NUM!</v>
      </c>
      <c r="AH14" s="2" t="e">
        <f t="array" ref="AH14">IF(COUNTA($M$201:$M$250)&lt;ROW(AB13),"",INDEX(AH$201:AH$250,SMALL(IF($M$201:$M$250&lt;&gt;"",ROW($M$201:$M$250)),ROW(AB13))-200))</f>
        <v>#NUM!</v>
      </c>
      <c r="AI14" s="2" t="e">
        <f t="array" ref="AI14">IF(COUNTA($M$201:$M$250)&lt;ROW(AC13),"",INDEX(AI$201:AI$250,SMALL(IF($M$201:$M$250&lt;&gt;"",ROW($M$201:$M$250)),ROW(AC13))-200))</f>
        <v>#NUM!</v>
      </c>
      <c r="AJ14" s="2" t="e">
        <f t="array" ref="AJ14">IF(COUNTA($M$201:$M$250)&lt;ROW(AD13),"",INDEX(AJ$201:AJ$250,SMALL(IF($M$201:$M$250&lt;&gt;"",ROW($M$201:$M$250)),ROW(AD13))-200))</f>
        <v>#NUM!</v>
      </c>
      <c r="AK14" s="2" t="e">
        <f t="array" ref="AK14">IF(COUNTA($M$201:$M$250)&lt;ROW(AE13),"",INDEX(AK$201:AK$250,SMALL(IF($M$201:$M$250&lt;&gt;"",ROW($M$201:$M$250)),ROW(AE13))-200))</f>
        <v>#NUM!</v>
      </c>
      <c r="AL14" s="2" t="e">
        <f t="array" ref="AL14">IF(COUNTA($M$201:$M$250)&lt;ROW(AF13),"",INDEX(AL$201:AL$250,SMALL(IF($M$201:$M$250&lt;&gt;"",ROW($M$201:$M$250)),ROW(AF13))-200))</f>
        <v>#NUM!</v>
      </c>
      <c r="AM14" s="2" t="e">
        <f t="array" ref="AM14">IF(COUNTA($M$201:$M$250)&lt;ROW(AG13),"",INDEX(AM$201:AM$250,SMALL(IF($M$201:$M$250&lt;&gt;"",ROW($M$201:$M$250)),ROW(AG13))-200))</f>
        <v>#NUM!</v>
      </c>
      <c r="AN14" s="2" t="e">
        <f t="array" ref="AN14">IF(COUNTA($M$201:$M$250)&lt;ROW(AH13),"",INDEX(AN$201:AN$250,SMALL(IF($M$201:$M$250&lt;&gt;"",ROW($M$201:$M$250)),ROW(AH13))-200))</f>
        <v>#NUM!</v>
      </c>
      <c r="AO14" s="2" t="e">
        <f t="array" ref="AO14">IF(COUNTA($M$201:$M$250)&lt;ROW(AI13),"",INDEX(AO$201:AO$250,SMALL(IF($M$201:$M$250&lt;&gt;"",ROW($M$201:$M$250)),ROW(AI13))-200))</f>
        <v>#NUM!</v>
      </c>
      <c r="AP14" s="2" t="e">
        <f t="array" ref="AP14">IF(COUNTA($M$201:$M$250)&lt;ROW(AJ13),"",INDEX(AP$201:AP$250,SMALL(IF($M$201:$M$250&lt;&gt;"",ROW($M$201:$M$250)),ROW(AJ13))-200))</f>
        <v>#NUM!</v>
      </c>
      <c r="AQ14" s="2" t="e">
        <f t="array" ref="AQ14">IF(COUNTA($M$201:$M$250)&lt;ROW(AK13),"",INDEX(AQ$201:AQ$250,SMALL(IF($M$201:$M$250&lt;&gt;"",ROW($M$201:$M$250)),ROW(AK13))-200))</f>
        <v>#NUM!</v>
      </c>
      <c r="AR14" s="2" t="e">
        <f t="array" ref="AR14">IF(COUNTA($M$201:$M$250)&lt;ROW(AL13),"",INDEX(AR$201:AR$250,SMALL(IF($M$201:$M$250&lt;&gt;"",ROW($M$201:$M$250)),ROW(AL13))-200))</f>
        <v>#NUM!</v>
      </c>
      <c r="AS14" s="2" t="e">
        <f t="array" ref="AS14">IF(COUNTA($M$201:$M$250)&lt;ROW(AM13),"",INDEX(AS$201:AS$250,SMALL(IF($M$201:$M$250&lt;&gt;"",ROW($M$201:$M$250)),ROW(AM13))-200))</f>
        <v>#NUM!</v>
      </c>
      <c r="AT14" s="2" t="e">
        <f t="array" ref="AT14">IF(COUNTA($M$201:$M$250)&lt;ROW(AN13),"",INDEX(AT$201:AT$250,SMALL(IF($M$201:$M$250&lt;&gt;"",ROW($M$201:$M$250)),ROW(AN13))-200))</f>
        <v>#NUM!</v>
      </c>
      <c r="AU14" s="2" t="e">
        <f t="array" ref="AU14">IF(COUNTA($M$201:$M$250)&lt;ROW(AO13),"",INDEX(AU$201:AU$250,SMALL(IF($M$201:$M$250&lt;&gt;"",ROW($M$201:$M$250)),ROW(AO13))-200))</f>
        <v>#NUM!</v>
      </c>
      <c r="AV14" s="2" t="e">
        <f t="array" ref="AV14">IF(COUNTA($M$201:$M$250)&lt;ROW(AP13),"",INDEX(AV$201:AV$250,SMALL(IF($M$201:$M$250&lt;&gt;"",ROW($M$201:$M$250)),ROW(AP13))-200))</f>
        <v>#NUM!</v>
      </c>
      <c r="AW14" s="2" t="e">
        <f t="array" ref="AW14">IF(COUNTA($M$201:$M$250)&lt;ROW(AQ13),"",INDEX(AW$201:AW$250,SMALL(IF($M$201:$M$250&lt;&gt;"",ROW($M$201:$M$250)),ROW(AQ13))-200))</f>
        <v>#NUM!</v>
      </c>
      <c r="AX14" s="2" t="e">
        <f t="array" ref="AX14">IF(COUNTA($M$201:$M$250)&lt;ROW(AR13),"",INDEX(AX$201:AX$250,SMALL(IF($M$201:$M$250&lt;&gt;"",ROW($M$201:$M$250)),ROW(AR13))-200))</f>
        <v>#NUM!</v>
      </c>
      <c r="AY14" s="2" t="e">
        <f t="array" ref="AY14">IF(COUNTA($M$201:$M$250)&lt;ROW(AS13),"",INDEX(AY$201:AY$250,SMALL(IF($M$201:$M$250&lt;&gt;"",ROW($M$201:$M$250)),ROW(AS13))-200))</f>
        <v>#NUM!</v>
      </c>
      <c r="AZ14" s="2" t="e">
        <f t="array" ref="AZ14">IF(COUNTA($M$201:$M$250)&lt;ROW(AT13),"",INDEX(AZ$201:AZ$250,SMALL(IF($M$201:$M$250&lt;&gt;"",ROW($M$201:$M$250)),ROW(AT13))-200))</f>
        <v>#NUM!</v>
      </c>
    </row>
    <row r="15" spans="1:52" ht="18" customHeight="1" x14ac:dyDescent="0.15">
      <c r="A15" s="79">
        <v>11</v>
      </c>
      <c r="B15" s="151" t="str">
        <f t="shared" si="0"/>
        <v/>
      </c>
      <c r="C15" s="150" t="str">
        <f t="shared" si="3"/>
        <v/>
      </c>
      <c r="D15" s="80" t="str">
        <f t="shared" si="1"/>
        <v/>
      </c>
      <c r="E15" s="81" t="str">
        <f t="shared" si="2"/>
        <v/>
      </c>
      <c r="I15" s="1">
        <v>14</v>
      </c>
      <c r="K15" s="1" t="e">
        <f t="array" ref="K15">IF(COUNTA($M$201:$M$250)&lt;ROW(M14),"",INDEX($K$201:$K$250,SMALL(IF($M$201:$M$250&lt;&gt;"",ROW($M$201:$M$250)),ROW(M14))-200))</f>
        <v>#NUM!</v>
      </c>
      <c r="L15" s="1" t="e">
        <f t="array" ref="L15">IF(COUNTA($M$201:$M$250)&lt;ROW(M14),"",INDEX($L$201:$L$250,SMALL(IF($M$201:$M$250&lt;&gt;"",ROW($M$201:$M$250)),ROW(M14))-200))</f>
        <v>#NUM!</v>
      </c>
      <c r="M15" s="2" t="e">
        <f t="array" ref="M15">IF(COUNTA($M$201:$M$250)&lt;ROW(M14),"",INDEX($M$201:$M$250,SMALL(IF($M$201:$M$250&lt;&gt;"",ROW($M$201:$M$250)),ROW(M14))-200))</f>
        <v>#NUM!</v>
      </c>
      <c r="S15" s="2" t="e">
        <f t="array" ref="S15">IF(COUNTA($M$201:$M$250)&lt;ROW(M14),"",INDEX(S$201:S$250,SMALL(IF($M$201:$M$250&lt;&gt;"",ROW($M$201:$M$250)),ROW(M14))-200))</f>
        <v>#NUM!</v>
      </c>
      <c r="T15" s="2" t="e">
        <f t="array" ref="T15">IF(COUNTA($M$201:$M$250)&lt;ROW(F14),"",INDEX(T$201:T$250,SMALL(IF($M$201:$M$250&lt;&gt;"",ROW($M$201:$M$250)),ROW(F14))-200))</f>
        <v>#NUM!</v>
      </c>
      <c r="U15" s="2" t="e">
        <f t="array" ref="U15">IF(COUNTA($M$201:$M$250)&lt;ROW(G14),"",INDEX(U$201:U$250,SMALL(IF($M$201:$M$250&lt;&gt;"",ROW($M$201:$M$250)),ROW(G14))-200))</f>
        <v>#NUM!</v>
      </c>
      <c r="V15" s="2" t="e">
        <f t="array" ref="V15">IF(COUNTA($M$201:$M$250)&lt;ROW(H14),"",INDEX(V$201:V$250,SMALL(IF($M$201:$M$250&lt;&gt;"",ROW($M$201:$M$250)),ROW(H14))-200))</f>
        <v>#NUM!</v>
      </c>
      <c r="W15" s="2" t="e">
        <f t="array" ref="W15">IF(COUNTA($M$201:$M$250)&lt;ROW(I14),"",INDEX(W$201:W$250,SMALL(IF($M$201:$M$250&lt;&gt;"",ROW($M$201:$M$250)),ROW(I14))-200))</f>
        <v>#NUM!</v>
      </c>
      <c r="X15" s="2" t="e">
        <f t="array" ref="X15">IF(COUNTA($M$201:$M$250)&lt;ROW(J14),"",INDEX(X$201:X$250,SMALL(IF($M$201:$M$250&lt;&gt;"",ROW($M$201:$M$250)),ROW(J14))-200))</f>
        <v>#NUM!</v>
      </c>
      <c r="Y15" s="2" t="e">
        <f t="array" ref="Y15">IF(COUNTA($M$201:$M$250)&lt;ROW(K14),"",INDEX(Y$201:Y$250,SMALL(IF($M$201:$M$250&lt;&gt;"",ROW($M$201:$M$250)),ROW(K14))-200))</f>
        <v>#NUM!</v>
      </c>
      <c r="Z15" s="2" t="e">
        <f t="array" ref="Z15">IF(COUNTA($M$201:$M$250)&lt;ROW(L14),"",INDEX(Z$201:Z$250,SMALL(IF($M$201:$M$250&lt;&gt;"",ROW($M$201:$M$250)),ROW(L14))-200))</f>
        <v>#NUM!</v>
      </c>
      <c r="AA15" s="2" t="e">
        <f t="array" ref="AA15">IF(COUNTA($M$201:$M$250)&lt;ROW(M14),"",INDEX(AA$201:AA$250,SMALL(IF($M$201:$M$250&lt;&gt;"",ROW($M$201:$M$250)),ROW(M14))-200))</f>
        <v>#NUM!</v>
      </c>
      <c r="AB15" s="2" t="e">
        <f t="array" ref="AB15">IF(COUNTA($M$201:$M$250)&lt;ROW(N14),"",INDEX(AB$201:AB$250,SMALL(IF($M$201:$M$250&lt;&gt;"",ROW($M$201:$M$250)),ROW(N14))-200))</f>
        <v>#NUM!</v>
      </c>
      <c r="AC15" s="2" t="e">
        <f t="array" ref="AC15">IF(COUNTA($M$201:$M$250)&lt;ROW(O14),"",INDEX(AC$201:AC$250,SMALL(IF($M$201:$M$250&lt;&gt;"",ROW($M$201:$M$250)),ROW(O14))-200))</f>
        <v>#NUM!</v>
      </c>
      <c r="AD15" s="2" t="e">
        <f t="array" ref="AD15">IF(COUNTA($M$201:$M$250)&lt;ROW(P14),"",INDEX(AD$201:AD$250,SMALL(IF($M$201:$M$250&lt;&gt;"",ROW($M$201:$M$250)),ROW(P14))-200))</f>
        <v>#NUM!</v>
      </c>
      <c r="AE15" s="2" t="e">
        <f t="array" ref="AE15">IF(COUNTA($M$201:$M$250)&lt;ROW(Q14),"",INDEX(AE$201:AE$250,SMALL(IF($M$201:$M$250&lt;&gt;"",ROW($M$201:$M$250)),ROW(Q14))-200))</f>
        <v>#NUM!</v>
      </c>
      <c r="AF15" s="2" t="e">
        <f t="array" ref="AF15">IF(COUNTA($M$201:$M$250)&lt;ROW(R14),"",INDEX(AF$201:AF$250,SMALL(IF($M$201:$M$250&lt;&gt;"",ROW($M$201:$M$250)),ROW(R14))-200))</f>
        <v>#NUM!</v>
      </c>
      <c r="AG15" s="2" t="e">
        <f t="array" ref="AG15">IF(COUNTA($M$201:$M$250)&lt;ROW(S14),"",INDEX(AG$201:AG$250,SMALL(IF($M$201:$M$250&lt;&gt;"",ROW($M$201:$M$250)),ROW(S14))-200))</f>
        <v>#NUM!</v>
      </c>
      <c r="AH15" s="2" t="e">
        <f t="array" ref="AH15">IF(COUNTA($M$201:$M$250)&lt;ROW(AB14),"",INDEX(AH$201:AH$250,SMALL(IF($M$201:$M$250&lt;&gt;"",ROW($M$201:$M$250)),ROW(AB14))-200))</f>
        <v>#NUM!</v>
      </c>
      <c r="AI15" s="2" t="e">
        <f t="array" ref="AI15">IF(COUNTA($M$201:$M$250)&lt;ROW(AC14),"",INDEX(AI$201:AI$250,SMALL(IF($M$201:$M$250&lt;&gt;"",ROW($M$201:$M$250)),ROW(AC14))-200))</f>
        <v>#NUM!</v>
      </c>
      <c r="AJ15" s="2" t="e">
        <f t="array" ref="AJ15">IF(COUNTA($M$201:$M$250)&lt;ROW(AD14),"",INDEX(AJ$201:AJ$250,SMALL(IF($M$201:$M$250&lt;&gt;"",ROW($M$201:$M$250)),ROW(AD14))-200))</f>
        <v>#NUM!</v>
      </c>
      <c r="AK15" s="2" t="e">
        <f t="array" ref="AK15">IF(COUNTA($M$201:$M$250)&lt;ROW(AE14),"",INDEX(AK$201:AK$250,SMALL(IF($M$201:$M$250&lt;&gt;"",ROW($M$201:$M$250)),ROW(AE14))-200))</f>
        <v>#NUM!</v>
      </c>
      <c r="AL15" s="2" t="e">
        <f t="array" ref="AL15">IF(COUNTA($M$201:$M$250)&lt;ROW(AF14),"",INDEX(AL$201:AL$250,SMALL(IF($M$201:$M$250&lt;&gt;"",ROW($M$201:$M$250)),ROW(AF14))-200))</f>
        <v>#NUM!</v>
      </c>
      <c r="AM15" s="2" t="e">
        <f t="array" ref="AM15">IF(COUNTA($M$201:$M$250)&lt;ROW(AG14),"",INDEX(AM$201:AM$250,SMALL(IF($M$201:$M$250&lt;&gt;"",ROW($M$201:$M$250)),ROW(AG14))-200))</f>
        <v>#NUM!</v>
      </c>
      <c r="AN15" s="2" t="e">
        <f t="array" ref="AN15">IF(COUNTA($M$201:$M$250)&lt;ROW(AH14),"",INDEX(AN$201:AN$250,SMALL(IF($M$201:$M$250&lt;&gt;"",ROW($M$201:$M$250)),ROW(AH14))-200))</f>
        <v>#NUM!</v>
      </c>
      <c r="AO15" s="2" t="e">
        <f t="array" ref="AO15">IF(COUNTA($M$201:$M$250)&lt;ROW(AI14),"",INDEX(AO$201:AO$250,SMALL(IF($M$201:$M$250&lt;&gt;"",ROW($M$201:$M$250)),ROW(AI14))-200))</f>
        <v>#NUM!</v>
      </c>
      <c r="AP15" s="2" t="e">
        <f t="array" ref="AP15">IF(COUNTA($M$201:$M$250)&lt;ROW(AJ14),"",INDEX(AP$201:AP$250,SMALL(IF($M$201:$M$250&lt;&gt;"",ROW($M$201:$M$250)),ROW(AJ14))-200))</f>
        <v>#NUM!</v>
      </c>
      <c r="AQ15" s="2" t="e">
        <f t="array" ref="AQ15">IF(COUNTA($M$201:$M$250)&lt;ROW(AK14),"",INDEX(AQ$201:AQ$250,SMALL(IF($M$201:$M$250&lt;&gt;"",ROW($M$201:$M$250)),ROW(AK14))-200))</f>
        <v>#NUM!</v>
      </c>
      <c r="AR15" s="2" t="e">
        <f t="array" ref="AR15">IF(COUNTA($M$201:$M$250)&lt;ROW(AL14),"",INDEX(AR$201:AR$250,SMALL(IF($M$201:$M$250&lt;&gt;"",ROW($M$201:$M$250)),ROW(AL14))-200))</f>
        <v>#NUM!</v>
      </c>
      <c r="AS15" s="2" t="e">
        <f t="array" ref="AS15">IF(COUNTA($M$201:$M$250)&lt;ROW(AM14),"",INDEX(AS$201:AS$250,SMALL(IF($M$201:$M$250&lt;&gt;"",ROW($M$201:$M$250)),ROW(AM14))-200))</f>
        <v>#NUM!</v>
      </c>
      <c r="AT15" s="2" t="e">
        <f t="array" ref="AT15">IF(COUNTA($M$201:$M$250)&lt;ROW(AN14),"",INDEX(AT$201:AT$250,SMALL(IF($M$201:$M$250&lt;&gt;"",ROW($M$201:$M$250)),ROW(AN14))-200))</f>
        <v>#NUM!</v>
      </c>
      <c r="AU15" s="2" t="e">
        <f t="array" ref="AU15">IF(COUNTA($M$201:$M$250)&lt;ROW(AO14),"",INDEX(AU$201:AU$250,SMALL(IF($M$201:$M$250&lt;&gt;"",ROW($M$201:$M$250)),ROW(AO14))-200))</f>
        <v>#NUM!</v>
      </c>
      <c r="AV15" s="2" t="e">
        <f t="array" ref="AV15">IF(COUNTA($M$201:$M$250)&lt;ROW(AP14),"",INDEX(AV$201:AV$250,SMALL(IF($M$201:$M$250&lt;&gt;"",ROW($M$201:$M$250)),ROW(AP14))-200))</f>
        <v>#NUM!</v>
      </c>
      <c r="AW15" s="2" t="e">
        <f t="array" ref="AW15">IF(COUNTA($M$201:$M$250)&lt;ROW(AQ14),"",INDEX(AW$201:AW$250,SMALL(IF($M$201:$M$250&lt;&gt;"",ROW($M$201:$M$250)),ROW(AQ14))-200))</f>
        <v>#NUM!</v>
      </c>
      <c r="AX15" s="2" t="e">
        <f t="array" ref="AX15">IF(COUNTA($M$201:$M$250)&lt;ROW(AR14),"",INDEX(AX$201:AX$250,SMALL(IF($M$201:$M$250&lt;&gt;"",ROW($M$201:$M$250)),ROW(AR14))-200))</f>
        <v>#NUM!</v>
      </c>
      <c r="AY15" s="2" t="e">
        <f t="array" ref="AY15">IF(COUNTA($M$201:$M$250)&lt;ROW(AS14),"",INDEX(AY$201:AY$250,SMALL(IF($M$201:$M$250&lt;&gt;"",ROW($M$201:$M$250)),ROW(AS14))-200))</f>
        <v>#NUM!</v>
      </c>
      <c r="AZ15" s="2" t="e">
        <f t="array" ref="AZ15">IF(COUNTA($M$201:$M$250)&lt;ROW(AT14),"",INDEX(AZ$201:AZ$250,SMALL(IF($M$201:$M$250&lt;&gt;"",ROW($M$201:$M$250)),ROW(AT14))-200))</f>
        <v>#NUM!</v>
      </c>
    </row>
    <row r="16" spans="1:52" ht="18" customHeight="1" x14ac:dyDescent="0.15">
      <c r="A16" s="79">
        <v>12</v>
      </c>
      <c r="B16" s="151" t="str">
        <f t="shared" si="0"/>
        <v/>
      </c>
      <c r="C16" s="150" t="str">
        <f t="shared" si="3"/>
        <v/>
      </c>
      <c r="D16" s="80" t="str">
        <f t="shared" si="1"/>
        <v/>
      </c>
      <c r="E16" s="81" t="str">
        <f t="shared" si="2"/>
        <v/>
      </c>
      <c r="I16" s="1">
        <v>15</v>
      </c>
      <c r="K16" s="1" t="e">
        <f t="array" ref="K16">IF(COUNTA($M$201:$M$250)&lt;ROW(M15),"",INDEX($K$201:$K$250,SMALL(IF($M$201:$M$250&lt;&gt;"",ROW($M$201:$M$250)),ROW(M15))-200))</f>
        <v>#NUM!</v>
      </c>
      <c r="L16" s="1" t="e">
        <f t="array" ref="L16">IF(COUNTA($M$201:$M$250)&lt;ROW(M15),"",INDEX($L$201:$L$250,SMALL(IF($M$201:$M$250&lt;&gt;"",ROW($M$201:$M$250)),ROW(M15))-200))</f>
        <v>#NUM!</v>
      </c>
      <c r="M16" s="2" t="e">
        <f t="array" ref="M16">IF(COUNTA($M$201:$M$250)&lt;ROW(M15),"",INDEX($M$201:$M$250,SMALL(IF($M$201:$M$250&lt;&gt;"",ROW($M$201:$M$250)),ROW(M15))-200))</f>
        <v>#NUM!</v>
      </c>
      <c r="O16" s="2" t="s">
        <v>282</v>
      </c>
      <c r="S16" s="2" t="e">
        <f t="array" ref="S16">IF(COUNTA($M$201:$M$250)&lt;ROW(M15),"",INDEX(S$201:S$250,SMALL(IF($M$201:$M$250&lt;&gt;"",ROW($M$201:$M$250)),ROW(M15))-200))</f>
        <v>#NUM!</v>
      </c>
      <c r="T16" s="2" t="e">
        <f t="array" ref="T16">IF(COUNTA($M$201:$M$250)&lt;ROW(F15),"",INDEX(T$201:T$250,SMALL(IF($M$201:$M$250&lt;&gt;"",ROW($M$201:$M$250)),ROW(F15))-200))</f>
        <v>#NUM!</v>
      </c>
      <c r="U16" s="2" t="e">
        <f t="array" ref="U16">IF(COUNTA($M$201:$M$250)&lt;ROW(G15),"",INDEX(U$201:U$250,SMALL(IF($M$201:$M$250&lt;&gt;"",ROW($M$201:$M$250)),ROW(G15))-200))</f>
        <v>#NUM!</v>
      </c>
      <c r="V16" s="2" t="e">
        <f t="array" ref="V16">IF(COUNTA($M$201:$M$250)&lt;ROW(H15),"",INDEX(V$201:V$250,SMALL(IF($M$201:$M$250&lt;&gt;"",ROW($M$201:$M$250)),ROW(H15))-200))</f>
        <v>#NUM!</v>
      </c>
      <c r="W16" s="2" t="e">
        <f t="array" ref="W16">IF(COUNTA($M$201:$M$250)&lt;ROW(I15),"",INDEX(W$201:W$250,SMALL(IF($M$201:$M$250&lt;&gt;"",ROW($M$201:$M$250)),ROW(I15))-200))</f>
        <v>#NUM!</v>
      </c>
      <c r="X16" s="2" t="e">
        <f t="array" ref="X16">IF(COUNTA($M$201:$M$250)&lt;ROW(J15),"",INDEX(X$201:X$250,SMALL(IF($M$201:$M$250&lt;&gt;"",ROW($M$201:$M$250)),ROW(J15))-200))</f>
        <v>#NUM!</v>
      </c>
      <c r="Y16" s="2" t="e">
        <f t="array" ref="Y16">IF(COUNTA($M$201:$M$250)&lt;ROW(K15),"",INDEX(Y$201:Y$250,SMALL(IF($M$201:$M$250&lt;&gt;"",ROW($M$201:$M$250)),ROW(K15))-200))</f>
        <v>#NUM!</v>
      </c>
      <c r="Z16" s="2" t="e">
        <f t="array" ref="Z16">IF(COUNTA($M$201:$M$250)&lt;ROW(L15),"",INDEX(Z$201:Z$250,SMALL(IF($M$201:$M$250&lt;&gt;"",ROW($M$201:$M$250)),ROW(L15))-200))</f>
        <v>#NUM!</v>
      </c>
      <c r="AA16" s="2" t="e">
        <f t="array" ref="AA16">IF(COUNTA($M$201:$M$250)&lt;ROW(M15),"",INDEX(AA$201:AA$250,SMALL(IF($M$201:$M$250&lt;&gt;"",ROW($M$201:$M$250)),ROW(M15))-200))</f>
        <v>#NUM!</v>
      </c>
      <c r="AB16" s="2" t="e">
        <f t="array" ref="AB16">IF(COUNTA($M$201:$M$250)&lt;ROW(N15),"",INDEX(AB$201:AB$250,SMALL(IF($M$201:$M$250&lt;&gt;"",ROW($M$201:$M$250)),ROW(N15))-200))</f>
        <v>#NUM!</v>
      </c>
      <c r="AC16" s="2" t="e">
        <f t="array" ref="AC16">IF(COUNTA($M$201:$M$250)&lt;ROW(O15),"",INDEX(AC$201:AC$250,SMALL(IF($M$201:$M$250&lt;&gt;"",ROW($M$201:$M$250)),ROW(O15))-200))</f>
        <v>#NUM!</v>
      </c>
      <c r="AD16" s="2" t="e">
        <f t="array" ref="AD16">IF(COUNTA($M$201:$M$250)&lt;ROW(P15),"",INDEX(AD$201:AD$250,SMALL(IF($M$201:$M$250&lt;&gt;"",ROW($M$201:$M$250)),ROW(P15))-200))</f>
        <v>#NUM!</v>
      </c>
      <c r="AE16" s="2" t="e">
        <f t="array" ref="AE16">IF(COUNTA($M$201:$M$250)&lt;ROW(Q15),"",INDEX(AE$201:AE$250,SMALL(IF($M$201:$M$250&lt;&gt;"",ROW($M$201:$M$250)),ROW(Q15))-200))</f>
        <v>#NUM!</v>
      </c>
      <c r="AF16" s="2" t="e">
        <f t="array" ref="AF16">IF(COUNTA($M$201:$M$250)&lt;ROW(R15),"",INDEX(AF$201:AF$250,SMALL(IF($M$201:$M$250&lt;&gt;"",ROW($M$201:$M$250)),ROW(R15))-200))</f>
        <v>#NUM!</v>
      </c>
      <c r="AG16" s="2" t="e">
        <f t="array" ref="AG16">IF(COUNTA($M$201:$M$250)&lt;ROW(S15),"",INDEX(AG$201:AG$250,SMALL(IF($M$201:$M$250&lt;&gt;"",ROW($M$201:$M$250)),ROW(S15))-200))</f>
        <v>#NUM!</v>
      </c>
      <c r="AH16" s="2" t="e">
        <f t="array" ref="AH16">IF(COUNTA($M$201:$M$250)&lt;ROW(AB15),"",INDEX(AH$201:AH$250,SMALL(IF($M$201:$M$250&lt;&gt;"",ROW($M$201:$M$250)),ROW(AB15))-200))</f>
        <v>#NUM!</v>
      </c>
      <c r="AI16" s="2" t="e">
        <f t="array" ref="AI16">IF(COUNTA($M$201:$M$250)&lt;ROW(AC15),"",INDEX(AI$201:AI$250,SMALL(IF($M$201:$M$250&lt;&gt;"",ROW($M$201:$M$250)),ROW(AC15))-200))</f>
        <v>#NUM!</v>
      </c>
      <c r="AJ16" s="2" t="e">
        <f t="array" ref="AJ16">IF(COUNTA($M$201:$M$250)&lt;ROW(AD15),"",INDEX(AJ$201:AJ$250,SMALL(IF($M$201:$M$250&lt;&gt;"",ROW($M$201:$M$250)),ROW(AD15))-200))</f>
        <v>#NUM!</v>
      </c>
      <c r="AK16" s="2" t="e">
        <f t="array" ref="AK16">IF(COUNTA($M$201:$M$250)&lt;ROW(AE15),"",INDEX(AK$201:AK$250,SMALL(IF($M$201:$M$250&lt;&gt;"",ROW($M$201:$M$250)),ROW(AE15))-200))</f>
        <v>#NUM!</v>
      </c>
      <c r="AL16" s="2" t="e">
        <f t="array" ref="AL16">IF(COUNTA($M$201:$M$250)&lt;ROW(AF15),"",INDEX(AL$201:AL$250,SMALL(IF($M$201:$M$250&lt;&gt;"",ROW($M$201:$M$250)),ROW(AF15))-200))</f>
        <v>#NUM!</v>
      </c>
      <c r="AM16" s="2" t="e">
        <f t="array" ref="AM16">IF(COUNTA($M$201:$M$250)&lt;ROW(AG15),"",INDEX(AM$201:AM$250,SMALL(IF($M$201:$M$250&lt;&gt;"",ROW($M$201:$M$250)),ROW(AG15))-200))</f>
        <v>#NUM!</v>
      </c>
      <c r="AN16" s="2" t="e">
        <f t="array" ref="AN16">IF(COUNTA($M$201:$M$250)&lt;ROW(AH15),"",INDEX(AN$201:AN$250,SMALL(IF($M$201:$M$250&lt;&gt;"",ROW($M$201:$M$250)),ROW(AH15))-200))</f>
        <v>#NUM!</v>
      </c>
      <c r="AO16" s="2" t="e">
        <f t="array" ref="AO16">IF(COUNTA($M$201:$M$250)&lt;ROW(AI15),"",INDEX(AO$201:AO$250,SMALL(IF($M$201:$M$250&lt;&gt;"",ROW($M$201:$M$250)),ROW(AI15))-200))</f>
        <v>#NUM!</v>
      </c>
      <c r="AP16" s="2" t="e">
        <f t="array" ref="AP16">IF(COUNTA($M$201:$M$250)&lt;ROW(AJ15),"",INDEX(AP$201:AP$250,SMALL(IF($M$201:$M$250&lt;&gt;"",ROW($M$201:$M$250)),ROW(AJ15))-200))</f>
        <v>#NUM!</v>
      </c>
      <c r="AQ16" s="2" t="e">
        <f t="array" ref="AQ16">IF(COUNTA($M$201:$M$250)&lt;ROW(AK15),"",INDEX(AQ$201:AQ$250,SMALL(IF($M$201:$M$250&lt;&gt;"",ROW($M$201:$M$250)),ROW(AK15))-200))</f>
        <v>#NUM!</v>
      </c>
      <c r="AR16" s="2" t="e">
        <f t="array" ref="AR16">IF(COUNTA($M$201:$M$250)&lt;ROW(AL15),"",INDEX(AR$201:AR$250,SMALL(IF($M$201:$M$250&lt;&gt;"",ROW($M$201:$M$250)),ROW(AL15))-200))</f>
        <v>#NUM!</v>
      </c>
      <c r="AS16" s="2" t="e">
        <f t="array" ref="AS16">IF(COUNTA($M$201:$M$250)&lt;ROW(AM15),"",INDEX(AS$201:AS$250,SMALL(IF($M$201:$M$250&lt;&gt;"",ROW($M$201:$M$250)),ROW(AM15))-200))</f>
        <v>#NUM!</v>
      </c>
      <c r="AT16" s="2" t="e">
        <f t="array" ref="AT16">IF(COUNTA($M$201:$M$250)&lt;ROW(AN15),"",INDEX(AT$201:AT$250,SMALL(IF($M$201:$M$250&lt;&gt;"",ROW($M$201:$M$250)),ROW(AN15))-200))</f>
        <v>#NUM!</v>
      </c>
      <c r="AU16" s="2" t="e">
        <f t="array" ref="AU16">IF(COUNTA($M$201:$M$250)&lt;ROW(AO15),"",INDEX(AU$201:AU$250,SMALL(IF($M$201:$M$250&lt;&gt;"",ROW($M$201:$M$250)),ROW(AO15))-200))</f>
        <v>#NUM!</v>
      </c>
      <c r="AV16" s="2" t="e">
        <f t="array" ref="AV16">IF(COUNTA($M$201:$M$250)&lt;ROW(AP15),"",INDEX(AV$201:AV$250,SMALL(IF($M$201:$M$250&lt;&gt;"",ROW($M$201:$M$250)),ROW(AP15))-200))</f>
        <v>#NUM!</v>
      </c>
      <c r="AW16" s="2" t="e">
        <f t="array" ref="AW16">IF(COUNTA($M$201:$M$250)&lt;ROW(AQ15),"",INDEX(AW$201:AW$250,SMALL(IF($M$201:$M$250&lt;&gt;"",ROW($M$201:$M$250)),ROW(AQ15))-200))</f>
        <v>#NUM!</v>
      </c>
      <c r="AX16" s="2" t="e">
        <f t="array" ref="AX16">IF(COUNTA($M$201:$M$250)&lt;ROW(AR15),"",INDEX(AX$201:AX$250,SMALL(IF($M$201:$M$250&lt;&gt;"",ROW($M$201:$M$250)),ROW(AR15))-200))</f>
        <v>#NUM!</v>
      </c>
      <c r="AY16" s="2" t="e">
        <f t="array" ref="AY16">IF(COUNTA($M$201:$M$250)&lt;ROW(AS15),"",INDEX(AY$201:AY$250,SMALL(IF($M$201:$M$250&lt;&gt;"",ROW($M$201:$M$250)),ROW(AS15))-200))</f>
        <v>#NUM!</v>
      </c>
      <c r="AZ16" s="2" t="e">
        <f t="array" ref="AZ16">IF(COUNTA($M$201:$M$250)&lt;ROW(AT15),"",INDEX(AZ$201:AZ$250,SMALL(IF($M$201:$M$250&lt;&gt;"",ROW($M$201:$M$250)),ROW(AT15))-200))</f>
        <v>#NUM!</v>
      </c>
    </row>
    <row r="17" spans="1:52" ht="18" customHeight="1" x14ac:dyDescent="0.15">
      <c r="A17" s="79">
        <v>13</v>
      </c>
      <c r="B17" s="151" t="str">
        <f t="shared" si="0"/>
        <v/>
      </c>
      <c r="C17" s="150" t="str">
        <f t="shared" si="3"/>
        <v/>
      </c>
      <c r="D17" s="80" t="str">
        <f t="shared" si="1"/>
        <v/>
      </c>
      <c r="E17" s="81" t="str">
        <f t="shared" si="2"/>
        <v/>
      </c>
      <c r="I17" s="1">
        <v>16</v>
      </c>
      <c r="K17" s="1" t="e">
        <f t="array" ref="K17">IF(COUNTA($M$201:$M$250)&lt;ROW(M16),"",INDEX($K$201:$K$250,SMALL(IF($M$201:$M$250&lt;&gt;"",ROW($M$201:$M$250)),ROW(M16))-200))</f>
        <v>#NUM!</v>
      </c>
      <c r="L17" s="1" t="e">
        <f t="array" ref="L17">IF(COUNTA($M$201:$M$250)&lt;ROW(M16),"",INDEX($L$201:$L$250,SMALL(IF($M$201:$M$250&lt;&gt;"",ROW($M$201:$M$250)),ROW(M16))-200))</f>
        <v>#NUM!</v>
      </c>
      <c r="M17" s="2" t="e">
        <f t="array" ref="M17">IF(COUNTA($M$201:$M$250)&lt;ROW(M16),"",INDEX($M$201:$M$250,SMALL(IF($M$201:$M$250&lt;&gt;"",ROW($M$201:$M$250)),ROW(M16))-200))</f>
        <v>#NUM!</v>
      </c>
      <c r="S17" s="2" t="e">
        <f t="array" ref="S17">IF(COUNTA($M$201:$M$250)&lt;ROW(M16),"",INDEX(S$201:S$250,SMALL(IF($M$201:$M$250&lt;&gt;"",ROW($M$201:$M$250)),ROW(M16))-200))</f>
        <v>#NUM!</v>
      </c>
      <c r="T17" s="2" t="e">
        <f t="array" ref="T17">IF(COUNTA($M$201:$M$250)&lt;ROW(F16),"",INDEX(T$201:T$250,SMALL(IF($M$201:$M$250&lt;&gt;"",ROW($M$201:$M$250)),ROW(F16))-200))</f>
        <v>#NUM!</v>
      </c>
      <c r="U17" s="2" t="e">
        <f t="array" ref="U17">IF(COUNTA($M$201:$M$250)&lt;ROW(G16),"",INDEX(U$201:U$250,SMALL(IF($M$201:$M$250&lt;&gt;"",ROW($M$201:$M$250)),ROW(G16))-200))</f>
        <v>#NUM!</v>
      </c>
      <c r="V17" s="2" t="e">
        <f t="array" ref="V17">IF(COUNTA($M$201:$M$250)&lt;ROW(H16),"",INDEX(V$201:V$250,SMALL(IF($M$201:$M$250&lt;&gt;"",ROW($M$201:$M$250)),ROW(H16))-200))</f>
        <v>#NUM!</v>
      </c>
      <c r="W17" s="2" t="e">
        <f t="array" ref="W17">IF(COUNTA($M$201:$M$250)&lt;ROW(I16),"",INDEX(W$201:W$250,SMALL(IF($M$201:$M$250&lt;&gt;"",ROW($M$201:$M$250)),ROW(I16))-200))</f>
        <v>#NUM!</v>
      </c>
      <c r="X17" s="2" t="e">
        <f t="array" ref="X17">IF(COUNTA($M$201:$M$250)&lt;ROW(J16),"",INDEX(X$201:X$250,SMALL(IF($M$201:$M$250&lt;&gt;"",ROW($M$201:$M$250)),ROW(J16))-200))</f>
        <v>#NUM!</v>
      </c>
      <c r="Y17" s="2" t="e">
        <f t="array" ref="Y17">IF(COUNTA($M$201:$M$250)&lt;ROW(K16),"",INDEX(Y$201:Y$250,SMALL(IF($M$201:$M$250&lt;&gt;"",ROW($M$201:$M$250)),ROW(K16))-200))</f>
        <v>#NUM!</v>
      </c>
      <c r="Z17" s="2" t="e">
        <f t="array" ref="Z17">IF(COUNTA($M$201:$M$250)&lt;ROW(L16),"",INDEX(Z$201:Z$250,SMALL(IF($M$201:$M$250&lt;&gt;"",ROW($M$201:$M$250)),ROW(L16))-200))</f>
        <v>#NUM!</v>
      </c>
      <c r="AA17" s="2" t="e">
        <f t="array" ref="AA17">IF(COUNTA($M$201:$M$250)&lt;ROW(M16),"",INDEX(AA$201:AA$250,SMALL(IF($M$201:$M$250&lt;&gt;"",ROW($M$201:$M$250)),ROW(M16))-200))</f>
        <v>#NUM!</v>
      </c>
      <c r="AB17" s="2" t="e">
        <f t="array" ref="AB17">IF(COUNTA($M$201:$M$250)&lt;ROW(N16),"",INDEX(AB$201:AB$250,SMALL(IF($M$201:$M$250&lt;&gt;"",ROW($M$201:$M$250)),ROW(N16))-200))</f>
        <v>#NUM!</v>
      </c>
      <c r="AC17" s="2" t="e">
        <f t="array" ref="AC17">IF(COUNTA($M$201:$M$250)&lt;ROW(O16),"",INDEX(AC$201:AC$250,SMALL(IF($M$201:$M$250&lt;&gt;"",ROW($M$201:$M$250)),ROW(O16))-200))</f>
        <v>#NUM!</v>
      </c>
      <c r="AD17" s="2" t="e">
        <f t="array" ref="AD17">IF(COUNTA($M$201:$M$250)&lt;ROW(P16),"",INDEX(AD$201:AD$250,SMALL(IF($M$201:$M$250&lt;&gt;"",ROW($M$201:$M$250)),ROW(P16))-200))</f>
        <v>#NUM!</v>
      </c>
      <c r="AE17" s="2" t="e">
        <f t="array" ref="AE17">IF(COUNTA($M$201:$M$250)&lt;ROW(Q16),"",INDEX(AE$201:AE$250,SMALL(IF($M$201:$M$250&lt;&gt;"",ROW($M$201:$M$250)),ROW(Q16))-200))</f>
        <v>#NUM!</v>
      </c>
      <c r="AF17" s="2" t="e">
        <f t="array" ref="AF17">IF(COUNTA($M$201:$M$250)&lt;ROW(R16),"",INDEX(AF$201:AF$250,SMALL(IF($M$201:$M$250&lt;&gt;"",ROW($M$201:$M$250)),ROW(R16))-200))</f>
        <v>#NUM!</v>
      </c>
      <c r="AG17" s="2" t="e">
        <f t="array" ref="AG17">IF(COUNTA($M$201:$M$250)&lt;ROW(S16),"",INDEX(AG$201:AG$250,SMALL(IF($M$201:$M$250&lt;&gt;"",ROW($M$201:$M$250)),ROW(S16))-200))</f>
        <v>#NUM!</v>
      </c>
      <c r="AH17" s="2" t="e">
        <f t="array" ref="AH17">IF(COUNTA($M$201:$M$250)&lt;ROW(AB16),"",INDEX(AH$201:AH$250,SMALL(IF($M$201:$M$250&lt;&gt;"",ROW($M$201:$M$250)),ROW(AB16))-200))</f>
        <v>#NUM!</v>
      </c>
      <c r="AI17" s="2" t="e">
        <f t="array" ref="AI17">IF(COUNTA($M$201:$M$250)&lt;ROW(AC16),"",INDEX(AI$201:AI$250,SMALL(IF($M$201:$M$250&lt;&gt;"",ROW($M$201:$M$250)),ROW(AC16))-200))</f>
        <v>#NUM!</v>
      </c>
      <c r="AJ17" s="2" t="e">
        <f t="array" ref="AJ17">IF(COUNTA($M$201:$M$250)&lt;ROW(AD16),"",INDEX(AJ$201:AJ$250,SMALL(IF($M$201:$M$250&lt;&gt;"",ROW($M$201:$M$250)),ROW(AD16))-200))</f>
        <v>#NUM!</v>
      </c>
      <c r="AK17" s="2" t="e">
        <f t="array" ref="AK17">IF(COUNTA($M$201:$M$250)&lt;ROW(AE16),"",INDEX(AK$201:AK$250,SMALL(IF($M$201:$M$250&lt;&gt;"",ROW($M$201:$M$250)),ROW(AE16))-200))</f>
        <v>#NUM!</v>
      </c>
      <c r="AL17" s="2" t="e">
        <f t="array" ref="AL17">IF(COUNTA($M$201:$M$250)&lt;ROW(AF16),"",INDEX(AL$201:AL$250,SMALL(IF($M$201:$M$250&lt;&gt;"",ROW($M$201:$M$250)),ROW(AF16))-200))</f>
        <v>#NUM!</v>
      </c>
      <c r="AM17" s="2" t="e">
        <f t="array" ref="AM17">IF(COUNTA($M$201:$M$250)&lt;ROW(AG16),"",INDEX(AM$201:AM$250,SMALL(IF($M$201:$M$250&lt;&gt;"",ROW($M$201:$M$250)),ROW(AG16))-200))</f>
        <v>#NUM!</v>
      </c>
      <c r="AN17" s="2" t="e">
        <f t="array" ref="AN17">IF(COUNTA($M$201:$M$250)&lt;ROW(AH16),"",INDEX(AN$201:AN$250,SMALL(IF($M$201:$M$250&lt;&gt;"",ROW($M$201:$M$250)),ROW(AH16))-200))</f>
        <v>#NUM!</v>
      </c>
      <c r="AO17" s="2" t="e">
        <f t="array" ref="AO17">IF(COUNTA($M$201:$M$250)&lt;ROW(AI16),"",INDEX(AO$201:AO$250,SMALL(IF($M$201:$M$250&lt;&gt;"",ROW($M$201:$M$250)),ROW(AI16))-200))</f>
        <v>#NUM!</v>
      </c>
      <c r="AP17" s="2" t="e">
        <f t="array" ref="AP17">IF(COUNTA($M$201:$M$250)&lt;ROW(AJ16),"",INDEX(AP$201:AP$250,SMALL(IF($M$201:$M$250&lt;&gt;"",ROW($M$201:$M$250)),ROW(AJ16))-200))</f>
        <v>#NUM!</v>
      </c>
      <c r="AQ17" s="2" t="e">
        <f t="array" ref="AQ17">IF(COUNTA($M$201:$M$250)&lt;ROW(AK16),"",INDEX(AQ$201:AQ$250,SMALL(IF($M$201:$M$250&lt;&gt;"",ROW($M$201:$M$250)),ROW(AK16))-200))</f>
        <v>#NUM!</v>
      </c>
      <c r="AR17" s="2" t="e">
        <f t="array" ref="AR17">IF(COUNTA($M$201:$M$250)&lt;ROW(AL16),"",INDEX(AR$201:AR$250,SMALL(IF($M$201:$M$250&lt;&gt;"",ROW($M$201:$M$250)),ROW(AL16))-200))</f>
        <v>#NUM!</v>
      </c>
      <c r="AS17" s="2" t="e">
        <f t="array" ref="AS17">IF(COUNTA($M$201:$M$250)&lt;ROW(AM16),"",INDEX(AS$201:AS$250,SMALL(IF($M$201:$M$250&lt;&gt;"",ROW($M$201:$M$250)),ROW(AM16))-200))</f>
        <v>#NUM!</v>
      </c>
      <c r="AT17" s="2" t="e">
        <f t="array" ref="AT17">IF(COUNTA($M$201:$M$250)&lt;ROW(AN16),"",INDEX(AT$201:AT$250,SMALL(IF($M$201:$M$250&lt;&gt;"",ROW($M$201:$M$250)),ROW(AN16))-200))</f>
        <v>#NUM!</v>
      </c>
      <c r="AU17" s="2" t="e">
        <f t="array" ref="AU17">IF(COUNTA($M$201:$M$250)&lt;ROW(AO16),"",INDEX(AU$201:AU$250,SMALL(IF($M$201:$M$250&lt;&gt;"",ROW($M$201:$M$250)),ROW(AO16))-200))</f>
        <v>#NUM!</v>
      </c>
      <c r="AV17" s="2" t="e">
        <f t="array" ref="AV17">IF(COUNTA($M$201:$M$250)&lt;ROW(AP16),"",INDEX(AV$201:AV$250,SMALL(IF($M$201:$M$250&lt;&gt;"",ROW($M$201:$M$250)),ROW(AP16))-200))</f>
        <v>#NUM!</v>
      </c>
      <c r="AW17" s="2" t="e">
        <f t="array" ref="AW17">IF(COUNTA($M$201:$M$250)&lt;ROW(AQ16),"",INDEX(AW$201:AW$250,SMALL(IF($M$201:$M$250&lt;&gt;"",ROW($M$201:$M$250)),ROW(AQ16))-200))</f>
        <v>#NUM!</v>
      </c>
      <c r="AX17" s="2" t="e">
        <f t="array" ref="AX17">IF(COUNTA($M$201:$M$250)&lt;ROW(AR16),"",INDEX(AX$201:AX$250,SMALL(IF($M$201:$M$250&lt;&gt;"",ROW($M$201:$M$250)),ROW(AR16))-200))</f>
        <v>#NUM!</v>
      </c>
      <c r="AY17" s="2" t="e">
        <f t="array" ref="AY17">IF(COUNTA($M$201:$M$250)&lt;ROW(AS16),"",INDEX(AY$201:AY$250,SMALL(IF($M$201:$M$250&lt;&gt;"",ROW($M$201:$M$250)),ROW(AS16))-200))</f>
        <v>#NUM!</v>
      </c>
      <c r="AZ17" s="2" t="e">
        <f t="array" ref="AZ17">IF(COUNTA($M$201:$M$250)&lt;ROW(AT16),"",INDEX(AZ$201:AZ$250,SMALL(IF($M$201:$M$250&lt;&gt;"",ROW($M$201:$M$250)),ROW(AT16))-200))</f>
        <v>#NUM!</v>
      </c>
    </row>
    <row r="18" spans="1:52" ht="18" customHeight="1" x14ac:dyDescent="0.15">
      <c r="A18" s="79">
        <v>14</v>
      </c>
      <c r="B18" s="151" t="str">
        <f t="shared" si="0"/>
        <v/>
      </c>
      <c r="C18" s="150" t="str">
        <f t="shared" si="3"/>
        <v/>
      </c>
      <c r="D18" s="80" t="str">
        <f t="shared" si="1"/>
        <v/>
      </c>
      <c r="E18" s="81" t="str">
        <f t="shared" si="2"/>
        <v/>
      </c>
      <c r="I18" s="1">
        <v>17</v>
      </c>
      <c r="K18" s="1" t="e">
        <f t="array" ref="K18">IF(COUNTA($M$201:$M$250)&lt;ROW(M17),"",INDEX($K$201:$K$250,SMALL(IF($M$201:$M$250&lt;&gt;"",ROW($M$201:$M$250)),ROW(M17))-200))</f>
        <v>#NUM!</v>
      </c>
      <c r="L18" s="1" t="e">
        <f t="array" ref="L18">IF(COUNTA($M$201:$M$250)&lt;ROW(M17),"",INDEX($L$201:$L$250,SMALL(IF($M$201:$M$250&lt;&gt;"",ROW($M$201:$M$250)),ROW(M17))-200))</f>
        <v>#NUM!</v>
      </c>
      <c r="M18" s="2" t="e">
        <f t="array" ref="M18">IF(COUNTA($M$201:$M$250)&lt;ROW(M17),"",INDEX($M$201:$M$250,SMALL(IF($M$201:$M$250&lt;&gt;"",ROW($M$201:$M$250)),ROW(M17))-200))</f>
        <v>#NUM!</v>
      </c>
      <c r="S18" s="2" t="e">
        <f t="array" ref="S18">IF(COUNTA($M$201:$M$250)&lt;ROW(M17),"",INDEX(S$201:S$250,SMALL(IF($M$201:$M$250&lt;&gt;"",ROW($M$201:$M$250)),ROW(M17))-200))</f>
        <v>#NUM!</v>
      </c>
      <c r="T18" s="2" t="e">
        <f t="array" ref="T18">IF(COUNTA($M$201:$M$250)&lt;ROW(F17),"",INDEX(T$201:T$250,SMALL(IF($M$201:$M$250&lt;&gt;"",ROW($M$201:$M$250)),ROW(F17))-200))</f>
        <v>#NUM!</v>
      </c>
      <c r="U18" s="2" t="e">
        <f t="array" ref="U18">IF(COUNTA($M$201:$M$250)&lt;ROW(G17),"",INDEX(U$201:U$250,SMALL(IF($M$201:$M$250&lt;&gt;"",ROW($M$201:$M$250)),ROW(G17))-200))</f>
        <v>#NUM!</v>
      </c>
      <c r="V18" s="2" t="e">
        <f t="array" ref="V18">IF(COUNTA($M$201:$M$250)&lt;ROW(H17),"",INDEX(V$201:V$250,SMALL(IF($M$201:$M$250&lt;&gt;"",ROW($M$201:$M$250)),ROW(H17))-200))</f>
        <v>#NUM!</v>
      </c>
      <c r="W18" s="2" t="e">
        <f t="array" ref="W18">IF(COUNTA($M$201:$M$250)&lt;ROW(I17),"",INDEX(W$201:W$250,SMALL(IF($M$201:$M$250&lt;&gt;"",ROW($M$201:$M$250)),ROW(I17))-200))</f>
        <v>#NUM!</v>
      </c>
      <c r="X18" s="2" t="e">
        <f t="array" ref="X18">IF(COUNTA($M$201:$M$250)&lt;ROW(J17),"",INDEX(X$201:X$250,SMALL(IF($M$201:$M$250&lt;&gt;"",ROW($M$201:$M$250)),ROW(J17))-200))</f>
        <v>#NUM!</v>
      </c>
      <c r="Y18" s="2" t="e">
        <f t="array" ref="Y18">IF(COUNTA($M$201:$M$250)&lt;ROW(K17),"",INDEX(Y$201:Y$250,SMALL(IF($M$201:$M$250&lt;&gt;"",ROW($M$201:$M$250)),ROW(K17))-200))</f>
        <v>#NUM!</v>
      </c>
      <c r="Z18" s="2" t="e">
        <f t="array" ref="Z18">IF(COUNTA($M$201:$M$250)&lt;ROW(L17),"",INDEX(Z$201:Z$250,SMALL(IF($M$201:$M$250&lt;&gt;"",ROW($M$201:$M$250)),ROW(L17))-200))</f>
        <v>#NUM!</v>
      </c>
      <c r="AA18" s="2" t="e">
        <f t="array" ref="AA18">IF(COUNTA($M$201:$M$250)&lt;ROW(M17),"",INDEX(AA$201:AA$250,SMALL(IF($M$201:$M$250&lt;&gt;"",ROW($M$201:$M$250)),ROW(M17))-200))</f>
        <v>#NUM!</v>
      </c>
      <c r="AB18" s="2" t="e">
        <f t="array" ref="AB18">IF(COUNTA($M$201:$M$250)&lt;ROW(N17),"",INDEX(AB$201:AB$250,SMALL(IF($M$201:$M$250&lt;&gt;"",ROW($M$201:$M$250)),ROW(N17))-200))</f>
        <v>#NUM!</v>
      </c>
      <c r="AC18" s="2" t="e">
        <f t="array" ref="AC18">IF(COUNTA($M$201:$M$250)&lt;ROW(O17),"",INDEX(AC$201:AC$250,SMALL(IF($M$201:$M$250&lt;&gt;"",ROW($M$201:$M$250)),ROW(O17))-200))</f>
        <v>#NUM!</v>
      </c>
      <c r="AD18" s="2" t="e">
        <f t="array" ref="AD18">IF(COUNTA($M$201:$M$250)&lt;ROW(P17),"",INDEX(AD$201:AD$250,SMALL(IF($M$201:$M$250&lt;&gt;"",ROW($M$201:$M$250)),ROW(P17))-200))</f>
        <v>#NUM!</v>
      </c>
      <c r="AE18" s="2" t="e">
        <f t="array" ref="AE18">IF(COUNTA($M$201:$M$250)&lt;ROW(Q17),"",INDEX(AE$201:AE$250,SMALL(IF($M$201:$M$250&lt;&gt;"",ROW($M$201:$M$250)),ROW(Q17))-200))</f>
        <v>#NUM!</v>
      </c>
      <c r="AF18" s="2" t="e">
        <f t="array" ref="AF18">IF(COUNTA($M$201:$M$250)&lt;ROW(R17),"",INDEX(AF$201:AF$250,SMALL(IF($M$201:$M$250&lt;&gt;"",ROW($M$201:$M$250)),ROW(R17))-200))</f>
        <v>#NUM!</v>
      </c>
      <c r="AG18" s="2" t="e">
        <f t="array" ref="AG18">IF(COUNTA($M$201:$M$250)&lt;ROW(S17),"",INDEX(AG$201:AG$250,SMALL(IF($M$201:$M$250&lt;&gt;"",ROW($M$201:$M$250)),ROW(S17))-200))</f>
        <v>#NUM!</v>
      </c>
      <c r="AH18" s="2" t="e">
        <f t="array" ref="AH18">IF(COUNTA($M$201:$M$250)&lt;ROW(AB17),"",INDEX(AH$201:AH$250,SMALL(IF($M$201:$M$250&lt;&gt;"",ROW($M$201:$M$250)),ROW(AB17))-200))</f>
        <v>#NUM!</v>
      </c>
      <c r="AI18" s="2" t="e">
        <f t="array" ref="AI18">IF(COUNTA($M$201:$M$250)&lt;ROW(AC17),"",INDEX(AI$201:AI$250,SMALL(IF($M$201:$M$250&lt;&gt;"",ROW($M$201:$M$250)),ROW(AC17))-200))</f>
        <v>#NUM!</v>
      </c>
      <c r="AJ18" s="2" t="e">
        <f t="array" ref="AJ18">IF(COUNTA($M$201:$M$250)&lt;ROW(AD17),"",INDEX(AJ$201:AJ$250,SMALL(IF($M$201:$M$250&lt;&gt;"",ROW($M$201:$M$250)),ROW(AD17))-200))</f>
        <v>#NUM!</v>
      </c>
      <c r="AK18" s="2" t="e">
        <f t="array" ref="AK18">IF(COUNTA($M$201:$M$250)&lt;ROW(AE17),"",INDEX(AK$201:AK$250,SMALL(IF($M$201:$M$250&lt;&gt;"",ROW($M$201:$M$250)),ROW(AE17))-200))</f>
        <v>#NUM!</v>
      </c>
      <c r="AL18" s="2" t="e">
        <f t="array" ref="AL18">IF(COUNTA($M$201:$M$250)&lt;ROW(AF17),"",INDEX(AL$201:AL$250,SMALL(IF($M$201:$M$250&lt;&gt;"",ROW($M$201:$M$250)),ROW(AF17))-200))</f>
        <v>#NUM!</v>
      </c>
      <c r="AM18" s="2" t="e">
        <f t="array" ref="AM18">IF(COUNTA($M$201:$M$250)&lt;ROW(AG17),"",INDEX(AM$201:AM$250,SMALL(IF($M$201:$M$250&lt;&gt;"",ROW($M$201:$M$250)),ROW(AG17))-200))</f>
        <v>#NUM!</v>
      </c>
      <c r="AN18" s="2" t="e">
        <f t="array" ref="AN18">IF(COUNTA($M$201:$M$250)&lt;ROW(AH17),"",INDEX(AN$201:AN$250,SMALL(IF($M$201:$M$250&lt;&gt;"",ROW($M$201:$M$250)),ROW(AH17))-200))</f>
        <v>#NUM!</v>
      </c>
      <c r="AO18" s="2" t="e">
        <f t="array" ref="AO18">IF(COUNTA($M$201:$M$250)&lt;ROW(AI17),"",INDEX(AO$201:AO$250,SMALL(IF($M$201:$M$250&lt;&gt;"",ROW($M$201:$M$250)),ROW(AI17))-200))</f>
        <v>#NUM!</v>
      </c>
      <c r="AP18" s="2" t="e">
        <f t="array" ref="AP18">IF(COUNTA($M$201:$M$250)&lt;ROW(AJ17),"",INDEX(AP$201:AP$250,SMALL(IF($M$201:$M$250&lt;&gt;"",ROW($M$201:$M$250)),ROW(AJ17))-200))</f>
        <v>#NUM!</v>
      </c>
      <c r="AQ18" s="2" t="e">
        <f t="array" ref="AQ18">IF(COUNTA($M$201:$M$250)&lt;ROW(AK17),"",INDEX(AQ$201:AQ$250,SMALL(IF($M$201:$M$250&lt;&gt;"",ROW($M$201:$M$250)),ROW(AK17))-200))</f>
        <v>#NUM!</v>
      </c>
      <c r="AR18" s="2" t="e">
        <f t="array" ref="AR18">IF(COUNTA($M$201:$M$250)&lt;ROW(AL17),"",INDEX(AR$201:AR$250,SMALL(IF($M$201:$M$250&lt;&gt;"",ROW($M$201:$M$250)),ROW(AL17))-200))</f>
        <v>#NUM!</v>
      </c>
      <c r="AS18" s="2" t="e">
        <f t="array" ref="AS18">IF(COUNTA($M$201:$M$250)&lt;ROW(AM17),"",INDEX(AS$201:AS$250,SMALL(IF($M$201:$M$250&lt;&gt;"",ROW($M$201:$M$250)),ROW(AM17))-200))</f>
        <v>#NUM!</v>
      </c>
      <c r="AT18" s="2" t="e">
        <f t="array" ref="AT18">IF(COUNTA($M$201:$M$250)&lt;ROW(AN17),"",INDEX(AT$201:AT$250,SMALL(IF($M$201:$M$250&lt;&gt;"",ROW($M$201:$M$250)),ROW(AN17))-200))</f>
        <v>#NUM!</v>
      </c>
      <c r="AU18" s="2" t="e">
        <f t="array" ref="AU18">IF(COUNTA($M$201:$M$250)&lt;ROW(AO17),"",INDEX(AU$201:AU$250,SMALL(IF($M$201:$M$250&lt;&gt;"",ROW($M$201:$M$250)),ROW(AO17))-200))</f>
        <v>#NUM!</v>
      </c>
      <c r="AV18" s="2" t="e">
        <f t="array" ref="AV18">IF(COUNTA($M$201:$M$250)&lt;ROW(AP17),"",INDEX(AV$201:AV$250,SMALL(IF($M$201:$M$250&lt;&gt;"",ROW($M$201:$M$250)),ROW(AP17))-200))</f>
        <v>#NUM!</v>
      </c>
      <c r="AW18" s="2" t="e">
        <f t="array" ref="AW18">IF(COUNTA($M$201:$M$250)&lt;ROW(AQ17),"",INDEX(AW$201:AW$250,SMALL(IF($M$201:$M$250&lt;&gt;"",ROW($M$201:$M$250)),ROW(AQ17))-200))</f>
        <v>#NUM!</v>
      </c>
      <c r="AX18" s="2" t="e">
        <f t="array" ref="AX18">IF(COUNTA($M$201:$M$250)&lt;ROW(AR17),"",INDEX(AX$201:AX$250,SMALL(IF($M$201:$M$250&lt;&gt;"",ROW($M$201:$M$250)),ROW(AR17))-200))</f>
        <v>#NUM!</v>
      </c>
      <c r="AY18" s="2" t="e">
        <f t="array" ref="AY18">IF(COUNTA($M$201:$M$250)&lt;ROW(AS17),"",INDEX(AY$201:AY$250,SMALL(IF($M$201:$M$250&lt;&gt;"",ROW($M$201:$M$250)),ROW(AS17))-200))</f>
        <v>#NUM!</v>
      </c>
      <c r="AZ18" s="2" t="e">
        <f t="array" ref="AZ18">IF(COUNTA($M$201:$M$250)&lt;ROW(AT17),"",INDEX(AZ$201:AZ$250,SMALL(IF($M$201:$M$250&lt;&gt;"",ROW($M$201:$M$250)),ROW(AT17))-200))</f>
        <v>#NUM!</v>
      </c>
    </row>
    <row r="19" spans="1:52" ht="18" customHeight="1" x14ac:dyDescent="0.15">
      <c r="A19" s="79">
        <v>15</v>
      </c>
      <c r="B19" s="151" t="str">
        <f t="shared" si="0"/>
        <v/>
      </c>
      <c r="C19" s="150" t="str">
        <f t="shared" si="3"/>
        <v/>
      </c>
      <c r="D19" s="80" t="str">
        <f t="shared" si="1"/>
        <v/>
      </c>
      <c r="E19" s="81" t="str">
        <f t="shared" si="2"/>
        <v/>
      </c>
      <c r="I19" s="1">
        <v>18</v>
      </c>
      <c r="K19" s="1" t="e">
        <f t="array" ref="K19">IF(COUNTA($M$201:$M$250)&lt;ROW(M18),"",INDEX($K$201:$K$250,SMALL(IF($M$201:$M$250&lt;&gt;"",ROW($M$201:$M$250)),ROW(M18))-200))</f>
        <v>#NUM!</v>
      </c>
      <c r="L19" s="1" t="e">
        <f t="array" ref="L19">IF(COUNTA($M$201:$M$250)&lt;ROW(M18),"",INDEX($L$201:$L$250,SMALL(IF($M$201:$M$250&lt;&gt;"",ROW($M$201:$M$250)),ROW(M18))-200))</f>
        <v>#NUM!</v>
      </c>
      <c r="M19" s="2" t="e">
        <f t="array" ref="M19">IF(COUNTA($M$201:$M$250)&lt;ROW(M18),"",INDEX($M$201:$M$250,SMALL(IF($M$201:$M$250&lt;&gt;"",ROW($M$201:$M$250)),ROW(M18))-200))</f>
        <v>#NUM!</v>
      </c>
      <c r="S19" s="2" t="e">
        <f t="array" ref="S19">IF(COUNTA($M$201:$M$250)&lt;ROW(M18),"",INDEX(S$201:S$250,SMALL(IF($M$201:$M$250&lt;&gt;"",ROW($M$201:$M$250)),ROW(M18))-200))</f>
        <v>#NUM!</v>
      </c>
      <c r="T19" s="2" t="e">
        <f t="array" ref="T19">IF(COUNTA($M$201:$M$250)&lt;ROW(F18),"",INDEX(T$201:T$250,SMALL(IF($M$201:$M$250&lt;&gt;"",ROW($M$201:$M$250)),ROW(F18))-200))</f>
        <v>#NUM!</v>
      </c>
      <c r="U19" s="2" t="e">
        <f t="array" ref="U19">IF(COUNTA($M$201:$M$250)&lt;ROW(G18),"",INDEX(U$201:U$250,SMALL(IF($M$201:$M$250&lt;&gt;"",ROW($M$201:$M$250)),ROW(G18))-200))</f>
        <v>#NUM!</v>
      </c>
      <c r="V19" s="2" t="e">
        <f t="array" ref="V19">IF(COUNTA($M$201:$M$250)&lt;ROW(H18),"",INDEX(V$201:V$250,SMALL(IF($M$201:$M$250&lt;&gt;"",ROW($M$201:$M$250)),ROW(H18))-200))</f>
        <v>#NUM!</v>
      </c>
      <c r="W19" s="2" t="e">
        <f t="array" ref="W19">IF(COUNTA($M$201:$M$250)&lt;ROW(I18),"",INDEX(W$201:W$250,SMALL(IF($M$201:$M$250&lt;&gt;"",ROW($M$201:$M$250)),ROW(I18))-200))</f>
        <v>#NUM!</v>
      </c>
      <c r="X19" s="2" t="e">
        <f t="array" ref="X19">IF(COUNTA($M$201:$M$250)&lt;ROW(J18),"",INDEX(X$201:X$250,SMALL(IF($M$201:$M$250&lt;&gt;"",ROW($M$201:$M$250)),ROW(J18))-200))</f>
        <v>#NUM!</v>
      </c>
      <c r="Y19" s="2" t="e">
        <f t="array" ref="Y19">IF(COUNTA($M$201:$M$250)&lt;ROW(K18),"",INDEX(Y$201:Y$250,SMALL(IF($M$201:$M$250&lt;&gt;"",ROW($M$201:$M$250)),ROW(K18))-200))</f>
        <v>#NUM!</v>
      </c>
      <c r="Z19" s="2" t="e">
        <f t="array" ref="Z19">IF(COUNTA($M$201:$M$250)&lt;ROW(L18),"",INDEX(Z$201:Z$250,SMALL(IF($M$201:$M$250&lt;&gt;"",ROW($M$201:$M$250)),ROW(L18))-200))</f>
        <v>#NUM!</v>
      </c>
      <c r="AA19" s="2" t="e">
        <f t="array" ref="AA19">IF(COUNTA($M$201:$M$250)&lt;ROW(M18),"",INDEX(AA$201:AA$250,SMALL(IF($M$201:$M$250&lt;&gt;"",ROW($M$201:$M$250)),ROW(M18))-200))</f>
        <v>#NUM!</v>
      </c>
      <c r="AB19" s="2" t="e">
        <f t="array" ref="AB19">IF(COUNTA($M$201:$M$250)&lt;ROW(N18),"",INDEX(AB$201:AB$250,SMALL(IF($M$201:$M$250&lt;&gt;"",ROW($M$201:$M$250)),ROW(N18))-200))</f>
        <v>#NUM!</v>
      </c>
      <c r="AC19" s="2" t="e">
        <f t="array" ref="AC19">IF(COUNTA($M$201:$M$250)&lt;ROW(O18),"",INDEX(AC$201:AC$250,SMALL(IF($M$201:$M$250&lt;&gt;"",ROW($M$201:$M$250)),ROW(O18))-200))</f>
        <v>#NUM!</v>
      </c>
      <c r="AD19" s="2" t="e">
        <f t="array" ref="AD19">IF(COUNTA($M$201:$M$250)&lt;ROW(P18),"",INDEX(AD$201:AD$250,SMALL(IF($M$201:$M$250&lt;&gt;"",ROW($M$201:$M$250)),ROW(P18))-200))</f>
        <v>#NUM!</v>
      </c>
      <c r="AE19" s="2" t="e">
        <f t="array" ref="AE19">IF(COUNTA($M$201:$M$250)&lt;ROW(Q18),"",INDEX(AE$201:AE$250,SMALL(IF($M$201:$M$250&lt;&gt;"",ROW($M$201:$M$250)),ROW(Q18))-200))</f>
        <v>#NUM!</v>
      </c>
      <c r="AF19" s="2" t="e">
        <f t="array" ref="AF19">IF(COUNTA($M$201:$M$250)&lt;ROW(R18),"",INDEX(AF$201:AF$250,SMALL(IF($M$201:$M$250&lt;&gt;"",ROW($M$201:$M$250)),ROW(R18))-200))</f>
        <v>#NUM!</v>
      </c>
      <c r="AG19" s="2" t="e">
        <f t="array" ref="AG19">IF(COUNTA($M$201:$M$250)&lt;ROW(S18),"",INDEX(AG$201:AG$250,SMALL(IF($M$201:$M$250&lt;&gt;"",ROW($M$201:$M$250)),ROW(S18))-200))</f>
        <v>#NUM!</v>
      </c>
      <c r="AH19" s="2" t="e">
        <f t="array" ref="AH19">IF(COUNTA($M$201:$M$250)&lt;ROW(AB18),"",INDEX(AH$201:AH$250,SMALL(IF($M$201:$M$250&lt;&gt;"",ROW($M$201:$M$250)),ROW(AB18))-200))</f>
        <v>#NUM!</v>
      </c>
      <c r="AI19" s="2" t="e">
        <f t="array" ref="AI19">IF(COUNTA($M$201:$M$250)&lt;ROW(AC18),"",INDEX(AI$201:AI$250,SMALL(IF($M$201:$M$250&lt;&gt;"",ROW($M$201:$M$250)),ROW(AC18))-200))</f>
        <v>#NUM!</v>
      </c>
      <c r="AJ19" s="2" t="e">
        <f t="array" ref="AJ19">IF(COUNTA($M$201:$M$250)&lt;ROW(AD18),"",INDEX(AJ$201:AJ$250,SMALL(IF($M$201:$M$250&lt;&gt;"",ROW($M$201:$M$250)),ROW(AD18))-200))</f>
        <v>#NUM!</v>
      </c>
      <c r="AK19" s="2" t="e">
        <f t="array" ref="AK19">IF(COUNTA($M$201:$M$250)&lt;ROW(AE18),"",INDEX(AK$201:AK$250,SMALL(IF($M$201:$M$250&lt;&gt;"",ROW($M$201:$M$250)),ROW(AE18))-200))</f>
        <v>#NUM!</v>
      </c>
      <c r="AL19" s="2" t="e">
        <f t="array" ref="AL19">IF(COUNTA($M$201:$M$250)&lt;ROW(AF18),"",INDEX(AL$201:AL$250,SMALL(IF($M$201:$M$250&lt;&gt;"",ROW($M$201:$M$250)),ROW(AF18))-200))</f>
        <v>#NUM!</v>
      </c>
      <c r="AM19" s="2" t="e">
        <f t="array" ref="AM19">IF(COUNTA($M$201:$M$250)&lt;ROW(AG18),"",INDEX(AM$201:AM$250,SMALL(IF($M$201:$M$250&lt;&gt;"",ROW($M$201:$M$250)),ROW(AG18))-200))</f>
        <v>#NUM!</v>
      </c>
      <c r="AN19" s="2" t="e">
        <f t="array" ref="AN19">IF(COUNTA($M$201:$M$250)&lt;ROW(AH18),"",INDEX(AN$201:AN$250,SMALL(IF($M$201:$M$250&lt;&gt;"",ROW($M$201:$M$250)),ROW(AH18))-200))</f>
        <v>#NUM!</v>
      </c>
      <c r="AO19" s="2" t="e">
        <f t="array" ref="AO19">IF(COUNTA($M$201:$M$250)&lt;ROW(AI18),"",INDEX(AO$201:AO$250,SMALL(IF($M$201:$M$250&lt;&gt;"",ROW($M$201:$M$250)),ROW(AI18))-200))</f>
        <v>#NUM!</v>
      </c>
      <c r="AP19" s="2" t="e">
        <f t="array" ref="AP19">IF(COUNTA($M$201:$M$250)&lt;ROW(AJ18),"",INDEX(AP$201:AP$250,SMALL(IF($M$201:$M$250&lt;&gt;"",ROW($M$201:$M$250)),ROW(AJ18))-200))</f>
        <v>#NUM!</v>
      </c>
      <c r="AQ19" s="2" t="e">
        <f t="array" ref="AQ19">IF(COUNTA($M$201:$M$250)&lt;ROW(AK18),"",INDEX(AQ$201:AQ$250,SMALL(IF($M$201:$M$250&lt;&gt;"",ROW($M$201:$M$250)),ROW(AK18))-200))</f>
        <v>#NUM!</v>
      </c>
      <c r="AR19" s="2" t="e">
        <f t="array" ref="AR19">IF(COUNTA($M$201:$M$250)&lt;ROW(AL18),"",INDEX(AR$201:AR$250,SMALL(IF($M$201:$M$250&lt;&gt;"",ROW($M$201:$M$250)),ROW(AL18))-200))</f>
        <v>#NUM!</v>
      </c>
      <c r="AS19" s="2" t="e">
        <f t="array" ref="AS19">IF(COUNTA($M$201:$M$250)&lt;ROW(AM18),"",INDEX(AS$201:AS$250,SMALL(IF($M$201:$M$250&lt;&gt;"",ROW($M$201:$M$250)),ROW(AM18))-200))</f>
        <v>#NUM!</v>
      </c>
      <c r="AT19" s="2" t="e">
        <f t="array" ref="AT19">IF(COUNTA($M$201:$M$250)&lt;ROW(AN18),"",INDEX(AT$201:AT$250,SMALL(IF($M$201:$M$250&lt;&gt;"",ROW($M$201:$M$250)),ROW(AN18))-200))</f>
        <v>#NUM!</v>
      </c>
      <c r="AU19" s="2" t="e">
        <f t="array" ref="AU19">IF(COUNTA($M$201:$M$250)&lt;ROW(AO18),"",INDEX(AU$201:AU$250,SMALL(IF($M$201:$M$250&lt;&gt;"",ROW($M$201:$M$250)),ROW(AO18))-200))</f>
        <v>#NUM!</v>
      </c>
      <c r="AV19" s="2" t="e">
        <f t="array" ref="AV19">IF(COUNTA($M$201:$M$250)&lt;ROW(AP18),"",INDEX(AV$201:AV$250,SMALL(IF($M$201:$M$250&lt;&gt;"",ROW($M$201:$M$250)),ROW(AP18))-200))</f>
        <v>#NUM!</v>
      </c>
      <c r="AW19" s="2" t="e">
        <f t="array" ref="AW19">IF(COUNTA($M$201:$M$250)&lt;ROW(AQ18),"",INDEX(AW$201:AW$250,SMALL(IF($M$201:$M$250&lt;&gt;"",ROW($M$201:$M$250)),ROW(AQ18))-200))</f>
        <v>#NUM!</v>
      </c>
      <c r="AX19" s="2" t="e">
        <f t="array" ref="AX19">IF(COUNTA($M$201:$M$250)&lt;ROW(AR18),"",INDEX(AX$201:AX$250,SMALL(IF($M$201:$M$250&lt;&gt;"",ROW($M$201:$M$250)),ROW(AR18))-200))</f>
        <v>#NUM!</v>
      </c>
      <c r="AY19" s="2" t="e">
        <f t="array" ref="AY19">IF(COUNTA($M$201:$M$250)&lt;ROW(AS18),"",INDEX(AY$201:AY$250,SMALL(IF($M$201:$M$250&lt;&gt;"",ROW($M$201:$M$250)),ROW(AS18))-200))</f>
        <v>#NUM!</v>
      </c>
      <c r="AZ19" s="2" t="e">
        <f t="array" ref="AZ19">IF(COUNTA($M$201:$M$250)&lt;ROW(AT18),"",INDEX(AZ$201:AZ$250,SMALL(IF($M$201:$M$250&lt;&gt;"",ROW($M$201:$M$250)),ROW(AT18))-200))</f>
        <v>#NUM!</v>
      </c>
    </row>
    <row r="20" spans="1:52" ht="18" customHeight="1" x14ac:dyDescent="0.15">
      <c r="A20" s="79">
        <v>16</v>
      </c>
      <c r="B20" s="151" t="str">
        <f t="shared" si="0"/>
        <v/>
      </c>
      <c r="C20" s="150" t="str">
        <f t="shared" si="3"/>
        <v/>
      </c>
      <c r="D20" s="80" t="str">
        <f t="shared" si="1"/>
        <v/>
      </c>
      <c r="E20" s="81" t="str">
        <f t="shared" si="2"/>
        <v/>
      </c>
      <c r="I20" s="1">
        <v>19</v>
      </c>
      <c r="K20" s="1" t="e">
        <f t="array" ref="K20">IF(COUNTA($M$201:$M$250)&lt;ROW(M19),"",INDEX($K$201:$K$250,SMALL(IF($M$201:$M$250&lt;&gt;"",ROW($M$201:$M$250)),ROW(M19))-200))</f>
        <v>#NUM!</v>
      </c>
      <c r="L20" s="1" t="e">
        <f t="array" ref="L20">IF(COUNTA($M$201:$M$250)&lt;ROW(M19),"",INDEX($L$201:$L$250,SMALL(IF($M$201:$M$250&lt;&gt;"",ROW($M$201:$M$250)),ROW(M19))-200))</f>
        <v>#NUM!</v>
      </c>
      <c r="M20" s="2" t="e">
        <f t="array" ref="M20">IF(COUNTA($M$201:$M$250)&lt;ROW(M19),"",INDEX($M$201:$M$250,SMALL(IF($M$201:$M$250&lt;&gt;"",ROW($M$201:$M$250)),ROW(M19))-200))</f>
        <v>#NUM!</v>
      </c>
      <c r="S20" s="2" t="e">
        <f t="array" ref="S20">IF(COUNTA($M$201:$M$250)&lt;ROW(M19),"",INDEX(S$201:S$250,SMALL(IF($M$201:$M$250&lt;&gt;"",ROW($M$201:$M$250)),ROW(M19))-200))</f>
        <v>#NUM!</v>
      </c>
      <c r="T20" s="2" t="e">
        <f t="array" ref="T20">IF(COUNTA($M$201:$M$250)&lt;ROW(F19),"",INDEX(T$201:T$250,SMALL(IF($M$201:$M$250&lt;&gt;"",ROW($M$201:$M$250)),ROW(F19))-200))</f>
        <v>#NUM!</v>
      </c>
      <c r="U20" s="2" t="e">
        <f t="array" ref="U20">IF(COUNTA($M$201:$M$250)&lt;ROW(G19),"",INDEX(U$201:U$250,SMALL(IF($M$201:$M$250&lt;&gt;"",ROW($M$201:$M$250)),ROW(G19))-200))</f>
        <v>#NUM!</v>
      </c>
      <c r="V20" s="2" t="e">
        <f t="array" ref="V20">IF(COUNTA($M$201:$M$250)&lt;ROW(H19),"",INDEX(V$201:V$250,SMALL(IF($M$201:$M$250&lt;&gt;"",ROW($M$201:$M$250)),ROW(H19))-200))</f>
        <v>#NUM!</v>
      </c>
      <c r="W20" s="2" t="e">
        <f t="array" ref="W20">IF(COUNTA($M$201:$M$250)&lt;ROW(I19),"",INDEX(W$201:W$250,SMALL(IF($M$201:$M$250&lt;&gt;"",ROW($M$201:$M$250)),ROW(I19))-200))</f>
        <v>#NUM!</v>
      </c>
      <c r="X20" s="2" t="e">
        <f t="array" ref="X20">IF(COUNTA($M$201:$M$250)&lt;ROW(J19),"",INDEX(X$201:X$250,SMALL(IF($M$201:$M$250&lt;&gt;"",ROW($M$201:$M$250)),ROW(J19))-200))</f>
        <v>#NUM!</v>
      </c>
      <c r="Y20" s="2" t="e">
        <f t="array" ref="Y20">IF(COUNTA($M$201:$M$250)&lt;ROW(K19),"",INDEX(Y$201:Y$250,SMALL(IF($M$201:$M$250&lt;&gt;"",ROW($M$201:$M$250)),ROW(K19))-200))</f>
        <v>#NUM!</v>
      </c>
      <c r="Z20" s="2" t="e">
        <f t="array" ref="Z20">IF(COUNTA($M$201:$M$250)&lt;ROW(L19),"",INDEX(Z$201:Z$250,SMALL(IF($M$201:$M$250&lt;&gt;"",ROW($M$201:$M$250)),ROW(L19))-200))</f>
        <v>#NUM!</v>
      </c>
      <c r="AA20" s="2" t="e">
        <f t="array" ref="AA20">IF(COUNTA($M$201:$M$250)&lt;ROW(M19),"",INDEX(AA$201:AA$250,SMALL(IF($M$201:$M$250&lt;&gt;"",ROW($M$201:$M$250)),ROW(M19))-200))</f>
        <v>#NUM!</v>
      </c>
      <c r="AB20" s="2" t="e">
        <f t="array" ref="AB20">IF(COUNTA($M$201:$M$250)&lt;ROW(N19),"",INDEX(AB$201:AB$250,SMALL(IF($M$201:$M$250&lt;&gt;"",ROW($M$201:$M$250)),ROW(N19))-200))</f>
        <v>#NUM!</v>
      </c>
      <c r="AC20" s="2" t="e">
        <f t="array" ref="AC20">IF(COUNTA($M$201:$M$250)&lt;ROW(O19),"",INDEX(AC$201:AC$250,SMALL(IF($M$201:$M$250&lt;&gt;"",ROW($M$201:$M$250)),ROW(O19))-200))</f>
        <v>#NUM!</v>
      </c>
      <c r="AD20" s="2" t="e">
        <f t="array" ref="AD20">IF(COUNTA($M$201:$M$250)&lt;ROW(P19),"",INDEX(AD$201:AD$250,SMALL(IF($M$201:$M$250&lt;&gt;"",ROW($M$201:$M$250)),ROW(P19))-200))</f>
        <v>#NUM!</v>
      </c>
      <c r="AE20" s="2" t="e">
        <f t="array" ref="AE20">IF(COUNTA($M$201:$M$250)&lt;ROW(Q19),"",INDEX(AE$201:AE$250,SMALL(IF($M$201:$M$250&lt;&gt;"",ROW($M$201:$M$250)),ROW(Q19))-200))</f>
        <v>#NUM!</v>
      </c>
      <c r="AF20" s="2" t="e">
        <f t="array" ref="AF20">IF(COUNTA($M$201:$M$250)&lt;ROW(R19),"",INDEX(AF$201:AF$250,SMALL(IF($M$201:$M$250&lt;&gt;"",ROW($M$201:$M$250)),ROW(R19))-200))</f>
        <v>#NUM!</v>
      </c>
      <c r="AG20" s="2" t="e">
        <f t="array" ref="AG20">IF(COUNTA($M$201:$M$250)&lt;ROW(S19),"",INDEX(AG$201:AG$250,SMALL(IF($M$201:$M$250&lt;&gt;"",ROW($M$201:$M$250)),ROW(S19))-200))</f>
        <v>#NUM!</v>
      </c>
      <c r="AH20" s="2" t="e">
        <f t="array" ref="AH20">IF(COUNTA($M$201:$M$250)&lt;ROW(AB19),"",INDEX(AH$201:AH$250,SMALL(IF($M$201:$M$250&lt;&gt;"",ROW($M$201:$M$250)),ROW(AB19))-200))</f>
        <v>#NUM!</v>
      </c>
      <c r="AI20" s="2" t="e">
        <f t="array" ref="AI20">IF(COUNTA($M$201:$M$250)&lt;ROW(AC19),"",INDEX(AI$201:AI$250,SMALL(IF($M$201:$M$250&lt;&gt;"",ROW($M$201:$M$250)),ROW(AC19))-200))</f>
        <v>#NUM!</v>
      </c>
      <c r="AJ20" s="2" t="e">
        <f t="array" ref="AJ20">IF(COUNTA($M$201:$M$250)&lt;ROW(AD19),"",INDEX(AJ$201:AJ$250,SMALL(IF($M$201:$M$250&lt;&gt;"",ROW($M$201:$M$250)),ROW(AD19))-200))</f>
        <v>#NUM!</v>
      </c>
      <c r="AK20" s="2" t="e">
        <f t="array" ref="AK20">IF(COUNTA($M$201:$M$250)&lt;ROW(AE19),"",INDEX(AK$201:AK$250,SMALL(IF($M$201:$M$250&lt;&gt;"",ROW($M$201:$M$250)),ROW(AE19))-200))</f>
        <v>#NUM!</v>
      </c>
      <c r="AL20" s="2" t="e">
        <f t="array" ref="AL20">IF(COUNTA($M$201:$M$250)&lt;ROW(AF19),"",INDEX(AL$201:AL$250,SMALL(IF($M$201:$M$250&lt;&gt;"",ROW($M$201:$M$250)),ROW(AF19))-200))</f>
        <v>#NUM!</v>
      </c>
      <c r="AM20" s="2" t="e">
        <f t="array" ref="AM20">IF(COUNTA($M$201:$M$250)&lt;ROW(AG19),"",INDEX(AM$201:AM$250,SMALL(IF($M$201:$M$250&lt;&gt;"",ROW($M$201:$M$250)),ROW(AG19))-200))</f>
        <v>#NUM!</v>
      </c>
      <c r="AN20" s="2" t="e">
        <f t="array" ref="AN20">IF(COUNTA($M$201:$M$250)&lt;ROW(AH19),"",INDEX(AN$201:AN$250,SMALL(IF($M$201:$M$250&lt;&gt;"",ROW($M$201:$M$250)),ROW(AH19))-200))</f>
        <v>#NUM!</v>
      </c>
      <c r="AO20" s="2" t="e">
        <f t="array" ref="AO20">IF(COUNTA($M$201:$M$250)&lt;ROW(AI19),"",INDEX(AO$201:AO$250,SMALL(IF($M$201:$M$250&lt;&gt;"",ROW($M$201:$M$250)),ROW(AI19))-200))</f>
        <v>#NUM!</v>
      </c>
      <c r="AP20" s="2" t="e">
        <f t="array" ref="AP20">IF(COUNTA($M$201:$M$250)&lt;ROW(AJ19),"",INDEX(AP$201:AP$250,SMALL(IF($M$201:$M$250&lt;&gt;"",ROW($M$201:$M$250)),ROW(AJ19))-200))</f>
        <v>#NUM!</v>
      </c>
      <c r="AQ20" s="2" t="e">
        <f t="array" ref="AQ20">IF(COUNTA($M$201:$M$250)&lt;ROW(AK19),"",INDEX(AQ$201:AQ$250,SMALL(IF($M$201:$M$250&lt;&gt;"",ROW($M$201:$M$250)),ROW(AK19))-200))</f>
        <v>#NUM!</v>
      </c>
      <c r="AR20" s="2" t="e">
        <f t="array" ref="AR20">IF(COUNTA($M$201:$M$250)&lt;ROW(AL19),"",INDEX(AR$201:AR$250,SMALL(IF($M$201:$M$250&lt;&gt;"",ROW($M$201:$M$250)),ROW(AL19))-200))</f>
        <v>#NUM!</v>
      </c>
      <c r="AS20" s="2" t="e">
        <f t="array" ref="AS20">IF(COUNTA($M$201:$M$250)&lt;ROW(AM19),"",INDEX(AS$201:AS$250,SMALL(IF($M$201:$M$250&lt;&gt;"",ROW($M$201:$M$250)),ROW(AM19))-200))</f>
        <v>#NUM!</v>
      </c>
      <c r="AT20" s="2" t="e">
        <f t="array" ref="AT20">IF(COUNTA($M$201:$M$250)&lt;ROW(AN19),"",INDEX(AT$201:AT$250,SMALL(IF($M$201:$M$250&lt;&gt;"",ROW($M$201:$M$250)),ROW(AN19))-200))</f>
        <v>#NUM!</v>
      </c>
      <c r="AU20" s="2" t="e">
        <f t="array" ref="AU20">IF(COUNTA($M$201:$M$250)&lt;ROW(AO19),"",INDEX(AU$201:AU$250,SMALL(IF($M$201:$M$250&lt;&gt;"",ROW($M$201:$M$250)),ROW(AO19))-200))</f>
        <v>#NUM!</v>
      </c>
      <c r="AV20" s="2" t="e">
        <f t="array" ref="AV20">IF(COUNTA($M$201:$M$250)&lt;ROW(AP19),"",INDEX(AV$201:AV$250,SMALL(IF($M$201:$M$250&lt;&gt;"",ROW($M$201:$M$250)),ROW(AP19))-200))</f>
        <v>#NUM!</v>
      </c>
      <c r="AW20" s="2" t="e">
        <f t="array" ref="AW20">IF(COUNTA($M$201:$M$250)&lt;ROW(AQ19),"",INDEX(AW$201:AW$250,SMALL(IF($M$201:$M$250&lt;&gt;"",ROW($M$201:$M$250)),ROW(AQ19))-200))</f>
        <v>#NUM!</v>
      </c>
      <c r="AX20" s="2" t="e">
        <f t="array" ref="AX20">IF(COUNTA($M$201:$M$250)&lt;ROW(AR19),"",INDEX(AX$201:AX$250,SMALL(IF($M$201:$M$250&lt;&gt;"",ROW($M$201:$M$250)),ROW(AR19))-200))</f>
        <v>#NUM!</v>
      </c>
      <c r="AY20" s="2" t="e">
        <f t="array" ref="AY20">IF(COUNTA($M$201:$M$250)&lt;ROW(AS19),"",INDEX(AY$201:AY$250,SMALL(IF($M$201:$M$250&lt;&gt;"",ROW($M$201:$M$250)),ROW(AS19))-200))</f>
        <v>#NUM!</v>
      </c>
      <c r="AZ20" s="2" t="e">
        <f t="array" ref="AZ20">IF(COUNTA($M$201:$M$250)&lt;ROW(AT19),"",INDEX(AZ$201:AZ$250,SMALL(IF($M$201:$M$250&lt;&gt;"",ROW($M$201:$M$250)),ROW(AT19))-200))</f>
        <v>#NUM!</v>
      </c>
    </row>
    <row r="21" spans="1:52" ht="18" customHeight="1" x14ac:dyDescent="0.15">
      <c r="A21" s="79">
        <v>17</v>
      </c>
      <c r="B21" s="151" t="str">
        <f t="shared" si="0"/>
        <v/>
      </c>
      <c r="C21" s="150" t="str">
        <f t="shared" si="3"/>
        <v/>
      </c>
      <c r="D21" s="80" t="str">
        <f t="shared" si="1"/>
        <v/>
      </c>
      <c r="E21" s="81" t="str">
        <f t="shared" si="2"/>
        <v/>
      </c>
      <c r="I21" s="1">
        <v>20</v>
      </c>
      <c r="K21" s="1" t="e">
        <f t="array" ref="K21">IF(COUNTA($M$201:$M$250)&lt;ROW(M20),"",INDEX($K$201:$K$250,SMALL(IF($M$201:$M$250&lt;&gt;"",ROW($M$201:$M$250)),ROW(M20))-200))</f>
        <v>#NUM!</v>
      </c>
      <c r="L21" s="1" t="e">
        <f t="array" ref="L21">IF(COUNTA($M$201:$M$250)&lt;ROW(M20),"",INDEX($L$201:$L$250,SMALL(IF($M$201:$M$250&lt;&gt;"",ROW($M$201:$M$250)),ROW(M20))-200))</f>
        <v>#NUM!</v>
      </c>
      <c r="M21" s="2" t="e">
        <f t="array" ref="M21">IF(COUNTA($M$201:$M$250)&lt;ROW(M20),"",INDEX($M$201:$M$250,SMALL(IF($M$201:$M$250&lt;&gt;"",ROW($M$201:$M$250)),ROW(M20))-200))</f>
        <v>#NUM!</v>
      </c>
      <c r="S21" s="2" t="e">
        <f t="array" ref="S21">IF(COUNTA($M$201:$M$250)&lt;ROW(M20),"",INDEX(S$201:S$250,SMALL(IF($M$201:$M$250&lt;&gt;"",ROW($M$201:$M$250)),ROW(M20))-200))</f>
        <v>#NUM!</v>
      </c>
      <c r="T21" s="2" t="e">
        <f t="array" ref="T21">IF(COUNTA($M$201:$M$250)&lt;ROW(F20),"",INDEX(T$201:T$250,SMALL(IF($M$201:$M$250&lt;&gt;"",ROW($M$201:$M$250)),ROW(F20))-200))</f>
        <v>#NUM!</v>
      </c>
      <c r="U21" s="2" t="e">
        <f t="array" ref="U21">IF(COUNTA($M$201:$M$250)&lt;ROW(G20),"",INDEX(U$201:U$250,SMALL(IF($M$201:$M$250&lt;&gt;"",ROW($M$201:$M$250)),ROW(G20))-200))</f>
        <v>#NUM!</v>
      </c>
      <c r="V21" s="2" t="e">
        <f t="array" ref="V21">IF(COUNTA($M$201:$M$250)&lt;ROW(H20),"",INDEX(V$201:V$250,SMALL(IF($M$201:$M$250&lt;&gt;"",ROW($M$201:$M$250)),ROW(H20))-200))</f>
        <v>#NUM!</v>
      </c>
      <c r="W21" s="2" t="e">
        <f t="array" ref="W21">IF(COUNTA($M$201:$M$250)&lt;ROW(I20),"",INDEX(W$201:W$250,SMALL(IF($M$201:$M$250&lt;&gt;"",ROW($M$201:$M$250)),ROW(I20))-200))</f>
        <v>#NUM!</v>
      </c>
      <c r="X21" s="2" t="e">
        <f t="array" ref="X21">IF(COUNTA($M$201:$M$250)&lt;ROW(J20),"",INDEX(X$201:X$250,SMALL(IF($M$201:$M$250&lt;&gt;"",ROW($M$201:$M$250)),ROW(J20))-200))</f>
        <v>#NUM!</v>
      </c>
      <c r="Y21" s="2" t="e">
        <f t="array" ref="Y21">IF(COUNTA($M$201:$M$250)&lt;ROW(K20),"",INDEX(Y$201:Y$250,SMALL(IF($M$201:$M$250&lt;&gt;"",ROW($M$201:$M$250)),ROW(K20))-200))</f>
        <v>#NUM!</v>
      </c>
      <c r="Z21" s="2" t="e">
        <f t="array" ref="Z21">IF(COUNTA($M$201:$M$250)&lt;ROW(L20),"",INDEX(Z$201:Z$250,SMALL(IF($M$201:$M$250&lt;&gt;"",ROW($M$201:$M$250)),ROW(L20))-200))</f>
        <v>#NUM!</v>
      </c>
      <c r="AA21" s="2" t="e">
        <f t="array" ref="AA21">IF(COUNTA($M$201:$M$250)&lt;ROW(M20),"",INDEX(AA$201:AA$250,SMALL(IF($M$201:$M$250&lt;&gt;"",ROW($M$201:$M$250)),ROW(M20))-200))</f>
        <v>#NUM!</v>
      </c>
      <c r="AB21" s="2" t="e">
        <f t="array" ref="AB21">IF(COUNTA($M$201:$M$250)&lt;ROW(N20),"",INDEX(AB$201:AB$250,SMALL(IF($M$201:$M$250&lt;&gt;"",ROW($M$201:$M$250)),ROW(N20))-200))</f>
        <v>#NUM!</v>
      </c>
      <c r="AC21" s="2" t="e">
        <f t="array" ref="AC21">IF(COUNTA($M$201:$M$250)&lt;ROW(O20),"",INDEX(AC$201:AC$250,SMALL(IF($M$201:$M$250&lt;&gt;"",ROW($M$201:$M$250)),ROW(O20))-200))</f>
        <v>#NUM!</v>
      </c>
      <c r="AD21" s="2" t="e">
        <f t="array" ref="AD21">IF(COUNTA($M$201:$M$250)&lt;ROW(P20),"",INDEX(AD$201:AD$250,SMALL(IF($M$201:$M$250&lt;&gt;"",ROW($M$201:$M$250)),ROW(P20))-200))</f>
        <v>#NUM!</v>
      </c>
      <c r="AE21" s="2" t="e">
        <f t="array" ref="AE21">IF(COUNTA($M$201:$M$250)&lt;ROW(Q20),"",INDEX(AE$201:AE$250,SMALL(IF($M$201:$M$250&lt;&gt;"",ROW($M$201:$M$250)),ROW(Q20))-200))</f>
        <v>#NUM!</v>
      </c>
      <c r="AF21" s="2" t="e">
        <f t="array" ref="AF21">IF(COUNTA($M$201:$M$250)&lt;ROW(R20),"",INDEX(AF$201:AF$250,SMALL(IF($M$201:$M$250&lt;&gt;"",ROW($M$201:$M$250)),ROW(R20))-200))</f>
        <v>#NUM!</v>
      </c>
      <c r="AG21" s="2" t="e">
        <f t="array" ref="AG21">IF(COUNTA($M$201:$M$250)&lt;ROW(S20),"",INDEX(AG$201:AG$250,SMALL(IF($M$201:$M$250&lt;&gt;"",ROW($M$201:$M$250)),ROW(S20))-200))</f>
        <v>#NUM!</v>
      </c>
      <c r="AH21" s="2" t="e">
        <f t="array" ref="AH21">IF(COUNTA($M$201:$M$250)&lt;ROW(AB20),"",INDEX(AH$201:AH$250,SMALL(IF($M$201:$M$250&lt;&gt;"",ROW($M$201:$M$250)),ROW(AB20))-200))</f>
        <v>#NUM!</v>
      </c>
      <c r="AI21" s="2" t="e">
        <f t="array" ref="AI21">IF(COUNTA($M$201:$M$250)&lt;ROW(AC20),"",INDEX(AI$201:AI$250,SMALL(IF($M$201:$M$250&lt;&gt;"",ROW($M$201:$M$250)),ROW(AC20))-200))</f>
        <v>#NUM!</v>
      </c>
      <c r="AJ21" s="2" t="e">
        <f t="array" ref="AJ21">IF(COUNTA($M$201:$M$250)&lt;ROW(AD20),"",INDEX(AJ$201:AJ$250,SMALL(IF($M$201:$M$250&lt;&gt;"",ROW($M$201:$M$250)),ROW(AD20))-200))</f>
        <v>#NUM!</v>
      </c>
      <c r="AK21" s="2" t="e">
        <f t="array" ref="AK21">IF(COUNTA($M$201:$M$250)&lt;ROW(AE20),"",INDEX(AK$201:AK$250,SMALL(IF($M$201:$M$250&lt;&gt;"",ROW($M$201:$M$250)),ROW(AE20))-200))</f>
        <v>#NUM!</v>
      </c>
      <c r="AL21" s="2" t="e">
        <f t="array" ref="AL21">IF(COUNTA($M$201:$M$250)&lt;ROW(AF20),"",INDEX(AL$201:AL$250,SMALL(IF($M$201:$M$250&lt;&gt;"",ROW($M$201:$M$250)),ROW(AF20))-200))</f>
        <v>#NUM!</v>
      </c>
      <c r="AM21" s="2" t="e">
        <f t="array" ref="AM21">IF(COUNTA($M$201:$M$250)&lt;ROW(AG20),"",INDEX(AM$201:AM$250,SMALL(IF($M$201:$M$250&lt;&gt;"",ROW($M$201:$M$250)),ROW(AG20))-200))</f>
        <v>#NUM!</v>
      </c>
      <c r="AN21" s="2" t="e">
        <f t="array" ref="AN21">IF(COUNTA($M$201:$M$250)&lt;ROW(AH20),"",INDEX(AN$201:AN$250,SMALL(IF($M$201:$M$250&lt;&gt;"",ROW($M$201:$M$250)),ROW(AH20))-200))</f>
        <v>#NUM!</v>
      </c>
      <c r="AO21" s="2" t="e">
        <f t="array" ref="AO21">IF(COUNTA($M$201:$M$250)&lt;ROW(AI20),"",INDEX(AO$201:AO$250,SMALL(IF($M$201:$M$250&lt;&gt;"",ROW($M$201:$M$250)),ROW(AI20))-200))</f>
        <v>#NUM!</v>
      </c>
      <c r="AP21" s="2" t="e">
        <f t="array" ref="AP21">IF(COUNTA($M$201:$M$250)&lt;ROW(AJ20),"",INDEX(AP$201:AP$250,SMALL(IF($M$201:$M$250&lt;&gt;"",ROW($M$201:$M$250)),ROW(AJ20))-200))</f>
        <v>#NUM!</v>
      </c>
      <c r="AQ21" s="2" t="e">
        <f t="array" ref="AQ21">IF(COUNTA($M$201:$M$250)&lt;ROW(AK20),"",INDEX(AQ$201:AQ$250,SMALL(IF($M$201:$M$250&lt;&gt;"",ROW($M$201:$M$250)),ROW(AK20))-200))</f>
        <v>#NUM!</v>
      </c>
      <c r="AR21" s="2" t="e">
        <f t="array" ref="AR21">IF(COUNTA($M$201:$M$250)&lt;ROW(AL20),"",INDEX(AR$201:AR$250,SMALL(IF($M$201:$M$250&lt;&gt;"",ROW($M$201:$M$250)),ROW(AL20))-200))</f>
        <v>#NUM!</v>
      </c>
      <c r="AS21" s="2" t="e">
        <f t="array" ref="AS21">IF(COUNTA($M$201:$M$250)&lt;ROW(AM20),"",INDEX(AS$201:AS$250,SMALL(IF($M$201:$M$250&lt;&gt;"",ROW($M$201:$M$250)),ROW(AM20))-200))</f>
        <v>#NUM!</v>
      </c>
      <c r="AT21" s="2" t="e">
        <f t="array" ref="AT21">IF(COUNTA($M$201:$M$250)&lt;ROW(AN20),"",INDEX(AT$201:AT$250,SMALL(IF($M$201:$M$250&lt;&gt;"",ROW($M$201:$M$250)),ROW(AN20))-200))</f>
        <v>#NUM!</v>
      </c>
      <c r="AU21" s="2" t="e">
        <f t="array" ref="AU21">IF(COUNTA($M$201:$M$250)&lt;ROW(AO20),"",INDEX(AU$201:AU$250,SMALL(IF($M$201:$M$250&lt;&gt;"",ROW($M$201:$M$250)),ROW(AO20))-200))</f>
        <v>#NUM!</v>
      </c>
      <c r="AV21" s="2" t="e">
        <f t="array" ref="AV21">IF(COUNTA($M$201:$M$250)&lt;ROW(AP20),"",INDEX(AV$201:AV$250,SMALL(IF($M$201:$M$250&lt;&gt;"",ROW($M$201:$M$250)),ROW(AP20))-200))</f>
        <v>#NUM!</v>
      </c>
      <c r="AW21" s="2" t="e">
        <f t="array" ref="AW21">IF(COUNTA($M$201:$M$250)&lt;ROW(AQ20),"",INDEX(AW$201:AW$250,SMALL(IF($M$201:$M$250&lt;&gt;"",ROW($M$201:$M$250)),ROW(AQ20))-200))</f>
        <v>#NUM!</v>
      </c>
      <c r="AX21" s="2" t="e">
        <f t="array" ref="AX21">IF(COUNTA($M$201:$M$250)&lt;ROW(AR20),"",INDEX(AX$201:AX$250,SMALL(IF($M$201:$M$250&lt;&gt;"",ROW($M$201:$M$250)),ROW(AR20))-200))</f>
        <v>#NUM!</v>
      </c>
      <c r="AY21" s="2" t="e">
        <f t="array" ref="AY21">IF(COUNTA($M$201:$M$250)&lt;ROW(AS20),"",INDEX(AY$201:AY$250,SMALL(IF($M$201:$M$250&lt;&gt;"",ROW($M$201:$M$250)),ROW(AS20))-200))</f>
        <v>#NUM!</v>
      </c>
      <c r="AZ21" s="2" t="e">
        <f t="array" ref="AZ21">IF(COUNTA($M$201:$M$250)&lt;ROW(AT20),"",INDEX(AZ$201:AZ$250,SMALL(IF($M$201:$M$250&lt;&gt;"",ROW($M$201:$M$250)),ROW(AT20))-200))</f>
        <v>#NUM!</v>
      </c>
    </row>
    <row r="22" spans="1:52" ht="18" customHeight="1" x14ac:dyDescent="0.15">
      <c r="A22" s="79">
        <v>18</v>
      </c>
      <c r="B22" s="151" t="str">
        <f t="shared" si="0"/>
        <v/>
      </c>
      <c r="C22" s="150" t="str">
        <f t="shared" si="3"/>
        <v/>
      </c>
      <c r="D22" s="80" t="str">
        <f t="shared" si="1"/>
        <v/>
      </c>
      <c r="E22" s="81" t="str">
        <f t="shared" si="2"/>
        <v/>
      </c>
      <c r="I22" s="1">
        <v>21</v>
      </c>
      <c r="K22" s="1" t="e">
        <f t="array" ref="K22">IF(COUNTA($M$201:$M$250)&lt;ROW(M21),"",INDEX($K$201:$K$250,SMALL(IF($M$201:$M$250&lt;&gt;"",ROW($M$201:$M$250)),ROW(M21))-200))</f>
        <v>#NUM!</v>
      </c>
      <c r="L22" s="1" t="e">
        <f t="array" ref="L22">IF(COUNTA($M$201:$M$250)&lt;ROW(M21),"",INDEX($L$201:$L$250,SMALL(IF($M$201:$M$250&lt;&gt;"",ROW($M$201:$M$250)),ROW(M21))-200))</f>
        <v>#NUM!</v>
      </c>
      <c r="M22" s="2" t="e">
        <f t="array" ref="M22">IF(COUNTA($M$201:$M$250)&lt;ROW(M21),"",INDEX($M$201:$M$250,SMALL(IF($M$201:$M$250&lt;&gt;"",ROW($M$201:$M$250)),ROW(M21))-200))</f>
        <v>#NUM!</v>
      </c>
      <c r="S22" s="2" t="e">
        <f t="array" ref="S22">IF(COUNTA($M$201:$M$250)&lt;ROW(M21),"",INDEX(S$201:S$250,SMALL(IF($M$201:$M$250&lt;&gt;"",ROW($M$201:$M$250)),ROW(M21))-200))</f>
        <v>#NUM!</v>
      </c>
      <c r="T22" s="2" t="e">
        <f t="array" ref="T22">IF(COUNTA($M$201:$M$250)&lt;ROW(F21),"",INDEX(T$201:T$250,SMALL(IF($M$201:$M$250&lt;&gt;"",ROW($M$201:$M$250)),ROW(F21))-200))</f>
        <v>#NUM!</v>
      </c>
      <c r="U22" s="2" t="e">
        <f t="array" ref="U22">IF(COUNTA($M$201:$M$250)&lt;ROW(G21),"",INDEX(U$201:U$250,SMALL(IF($M$201:$M$250&lt;&gt;"",ROW($M$201:$M$250)),ROW(G21))-200))</f>
        <v>#NUM!</v>
      </c>
      <c r="V22" s="2" t="e">
        <f t="array" ref="V22">IF(COUNTA($M$201:$M$250)&lt;ROW(H21),"",INDEX(V$201:V$250,SMALL(IF($M$201:$M$250&lt;&gt;"",ROW($M$201:$M$250)),ROW(H21))-200))</f>
        <v>#NUM!</v>
      </c>
      <c r="W22" s="2" t="e">
        <f t="array" ref="W22">IF(COUNTA($M$201:$M$250)&lt;ROW(I21),"",INDEX(W$201:W$250,SMALL(IF($M$201:$M$250&lt;&gt;"",ROW($M$201:$M$250)),ROW(I21))-200))</f>
        <v>#NUM!</v>
      </c>
      <c r="X22" s="2" t="e">
        <f t="array" ref="X22">IF(COUNTA($M$201:$M$250)&lt;ROW(J21),"",INDEX(X$201:X$250,SMALL(IF($M$201:$M$250&lt;&gt;"",ROW($M$201:$M$250)),ROW(J21))-200))</f>
        <v>#NUM!</v>
      </c>
      <c r="Y22" s="2" t="e">
        <f t="array" ref="Y22">IF(COUNTA($M$201:$M$250)&lt;ROW(K21),"",INDEX(Y$201:Y$250,SMALL(IF($M$201:$M$250&lt;&gt;"",ROW($M$201:$M$250)),ROW(K21))-200))</f>
        <v>#NUM!</v>
      </c>
      <c r="Z22" s="2" t="e">
        <f t="array" ref="Z22">IF(COUNTA($M$201:$M$250)&lt;ROW(L21),"",INDEX(Z$201:Z$250,SMALL(IF($M$201:$M$250&lt;&gt;"",ROW($M$201:$M$250)),ROW(L21))-200))</f>
        <v>#NUM!</v>
      </c>
      <c r="AA22" s="2" t="e">
        <f t="array" ref="AA22">IF(COUNTA($M$201:$M$250)&lt;ROW(M21),"",INDEX(AA$201:AA$250,SMALL(IF($M$201:$M$250&lt;&gt;"",ROW($M$201:$M$250)),ROW(M21))-200))</f>
        <v>#NUM!</v>
      </c>
      <c r="AB22" s="2" t="e">
        <f t="array" ref="AB22">IF(COUNTA($M$201:$M$250)&lt;ROW(N21),"",INDEX(AB$201:AB$250,SMALL(IF($M$201:$M$250&lt;&gt;"",ROW($M$201:$M$250)),ROW(N21))-200))</f>
        <v>#NUM!</v>
      </c>
      <c r="AC22" s="2" t="e">
        <f t="array" ref="AC22">IF(COUNTA($M$201:$M$250)&lt;ROW(O21),"",INDEX(AC$201:AC$250,SMALL(IF($M$201:$M$250&lt;&gt;"",ROW($M$201:$M$250)),ROW(O21))-200))</f>
        <v>#NUM!</v>
      </c>
      <c r="AD22" s="2" t="e">
        <f t="array" ref="AD22">IF(COUNTA($M$201:$M$250)&lt;ROW(P21),"",INDEX(AD$201:AD$250,SMALL(IF($M$201:$M$250&lt;&gt;"",ROW($M$201:$M$250)),ROW(P21))-200))</f>
        <v>#NUM!</v>
      </c>
      <c r="AE22" s="2" t="e">
        <f t="array" ref="AE22">IF(COUNTA($M$201:$M$250)&lt;ROW(Q21),"",INDEX(AE$201:AE$250,SMALL(IF($M$201:$M$250&lt;&gt;"",ROW($M$201:$M$250)),ROW(Q21))-200))</f>
        <v>#NUM!</v>
      </c>
      <c r="AF22" s="2" t="e">
        <f t="array" ref="AF22">IF(COUNTA($M$201:$M$250)&lt;ROW(R21),"",INDEX(AF$201:AF$250,SMALL(IF($M$201:$M$250&lt;&gt;"",ROW($M$201:$M$250)),ROW(R21))-200))</f>
        <v>#NUM!</v>
      </c>
      <c r="AG22" s="2" t="e">
        <f t="array" ref="AG22">IF(COUNTA($M$201:$M$250)&lt;ROW(S21),"",INDEX(AG$201:AG$250,SMALL(IF($M$201:$M$250&lt;&gt;"",ROW($M$201:$M$250)),ROW(S21))-200))</f>
        <v>#NUM!</v>
      </c>
      <c r="AH22" s="2" t="e">
        <f t="array" ref="AH22">IF(COUNTA($M$201:$M$250)&lt;ROW(AB21),"",INDEX(AH$201:AH$250,SMALL(IF($M$201:$M$250&lt;&gt;"",ROW($M$201:$M$250)),ROW(AB21))-200))</f>
        <v>#NUM!</v>
      </c>
      <c r="AI22" s="2" t="e">
        <f t="array" ref="AI22">IF(COUNTA($M$201:$M$250)&lt;ROW(AC21),"",INDEX(AI$201:AI$250,SMALL(IF($M$201:$M$250&lt;&gt;"",ROW($M$201:$M$250)),ROW(AC21))-200))</f>
        <v>#NUM!</v>
      </c>
      <c r="AJ22" s="2" t="e">
        <f t="array" ref="AJ22">IF(COUNTA($M$201:$M$250)&lt;ROW(AD21),"",INDEX(AJ$201:AJ$250,SMALL(IF($M$201:$M$250&lt;&gt;"",ROW($M$201:$M$250)),ROW(AD21))-200))</f>
        <v>#NUM!</v>
      </c>
      <c r="AK22" s="2" t="e">
        <f t="array" ref="AK22">IF(COUNTA($M$201:$M$250)&lt;ROW(AE21),"",INDEX(AK$201:AK$250,SMALL(IF($M$201:$M$250&lt;&gt;"",ROW($M$201:$M$250)),ROW(AE21))-200))</f>
        <v>#NUM!</v>
      </c>
      <c r="AL22" s="2" t="e">
        <f t="array" ref="AL22">IF(COUNTA($M$201:$M$250)&lt;ROW(AF21),"",INDEX(AL$201:AL$250,SMALL(IF($M$201:$M$250&lt;&gt;"",ROW($M$201:$M$250)),ROW(AF21))-200))</f>
        <v>#NUM!</v>
      </c>
      <c r="AM22" s="2" t="e">
        <f t="array" ref="AM22">IF(COUNTA($M$201:$M$250)&lt;ROW(AG21),"",INDEX(AM$201:AM$250,SMALL(IF($M$201:$M$250&lt;&gt;"",ROW($M$201:$M$250)),ROW(AG21))-200))</f>
        <v>#NUM!</v>
      </c>
      <c r="AN22" s="2" t="e">
        <f t="array" ref="AN22">IF(COUNTA($M$201:$M$250)&lt;ROW(AH21),"",INDEX(AN$201:AN$250,SMALL(IF($M$201:$M$250&lt;&gt;"",ROW($M$201:$M$250)),ROW(AH21))-200))</f>
        <v>#NUM!</v>
      </c>
      <c r="AO22" s="2" t="e">
        <f t="array" ref="AO22">IF(COUNTA($M$201:$M$250)&lt;ROW(AI21),"",INDEX(AO$201:AO$250,SMALL(IF($M$201:$M$250&lt;&gt;"",ROW($M$201:$M$250)),ROW(AI21))-200))</f>
        <v>#NUM!</v>
      </c>
      <c r="AP22" s="2" t="e">
        <f t="array" ref="AP22">IF(COUNTA($M$201:$M$250)&lt;ROW(AJ21),"",INDEX(AP$201:AP$250,SMALL(IF($M$201:$M$250&lt;&gt;"",ROW($M$201:$M$250)),ROW(AJ21))-200))</f>
        <v>#NUM!</v>
      </c>
      <c r="AQ22" s="2" t="e">
        <f t="array" ref="AQ22">IF(COUNTA($M$201:$M$250)&lt;ROW(AK21),"",INDEX(AQ$201:AQ$250,SMALL(IF($M$201:$M$250&lt;&gt;"",ROW($M$201:$M$250)),ROW(AK21))-200))</f>
        <v>#NUM!</v>
      </c>
      <c r="AR22" s="2" t="e">
        <f t="array" ref="AR22">IF(COUNTA($M$201:$M$250)&lt;ROW(AL21),"",INDEX(AR$201:AR$250,SMALL(IF($M$201:$M$250&lt;&gt;"",ROW($M$201:$M$250)),ROW(AL21))-200))</f>
        <v>#NUM!</v>
      </c>
      <c r="AS22" s="2" t="e">
        <f t="array" ref="AS22">IF(COUNTA($M$201:$M$250)&lt;ROW(AM21),"",INDEX(AS$201:AS$250,SMALL(IF($M$201:$M$250&lt;&gt;"",ROW($M$201:$M$250)),ROW(AM21))-200))</f>
        <v>#NUM!</v>
      </c>
      <c r="AT22" s="2" t="e">
        <f t="array" ref="AT22">IF(COUNTA($M$201:$M$250)&lt;ROW(AN21),"",INDEX(AT$201:AT$250,SMALL(IF($M$201:$M$250&lt;&gt;"",ROW($M$201:$M$250)),ROW(AN21))-200))</f>
        <v>#NUM!</v>
      </c>
      <c r="AU22" s="2" t="e">
        <f t="array" ref="AU22">IF(COUNTA($M$201:$M$250)&lt;ROW(AO21),"",INDEX(AU$201:AU$250,SMALL(IF($M$201:$M$250&lt;&gt;"",ROW($M$201:$M$250)),ROW(AO21))-200))</f>
        <v>#NUM!</v>
      </c>
      <c r="AV22" s="2" t="e">
        <f t="array" ref="AV22">IF(COUNTA($M$201:$M$250)&lt;ROW(AP21),"",INDEX(AV$201:AV$250,SMALL(IF($M$201:$M$250&lt;&gt;"",ROW($M$201:$M$250)),ROW(AP21))-200))</f>
        <v>#NUM!</v>
      </c>
      <c r="AW22" s="2" t="e">
        <f t="array" ref="AW22">IF(COUNTA($M$201:$M$250)&lt;ROW(AQ21),"",INDEX(AW$201:AW$250,SMALL(IF($M$201:$M$250&lt;&gt;"",ROW($M$201:$M$250)),ROW(AQ21))-200))</f>
        <v>#NUM!</v>
      </c>
      <c r="AX22" s="2" t="e">
        <f t="array" ref="AX22">IF(COUNTA($M$201:$M$250)&lt;ROW(AR21),"",INDEX(AX$201:AX$250,SMALL(IF($M$201:$M$250&lt;&gt;"",ROW($M$201:$M$250)),ROW(AR21))-200))</f>
        <v>#NUM!</v>
      </c>
      <c r="AY22" s="2" t="e">
        <f t="array" ref="AY22">IF(COUNTA($M$201:$M$250)&lt;ROW(AS21),"",INDEX(AY$201:AY$250,SMALL(IF($M$201:$M$250&lt;&gt;"",ROW($M$201:$M$250)),ROW(AS21))-200))</f>
        <v>#NUM!</v>
      </c>
      <c r="AZ22" s="2" t="e">
        <f t="array" ref="AZ22">IF(COUNTA($M$201:$M$250)&lt;ROW(AT21),"",INDEX(AZ$201:AZ$250,SMALL(IF($M$201:$M$250&lt;&gt;"",ROW($M$201:$M$250)),ROW(AT21))-200))</f>
        <v>#NUM!</v>
      </c>
    </row>
    <row r="23" spans="1:52" ht="18" customHeight="1" x14ac:dyDescent="0.15">
      <c r="A23" s="79">
        <v>19</v>
      </c>
      <c r="B23" s="151" t="str">
        <f t="shared" si="0"/>
        <v/>
      </c>
      <c r="C23" s="150" t="str">
        <f t="shared" si="3"/>
        <v/>
      </c>
      <c r="D23" s="80" t="str">
        <f t="shared" si="1"/>
        <v/>
      </c>
      <c r="E23" s="81" t="str">
        <f t="shared" si="2"/>
        <v/>
      </c>
      <c r="I23" s="1">
        <v>22</v>
      </c>
      <c r="K23" s="1" t="e">
        <f t="array" ref="K23">IF(COUNTA($M$201:$M$250)&lt;ROW(M22),"",INDEX($K$201:$K$250,SMALL(IF($M$201:$M$250&lt;&gt;"",ROW($M$201:$M$250)),ROW(M22))-200))</f>
        <v>#NUM!</v>
      </c>
      <c r="L23" s="1" t="e">
        <f t="array" ref="L23">IF(COUNTA($M$201:$M$250)&lt;ROW(M22),"",INDEX($L$201:$L$250,SMALL(IF($M$201:$M$250&lt;&gt;"",ROW($M$201:$M$250)),ROW(M22))-200))</f>
        <v>#NUM!</v>
      </c>
      <c r="M23" s="2" t="e">
        <f t="array" ref="M23">IF(COUNTA($M$201:$M$250)&lt;ROW(M22),"",INDEX($M$201:$M$250,SMALL(IF($M$201:$M$250&lt;&gt;"",ROW($M$201:$M$250)),ROW(M22))-200))</f>
        <v>#NUM!</v>
      </c>
      <c r="S23" s="2" t="e">
        <f t="array" ref="S23">IF(COUNTA($M$201:$M$250)&lt;ROW(M22),"",INDEX(S$201:S$250,SMALL(IF($M$201:$M$250&lt;&gt;"",ROW($M$201:$M$250)),ROW(M22))-200))</f>
        <v>#NUM!</v>
      </c>
      <c r="T23" s="2" t="e">
        <f t="array" ref="T23">IF(COUNTA($M$201:$M$250)&lt;ROW(F22),"",INDEX(T$201:T$250,SMALL(IF($M$201:$M$250&lt;&gt;"",ROW($M$201:$M$250)),ROW(F22))-200))</f>
        <v>#NUM!</v>
      </c>
      <c r="U23" s="2" t="e">
        <f t="array" ref="U23">IF(COUNTA($M$201:$M$250)&lt;ROW(G22),"",INDEX(U$201:U$250,SMALL(IF($M$201:$M$250&lt;&gt;"",ROW($M$201:$M$250)),ROW(G22))-200))</f>
        <v>#NUM!</v>
      </c>
      <c r="V23" s="2" t="e">
        <f t="array" ref="V23">IF(COUNTA($M$201:$M$250)&lt;ROW(H22),"",INDEX(V$201:V$250,SMALL(IF($M$201:$M$250&lt;&gt;"",ROW($M$201:$M$250)),ROW(H22))-200))</f>
        <v>#NUM!</v>
      </c>
      <c r="W23" s="2" t="e">
        <f t="array" ref="W23">IF(COUNTA($M$201:$M$250)&lt;ROW(I22),"",INDEX(W$201:W$250,SMALL(IF($M$201:$M$250&lt;&gt;"",ROW($M$201:$M$250)),ROW(I22))-200))</f>
        <v>#NUM!</v>
      </c>
      <c r="X23" s="2" t="e">
        <f t="array" ref="X23">IF(COUNTA($M$201:$M$250)&lt;ROW(J22),"",INDEX(X$201:X$250,SMALL(IF($M$201:$M$250&lt;&gt;"",ROW($M$201:$M$250)),ROW(J22))-200))</f>
        <v>#NUM!</v>
      </c>
      <c r="Y23" s="2" t="e">
        <f t="array" ref="Y23">IF(COUNTA($M$201:$M$250)&lt;ROW(K22),"",INDEX(Y$201:Y$250,SMALL(IF($M$201:$M$250&lt;&gt;"",ROW($M$201:$M$250)),ROW(K22))-200))</f>
        <v>#NUM!</v>
      </c>
      <c r="Z23" s="2" t="e">
        <f t="array" ref="Z23">IF(COUNTA($M$201:$M$250)&lt;ROW(L22),"",INDEX(Z$201:Z$250,SMALL(IF($M$201:$M$250&lt;&gt;"",ROW($M$201:$M$250)),ROW(L22))-200))</f>
        <v>#NUM!</v>
      </c>
      <c r="AA23" s="2" t="e">
        <f t="array" ref="AA23">IF(COUNTA($M$201:$M$250)&lt;ROW(M22),"",INDEX(AA$201:AA$250,SMALL(IF($M$201:$M$250&lt;&gt;"",ROW($M$201:$M$250)),ROW(M22))-200))</f>
        <v>#NUM!</v>
      </c>
      <c r="AB23" s="2" t="e">
        <f t="array" ref="AB23">IF(COUNTA($M$201:$M$250)&lt;ROW(N22),"",INDEX(AB$201:AB$250,SMALL(IF($M$201:$M$250&lt;&gt;"",ROW($M$201:$M$250)),ROW(N22))-200))</f>
        <v>#NUM!</v>
      </c>
      <c r="AC23" s="2" t="e">
        <f t="array" ref="AC23">IF(COUNTA($M$201:$M$250)&lt;ROW(O22),"",INDEX(AC$201:AC$250,SMALL(IF($M$201:$M$250&lt;&gt;"",ROW($M$201:$M$250)),ROW(O22))-200))</f>
        <v>#NUM!</v>
      </c>
      <c r="AD23" s="2" t="e">
        <f t="array" ref="AD23">IF(COUNTA($M$201:$M$250)&lt;ROW(P22),"",INDEX(AD$201:AD$250,SMALL(IF($M$201:$M$250&lt;&gt;"",ROW($M$201:$M$250)),ROW(P22))-200))</f>
        <v>#NUM!</v>
      </c>
      <c r="AE23" s="2" t="e">
        <f t="array" ref="AE23">IF(COUNTA($M$201:$M$250)&lt;ROW(Q22),"",INDEX(AE$201:AE$250,SMALL(IF($M$201:$M$250&lt;&gt;"",ROW($M$201:$M$250)),ROW(Q22))-200))</f>
        <v>#NUM!</v>
      </c>
      <c r="AF23" s="2" t="e">
        <f t="array" ref="AF23">IF(COUNTA($M$201:$M$250)&lt;ROW(R22),"",INDEX(AF$201:AF$250,SMALL(IF($M$201:$M$250&lt;&gt;"",ROW($M$201:$M$250)),ROW(R22))-200))</f>
        <v>#NUM!</v>
      </c>
      <c r="AG23" s="2" t="e">
        <f t="array" ref="AG23">IF(COUNTA($M$201:$M$250)&lt;ROW(S22),"",INDEX(AG$201:AG$250,SMALL(IF($M$201:$M$250&lt;&gt;"",ROW($M$201:$M$250)),ROW(S22))-200))</f>
        <v>#NUM!</v>
      </c>
      <c r="AH23" s="2" t="e">
        <f t="array" ref="AH23">IF(COUNTA($M$201:$M$250)&lt;ROW(AB22),"",INDEX(AH$201:AH$250,SMALL(IF($M$201:$M$250&lt;&gt;"",ROW($M$201:$M$250)),ROW(AB22))-200))</f>
        <v>#NUM!</v>
      </c>
      <c r="AI23" s="2" t="e">
        <f t="array" ref="AI23">IF(COUNTA($M$201:$M$250)&lt;ROW(AC22),"",INDEX(AI$201:AI$250,SMALL(IF($M$201:$M$250&lt;&gt;"",ROW($M$201:$M$250)),ROW(AC22))-200))</f>
        <v>#NUM!</v>
      </c>
      <c r="AJ23" s="2" t="e">
        <f t="array" ref="AJ23">IF(COUNTA($M$201:$M$250)&lt;ROW(AD22),"",INDEX(AJ$201:AJ$250,SMALL(IF($M$201:$M$250&lt;&gt;"",ROW($M$201:$M$250)),ROW(AD22))-200))</f>
        <v>#NUM!</v>
      </c>
      <c r="AK23" s="2" t="e">
        <f t="array" ref="AK23">IF(COUNTA($M$201:$M$250)&lt;ROW(AE22),"",INDEX(AK$201:AK$250,SMALL(IF($M$201:$M$250&lt;&gt;"",ROW($M$201:$M$250)),ROW(AE22))-200))</f>
        <v>#NUM!</v>
      </c>
      <c r="AL23" s="2" t="e">
        <f t="array" ref="AL23">IF(COUNTA($M$201:$M$250)&lt;ROW(AF22),"",INDEX(AL$201:AL$250,SMALL(IF($M$201:$M$250&lt;&gt;"",ROW($M$201:$M$250)),ROW(AF22))-200))</f>
        <v>#NUM!</v>
      </c>
      <c r="AM23" s="2" t="e">
        <f t="array" ref="AM23">IF(COUNTA($M$201:$M$250)&lt;ROW(AG22),"",INDEX(AM$201:AM$250,SMALL(IF($M$201:$M$250&lt;&gt;"",ROW($M$201:$M$250)),ROW(AG22))-200))</f>
        <v>#NUM!</v>
      </c>
      <c r="AN23" s="2" t="e">
        <f t="array" ref="AN23">IF(COUNTA($M$201:$M$250)&lt;ROW(AH22),"",INDEX(AN$201:AN$250,SMALL(IF($M$201:$M$250&lt;&gt;"",ROW($M$201:$M$250)),ROW(AH22))-200))</f>
        <v>#NUM!</v>
      </c>
      <c r="AO23" s="2" t="e">
        <f t="array" ref="AO23">IF(COUNTA($M$201:$M$250)&lt;ROW(AI22),"",INDEX(AO$201:AO$250,SMALL(IF($M$201:$M$250&lt;&gt;"",ROW($M$201:$M$250)),ROW(AI22))-200))</f>
        <v>#NUM!</v>
      </c>
      <c r="AP23" s="2" t="e">
        <f t="array" ref="AP23">IF(COUNTA($M$201:$M$250)&lt;ROW(AJ22),"",INDEX(AP$201:AP$250,SMALL(IF($M$201:$M$250&lt;&gt;"",ROW($M$201:$M$250)),ROW(AJ22))-200))</f>
        <v>#NUM!</v>
      </c>
      <c r="AQ23" s="2" t="e">
        <f t="array" ref="AQ23">IF(COUNTA($M$201:$M$250)&lt;ROW(AK22),"",INDEX(AQ$201:AQ$250,SMALL(IF($M$201:$M$250&lt;&gt;"",ROW($M$201:$M$250)),ROW(AK22))-200))</f>
        <v>#NUM!</v>
      </c>
      <c r="AR23" s="2" t="e">
        <f t="array" ref="AR23">IF(COUNTA($M$201:$M$250)&lt;ROW(AL22),"",INDEX(AR$201:AR$250,SMALL(IF($M$201:$M$250&lt;&gt;"",ROW($M$201:$M$250)),ROW(AL22))-200))</f>
        <v>#NUM!</v>
      </c>
      <c r="AS23" s="2" t="e">
        <f t="array" ref="AS23">IF(COUNTA($M$201:$M$250)&lt;ROW(AM22),"",INDEX(AS$201:AS$250,SMALL(IF($M$201:$M$250&lt;&gt;"",ROW($M$201:$M$250)),ROW(AM22))-200))</f>
        <v>#NUM!</v>
      </c>
      <c r="AT23" s="2" t="e">
        <f t="array" ref="AT23">IF(COUNTA($M$201:$M$250)&lt;ROW(AN22),"",INDEX(AT$201:AT$250,SMALL(IF($M$201:$M$250&lt;&gt;"",ROW($M$201:$M$250)),ROW(AN22))-200))</f>
        <v>#NUM!</v>
      </c>
      <c r="AU23" s="2" t="e">
        <f t="array" ref="AU23">IF(COUNTA($M$201:$M$250)&lt;ROW(AO22),"",INDEX(AU$201:AU$250,SMALL(IF($M$201:$M$250&lt;&gt;"",ROW($M$201:$M$250)),ROW(AO22))-200))</f>
        <v>#NUM!</v>
      </c>
      <c r="AV23" s="2" t="e">
        <f t="array" ref="AV23">IF(COUNTA($M$201:$M$250)&lt;ROW(AP22),"",INDEX(AV$201:AV$250,SMALL(IF($M$201:$M$250&lt;&gt;"",ROW($M$201:$M$250)),ROW(AP22))-200))</f>
        <v>#NUM!</v>
      </c>
      <c r="AW23" s="2" t="e">
        <f t="array" ref="AW23">IF(COUNTA($M$201:$M$250)&lt;ROW(AQ22),"",INDEX(AW$201:AW$250,SMALL(IF($M$201:$M$250&lt;&gt;"",ROW($M$201:$M$250)),ROW(AQ22))-200))</f>
        <v>#NUM!</v>
      </c>
      <c r="AX23" s="2" t="e">
        <f t="array" ref="AX23">IF(COUNTA($M$201:$M$250)&lt;ROW(AR22),"",INDEX(AX$201:AX$250,SMALL(IF($M$201:$M$250&lt;&gt;"",ROW($M$201:$M$250)),ROW(AR22))-200))</f>
        <v>#NUM!</v>
      </c>
      <c r="AY23" s="2" t="e">
        <f t="array" ref="AY23">IF(COUNTA($M$201:$M$250)&lt;ROW(AS22),"",INDEX(AY$201:AY$250,SMALL(IF($M$201:$M$250&lt;&gt;"",ROW($M$201:$M$250)),ROW(AS22))-200))</f>
        <v>#NUM!</v>
      </c>
      <c r="AZ23" s="2" t="e">
        <f t="array" ref="AZ23">IF(COUNTA($M$201:$M$250)&lt;ROW(AT22),"",INDEX(AZ$201:AZ$250,SMALL(IF($M$201:$M$250&lt;&gt;"",ROW($M$201:$M$250)),ROW(AT22))-200))</f>
        <v>#NUM!</v>
      </c>
    </row>
    <row r="24" spans="1:52" ht="18" customHeight="1" x14ac:dyDescent="0.15">
      <c r="A24" s="79">
        <v>20</v>
      </c>
      <c r="B24" s="151" t="str">
        <f t="shared" si="0"/>
        <v/>
      </c>
      <c r="C24" s="150" t="str">
        <f t="shared" si="3"/>
        <v/>
      </c>
      <c r="D24" s="80" t="str">
        <f t="shared" si="1"/>
        <v/>
      </c>
      <c r="E24" s="81" t="str">
        <f t="shared" si="2"/>
        <v/>
      </c>
      <c r="I24" s="1">
        <v>23</v>
      </c>
      <c r="K24" s="1" t="e">
        <f t="array" ref="K24">IF(COUNTA($M$201:$M$250)&lt;ROW(M23),"",INDEX($K$201:$K$250,SMALL(IF($M$201:$M$250&lt;&gt;"",ROW($M$201:$M$250)),ROW(M23))-200))</f>
        <v>#NUM!</v>
      </c>
      <c r="L24" s="1" t="e">
        <f t="array" ref="L24">IF(COUNTA($M$201:$M$250)&lt;ROW(M23),"",INDEX($L$201:$L$250,SMALL(IF($M$201:$M$250&lt;&gt;"",ROW($M$201:$M$250)),ROW(M23))-200))</f>
        <v>#NUM!</v>
      </c>
      <c r="M24" s="2" t="e">
        <f t="array" ref="M24">IF(COUNTA($M$201:$M$250)&lt;ROW(M23),"",INDEX($M$201:$M$250,SMALL(IF($M$201:$M$250&lt;&gt;"",ROW($M$201:$M$250)),ROW(M23))-200))</f>
        <v>#NUM!</v>
      </c>
      <c r="S24" s="2" t="e">
        <f t="array" ref="S24">IF(COUNTA($M$201:$M$250)&lt;ROW(M23),"",INDEX(S$201:S$250,SMALL(IF($M$201:$M$250&lt;&gt;"",ROW($M$201:$M$250)),ROW(M23))-200))</f>
        <v>#NUM!</v>
      </c>
      <c r="T24" s="2" t="e">
        <f t="array" ref="T24">IF(COUNTA($M$201:$M$250)&lt;ROW(F23),"",INDEX(T$201:T$250,SMALL(IF($M$201:$M$250&lt;&gt;"",ROW($M$201:$M$250)),ROW(F23))-200))</f>
        <v>#NUM!</v>
      </c>
      <c r="U24" s="2" t="e">
        <f t="array" ref="U24">IF(COUNTA($M$201:$M$250)&lt;ROW(G23),"",INDEX(U$201:U$250,SMALL(IF($M$201:$M$250&lt;&gt;"",ROW($M$201:$M$250)),ROW(G23))-200))</f>
        <v>#NUM!</v>
      </c>
      <c r="V24" s="2" t="e">
        <f t="array" ref="V24">IF(COUNTA($M$201:$M$250)&lt;ROW(H23),"",INDEX(V$201:V$250,SMALL(IF($M$201:$M$250&lt;&gt;"",ROW($M$201:$M$250)),ROW(H23))-200))</f>
        <v>#NUM!</v>
      </c>
      <c r="W24" s="2" t="e">
        <f t="array" ref="W24">IF(COUNTA($M$201:$M$250)&lt;ROW(I23),"",INDEX(W$201:W$250,SMALL(IF($M$201:$M$250&lt;&gt;"",ROW($M$201:$M$250)),ROW(I23))-200))</f>
        <v>#NUM!</v>
      </c>
      <c r="X24" s="2" t="e">
        <f t="array" ref="X24">IF(COUNTA($M$201:$M$250)&lt;ROW(J23),"",INDEX(X$201:X$250,SMALL(IF($M$201:$M$250&lt;&gt;"",ROW($M$201:$M$250)),ROW(J23))-200))</f>
        <v>#NUM!</v>
      </c>
      <c r="Y24" s="2" t="e">
        <f t="array" ref="Y24">IF(COUNTA($M$201:$M$250)&lt;ROW(K23),"",INDEX(Y$201:Y$250,SMALL(IF($M$201:$M$250&lt;&gt;"",ROW($M$201:$M$250)),ROW(K23))-200))</f>
        <v>#NUM!</v>
      </c>
      <c r="Z24" s="2" t="e">
        <f t="array" ref="Z24">IF(COUNTA($M$201:$M$250)&lt;ROW(L23),"",INDEX(Z$201:Z$250,SMALL(IF($M$201:$M$250&lt;&gt;"",ROW($M$201:$M$250)),ROW(L23))-200))</f>
        <v>#NUM!</v>
      </c>
      <c r="AA24" s="2" t="e">
        <f t="array" ref="AA24">IF(COUNTA($M$201:$M$250)&lt;ROW(M23),"",INDEX(AA$201:AA$250,SMALL(IF($M$201:$M$250&lt;&gt;"",ROW($M$201:$M$250)),ROW(M23))-200))</f>
        <v>#NUM!</v>
      </c>
      <c r="AB24" s="2" t="e">
        <f t="array" ref="AB24">IF(COUNTA($M$201:$M$250)&lt;ROW(N23),"",INDEX(AB$201:AB$250,SMALL(IF($M$201:$M$250&lt;&gt;"",ROW($M$201:$M$250)),ROW(N23))-200))</f>
        <v>#NUM!</v>
      </c>
      <c r="AC24" s="2" t="e">
        <f t="array" ref="AC24">IF(COUNTA($M$201:$M$250)&lt;ROW(O23),"",INDEX(AC$201:AC$250,SMALL(IF($M$201:$M$250&lt;&gt;"",ROW($M$201:$M$250)),ROW(O23))-200))</f>
        <v>#NUM!</v>
      </c>
      <c r="AD24" s="2" t="e">
        <f t="array" ref="AD24">IF(COUNTA($M$201:$M$250)&lt;ROW(P23),"",INDEX(AD$201:AD$250,SMALL(IF($M$201:$M$250&lt;&gt;"",ROW($M$201:$M$250)),ROW(P23))-200))</f>
        <v>#NUM!</v>
      </c>
      <c r="AE24" s="2" t="e">
        <f t="array" ref="AE24">IF(COUNTA($M$201:$M$250)&lt;ROW(Q23),"",INDEX(AE$201:AE$250,SMALL(IF($M$201:$M$250&lt;&gt;"",ROW($M$201:$M$250)),ROW(Q23))-200))</f>
        <v>#NUM!</v>
      </c>
      <c r="AF24" s="2" t="e">
        <f t="array" ref="AF24">IF(COUNTA($M$201:$M$250)&lt;ROW(R23),"",INDEX(AF$201:AF$250,SMALL(IF($M$201:$M$250&lt;&gt;"",ROW($M$201:$M$250)),ROW(R23))-200))</f>
        <v>#NUM!</v>
      </c>
      <c r="AG24" s="2" t="e">
        <f t="array" ref="AG24">IF(COUNTA($M$201:$M$250)&lt;ROW(S23),"",INDEX(AG$201:AG$250,SMALL(IF($M$201:$M$250&lt;&gt;"",ROW($M$201:$M$250)),ROW(S23))-200))</f>
        <v>#NUM!</v>
      </c>
      <c r="AH24" s="2" t="e">
        <f t="array" ref="AH24">IF(COUNTA($M$201:$M$250)&lt;ROW(AB23),"",INDEX(AH$201:AH$250,SMALL(IF($M$201:$M$250&lt;&gt;"",ROW($M$201:$M$250)),ROW(AB23))-200))</f>
        <v>#NUM!</v>
      </c>
      <c r="AI24" s="2" t="e">
        <f t="array" ref="AI24">IF(COUNTA($M$201:$M$250)&lt;ROW(AC23),"",INDEX(AI$201:AI$250,SMALL(IF($M$201:$M$250&lt;&gt;"",ROW($M$201:$M$250)),ROW(AC23))-200))</f>
        <v>#NUM!</v>
      </c>
      <c r="AJ24" s="2" t="e">
        <f t="array" ref="AJ24">IF(COUNTA($M$201:$M$250)&lt;ROW(AD23),"",INDEX(AJ$201:AJ$250,SMALL(IF($M$201:$M$250&lt;&gt;"",ROW($M$201:$M$250)),ROW(AD23))-200))</f>
        <v>#NUM!</v>
      </c>
      <c r="AK24" s="2" t="e">
        <f t="array" ref="AK24">IF(COUNTA($M$201:$M$250)&lt;ROW(AE23),"",INDEX(AK$201:AK$250,SMALL(IF($M$201:$M$250&lt;&gt;"",ROW($M$201:$M$250)),ROW(AE23))-200))</f>
        <v>#NUM!</v>
      </c>
      <c r="AL24" s="2" t="e">
        <f t="array" ref="AL24">IF(COUNTA($M$201:$M$250)&lt;ROW(AF23),"",INDEX(AL$201:AL$250,SMALL(IF($M$201:$M$250&lt;&gt;"",ROW($M$201:$M$250)),ROW(AF23))-200))</f>
        <v>#NUM!</v>
      </c>
      <c r="AM24" s="2" t="e">
        <f t="array" ref="AM24">IF(COUNTA($M$201:$M$250)&lt;ROW(AG23),"",INDEX(AM$201:AM$250,SMALL(IF($M$201:$M$250&lt;&gt;"",ROW($M$201:$M$250)),ROW(AG23))-200))</f>
        <v>#NUM!</v>
      </c>
      <c r="AN24" s="2" t="e">
        <f t="array" ref="AN24">IF(COUNTA($M$201:$M$250)&lt;ROW(AH23),"",INDEX(AN$201:AN$250,SMALL(IF($M$201:$M$250&lt;&gt;"",ROW($M$201:$M$250)),ROW(AH23))-200))</f>
        <v>#NUM!</v>
      </c>
      <c r="AO24" s="2" t="e">
        <f t="array" ref="AO24">IF(COUNTA($M$201:$M$250)&lt;ROW(AI23),"",INDEX(AO$201:AO$250,SMALL(IF($M$201:$M$250&lt;&gt;"",ROW($M$201:$M$250)),ROW(AI23))-200))</f>
        <v>#NUM!</v>
      </c>
      <c r="AP24" s="2" t="e">
        <f t="array" ref="AP24">IF(COUNTA($M$201:$M$250)&lt;ROW(AJ23),"",INDEX(AP$201:AP$250,SMALL(IF($M$201:$M$250&lt;&gt;"",ROW($M$201:$M$250)),ROW(AJ23))-200))</f>
        <v>#NUM!</v>
      </c>
      <c r="AQ24" s="2" t="e">
        <f t="array" ref="AQ24">IF(COUNTA($M$201:$M$250)&lt;ROW(AK23),"",INDEX(AQ$201:AQ$250,SMALL(IF($M$201:$M$250&lt;&gt;"",ROW($M$201:$M$250)),ROW(AK23))-200))</f>
        <v>#NUM!</v>
      </c>
      <c r="AR24" s="2" t="e">
        <f t="array" ref="AR24">IF(COUNTA($M$201:$M$250)&lt;ROW(AL23),"",INDEX(AR$201:AR$250,SMALL(IF($M$201:$M$250&lt;&gt;"",ROW($M$201:$M$250)),ROW(AL23))-200))</f>
        <v>#NUM!</v>
      </c>
      <c r="AS24" s="2" t="e">
        <f t="array" ref="AS24">IF(COUNTA($M$201:$M$250)&lt;ROW(AM23),"",INDEX(AS$201:AS$250,SMALL(IF($M$201:$M$250&lt;&gt;"",ROW($M$201:$M$250)),ROW(AM23))-200))</f>
        <v>#NUM!</v>
      </c>
      <c r="AT24" s="2" t="e">
        <f t="array" ref="AT24">IF(COUNTA($M$201:$M$250)&lt;ROW(AN23),"",INDEX(AT$201:AT$250,SMALL(IF($M$201:$M$250&lt;&gt;"",ROW($M$201:$M$250)),ROW(AN23))-200))</f>
        <v>#NUM!</v>
      </c>
      <c r="AU24" s="2" t="e">
        <f t="array" ref="AU24">IF(COUNTA($M$201:$M$250)&lt;ROW(AO23),"",INDEX(AU$201:AU$250,SMALL(IF($M$201:$M$250&lt;&gt;"",ROW($M$201:$M$250)),ROW(AO23))-200))</f>
        <v>#NUM!</v>
      </c>
      <c r="AV24" s="2" t="e">
        <f t="array" ref="AV24">IF(COUNTA($M$201:$M$250)&lt;ROW(AP23),"",INDEX(AV$201:AV$250,SMALL(IF($M$201:$M$250&lt;&gt;"",ROW($M$201:$M$250)),ROW(AP23))-200))</f>
        <v>#NUM!</v>
      </c>
      <c r="AW24" s="2" t="e">
        <f t="array" ref="AW24">IF(COUNTA($M$201:$M$250)&lt;ROW(AQ23),"",INDEX(AW$201:AW$250,SMALL(IF($M$201:$M$250&lt;&gt;"",ROW($M$201:$M$250)),ROW(AQ23))-200))</f>
        <v>#NUM!</v>
      </c>
      <c r="AX24" s="2" t="e">
        <f t="array" ref="AX24">IF(COUNTA($M$201:$M$250)&lt;ROW(AR23),"",INDEX(AX$201:AX$250,SMALL(IF($M$201:$M$250&lt;&gt;"",ROW($M$201:$M$250)),ROW(AR23))-200))</f>
        <v>#NUM!</v>
      </c>
      <c r="AY24" s="2" t="e">
        <f t="array" ref="AY24">IF(COUNTA($M$201:$M$250)&lt;ROW(AS23),"",INDEX(AY$201:AY$250,SMALL(IF($M$201:$M$250&lt;&gt;"",ROW($M$201:$M$250)),ROW(AS23))-200))</f>
        <v>#NUM!</v>
      </c>
      <c r="AZ24" s="2" t="e">
        <f t="array" ref="AZ24">IF(COUNTA($M$201:$M$250)&lt;ROW(AT23),"",INDEX(AZ$201:AZ$250,SMALL(IF($M$201:$M$250&lt;&gt;"",ROW($M$201:$M$250)),ROW(AT23))-200))</f>
        <v>#NUM!</v>
      </c>
    </row>
    <row r="25" spans="1:52" ht="18" customHeight="1" x14ac:dyDescent="0.15">
      <c r="A25" s="79">
        <v>21</v>
      </c>
      <c r="B25" s="151" t="str">
        <f t="shared" si="0"/>
        <v/>
      </c>
      <c r="C25" s="150" t="str">
        <f t="shared" si="3"/>
        <v/>
      </c>
      <c r="D25" s="80" t="str">
        <f t="shared" si="1"/>
        <v/>
      </c>
      <c r="E25" s="81" t="str">
        <f t="shared" si="2"/>
        <v/>
      </c>
      <c r="I25" s="1">
        <v>24</v>
      </c>
      <c r="K25" s="1" t="e">
        <f t="array" ref="K25">IF(COUNTA($M$201:$M$250)&lt;ROW(M24),"",INDEX($K$201:$K$250,SMALL(IF($M$201:$M$250&lt;&gt;"",ROW($M$201:$M$250)),ROW(M24))-200))</f>
        <v>#NUM!</v>
      </c>
      <c r="L25" s="1" t="e">
        <f t="array" ref="L25">IF(COUNTA($M$201:$M$250)&lt;ROW(M24),"",INDEX($L$201:$L$250,SMALL(IF($M$201:$M$250&lt;&gt;"",ROW($M$201:$M$250)),ROW(M24))-200))</f>
        <v>#NUM!</v>
      </c>
      <c r="M25" s="2" t="e">
        <f t="array" ref="M25">IF(COUNTA($M$201:$M$250)&lt;ROW(M24),"",INDEX($M$201:$M$250,SMALL(IF($M$201:$M$250&lt;&gt;"",ROW($M$201:$M$250)),ROW(M24))-200))</f>
        <v>#NUM!</v>
      </c>
      <c r="S25" s="2" t="e">
        <f t="array" ref="S25">IF(COUNTA($M$201:$M$250)&lt;ROW(M24),"",INDEX(S$201:S$250,SMALL(IF($M$201:$M$250&lt;&gt;"",ROW($M$201:$M$250)),ROW(M24))-200))</f>
        <v>#NUM!</v>
      </c>
      <c r="T25" s="2" t="e">
        <f t="array" ref="T25">IF(COUNTA($M$201:$M$250)&lt;ROW(F24),"",INDEX(T$201:T$250,SMALL(IF($M$201:$M$250&lt;&gt;"",ROW($M$201:$M$250)),ROW(F24))-200))</f>
        <v>#NUM!</v>
      </c>
      <c r="U25" s="2" t="e">
        <f t="array" ref="U25">IF(COUNTA($M$201:$M$250)&lt;ROW(G24),"",INDEX(U$201:U$250,SMALL(IF($M$201:$M$250&lt;&gt;"",ROW($M$201:$M$250)),ROW(G24))-200))</f>
        <v>#NUM!</v>
      </c>
      <c r="V25" s="2" t="e">
        <f t="array" ref="V25">IF(COUNTA($M$201:$M$250)&lt;ROW(H24),"",INDEX(V$201:V$250,SMALL(IF($M$201:$M$250&lt;&gt;"",ROW($M$201:$M$250)),ROW(H24))-200))</f>
        <v>#NUM!</v>
      </c>
      <c r="W25" s="2" t="e">
        <f t="array" ref="W25">IF(COUNTA($M$201:$M$250)&lt;ROW(I24),"",INDEX(W$201:W$250,SMALL(IF($M$201:$M$250&lt;&gt;"",ROW($M$201:$M$250)),ROW(I24))-200))</f>
        <v>#NUM!</v>
      </c>
      <c r="X25" s="2" t="e">
        <f t="array" ref="X25">IF(COUNTA($M$201:$M$250)&lt;ROW(J24),"",INDEX(X$201:X$250,SMALL(IF($M$201:$M$250&lt;&gt;"",ROW($M$201:$M$250)),ROW(J24))-200))</f>
        <v>#NUM!</v>
      </c>
      <c r="Y25" s="2" t="e">
        <f t="array" ref="Y25">IF(COUNTA($M$201:$M$250)&lt;ROW(K24),"",INDEX(Y$201:Y$250,SMALL(IF($M$201:$M$250&lt;&gt;"",ROW($M$201:$M$250)),ROW(K24))-200))</f>
        <v>#NUM!</v>
      </c>
      <c r="Z25" s="2" t="e">
        <f t="array" ref="Z25">IF(COUNTA($M$201:$M$250)&lt;ROW(L24),"",INDEX(Z$201:Z$250,SMALL(IF($M$201:$M$250&lt;&gt;"",ROW($M$201:$M$250)),ROW(L24))-200))</f>
        <v>#NUM!</v>
      </c>
      <c r="AA25" s="2" t="e">
        <f t="array" ref="AA25">IF(COUNTA($M$201:$M$250)&lt;ROW(M24),"",INDEX(AA$201:AA$250,SMALL(IF($M$201:$M$250&lt;&gt;"",ROW($M$201:$M$250)),ROW(M24))-200))</f>
        <v>#NUM!</v>
      </c>
      <c r="AB25" s="2" t="e">
        <f t="array" ref="AB25">IF(COUNTA($M$201:$M$250)&lt;ROW(N24),"",INDEX(AB$201:AB$250,SMALL(IF($M$201:$M$250&lt;&gt;"",ROW($M$201:$M$250)),ROW(N24))-200))</f>
        <v>#NUM!</v>
      </c>
      <c r="AC25" s="2" t="e">
        <f t="array" ref="AC25">IF(COUNTA($M$201:$M$250)&lt;ROW(O24),"",INDEX(AC$201:AC$250,SMALL(IF($M$201:$M$250&lt;&gt;"",ROW($M$201:$M$250)),ROW(O24))-200))</f>
        <v>#NUM!</v>
      </c>
      <c r="AD25" s="2" t="e">
        <f t="array" ref="AD25">IF(COUNTA($M$201:$M$250)&lt;ROW(P24),"",INDEX(AD$201:AD$250,SMALL(IF($M$201:$M$250&lt;&gt;"",ROW($M$201:$M$250)),ROW(P24))-200))</f>
        <v>#NUM!</v>
      </c>
      <c r="AE25" s="2" t="e">
        <f t="array" ref="AE25">IF(COUNTA($M$201:$M$250)&lt;ROW(Q24),"",INDEX(AE$201:AE$250,SMALL(IF($M$201:$M$250&lt;&gt;"",ROW($M$201:$M$250)),ROW(Q24))-200))</f>
        <v>#NUM!</v>
      </c>
      <c r="AF25" s="2" t="e">
        <f t="array" ref="AF25">IF(COUNTA($M$201:$M$250)&lt;ROW(R24),"",INDEX(AF$201:AF$250,SMALL(IF($M$201:$M$250&lt;&gt;"",ROW($M$201:$M$250)),ROW(R24))-200))</f>
        <v>#NUM!</v>
      </c>
      <c r="AG25" s="2" t="e">
        <f t="array" ref="AG25">IF(COUNTA($M$201:$M$250)&lt;ROW(S24),"",INDEX(AG$201:AG$250,SMALL(IF($M$201:$M$250&lt;&gt;"",ROW($M$201:$M$250)),ROW(S24))-200))</f>
        <v>#NUM!</v>
      </c>
      <c r="AH25" s="2" t="e">
        <f t="array" ref="AH25">IF(COUNTA($M$201:$M$250)&lt;ROW(AB24),"",INDEX(AH$201:AH$250,SMALL(IF($M$201:$M$250&lt;&gt;"",ROW($M$201:$M$250)),ROW(AB24))-200))</f>
        <v>#NUM!</v>
      </c>
      <c r="AI25" s="2" t="e">
        <f t="array" ref="AI25">IF(COUNTA($M$201:$M$250)&lt;ROW(AC24),"",INDEX(AI$201:AI$250,SMALL(IF($M$201:$M$250&lt;&gt;"",ROW($M$201:$M$250)),ROW(AC24))-200))</f>
        <v>#NUM!</v>
      </c>
      <c r="AJ25" s="2" t="e">
        <f t="array" ref="AJ25">IF(COUNTA($M$201:$M$250)&lt;ROW(AD24),"",INDEX(AJ$201:AJ$250,SMALL(IF($M$201:$M$250&lt;&gt;"",ROW($M$201:$M$250)),ROW(AD24))-200))</f>
        <v>#NUM!</v>
      </c>
      <c r="AK25" s="2" t="e">
        <f t="array" ref="AK25">IF(COUNTA($M$201:$M$250)&lt;ROW(AE24),"",INDEX(AK$201:AK$250,SMALL(IF($M$201:$M$250&lt;&gt;"",ROW($M$201:$M$250)),ROW(AE24))-200))</f>
        <v>#NUM!</v>
      </c>
      <c r="AL25" s="2" t="e">
        <f t="array" ref="AL25">IF(COUNTA($M$201:$M$250)&lt;ROW(AF24),"",INDEX(AL$201:AL$250,SMALL(IF($M$201:$M$250&lt;&gt;"",ROW($M$201:$M$250)),ROW(AF24))-200))</f>
        <v>#NUM!</v>
      </c>
      <c r="AM25" s="2" t="e">
        <f t="array" ref="AM25">IF(COUNTA($M$201:$M$250)&lt;ROW(AG24),"",INDEX(AM$201:AM$250,SMALL(IF($M$201:$M$250&lt;&gt;"",ROW($M$201:$M$250)),ROW(AG24))-200))</f>
        <v>#NUM!</v>
      </c>
      <c r="AN25" s="2" t="e">
        <f t="array" ref="AN25">IF(COUNTA($M$201:$M$250)&lt;ROW(AH24),"",INDEX(AN$201:AN$250,SMALL(IF($M$201:$M$250&lt;&gt;"",ROW($M$201:$M$250)),ROW(AH24))-200))</f>
        <v>#NUM!</v>
      </c>
      <c r="AO25" s="2" t="e">
        <f t="array" ref="AO25">IF(COUNTA($M$201:$M$250)&lt;ROW(AI24),"",INDEX(AO$201:AO$250,SMALL(IF($M$201:$M$250&lt;&gt;"",ROW($M$201:$M$250)),ROW(AI24))-200))</f>
        <v>#NUM!</v>
      </c>
      <c r="AP25" s="2" t="e">
        <f t="array" ref="AP25">IF(COUNTA($M$201:$M$250)&lt;ROW(AJ24),"",INDEX(AP$201:AP$250,SMALL(IF($M$201:$M$250&lt;&gt;"",ROW($M$201:$M$250)),ROW(AJ24))-200))</f>
        <v>#NUM!</v>
      </c>
      <c r="AQ25" s="2" t="e">
        <f t="array" ref="AQ25">IF(COUNTA($M$201:$M$250)&lt;ROW(AK24),"",INDEX(AQ$201:AQ$250,SMALL(IF($M$201:$M$250&lt;&gt;"",ROW($M$201:$M$250)),ROW(AK24))-200))</f>
        <v>#NUM!</v>
      </c>
      <c r="AR25" s="2" t="e">
        <f t="array" ref="AR25">IF(COUNTA($M$201:$M$250)&lt;ROW(AL24),"",INDEX(AR$201:AR$250,SMALL(IF($M$201:$M$250&lt;&gt;"",ROW($M$201:$M$250)),ROW(AL24))-200))</f>
        <v>#NUM!</v>
      </c>
      <c r="AS25" s="2" t="e">
        <f t="array" ref="AS25">IF(COUNTA($M$201:$M$250)&lt;ROW(AM24),"",INDEX(AS$201:AS$250,SMALL(IF($M$201:$M$250&lt;&gt;"",ROW($M$201:$M$250)),ROW(AM24))-200))</f>
        <v>#NUM!</v>
      </c>
      <c r="AT25" s="2" t="e">
        <f t="array" ref="AT25">IF(COUNTA($M$201:$M$250)&lt;ROW(AN24),"",INDEX(AT$201:AT$250,SMALL(IF($M$201:$M$250&lt;&gt;"",ROW($M$201:$M$250)),ROW(AN24))-200))</f>
        <v>#NUM!</v>
      </c>
      <c r="AU25" s="2" t="e">
        <f t="array" ref="AU25">IF(COUNTA($M$201:$M$250)&lt;ROW(AO24),"",INDEX(AU$201:AU$250,SMALL(IF($M$201:$M$250&lt;&gt;"",ROW($M$201:$M$250)),ROW(AO24))-200))</f>
        <v>#NUM!</v>
      </c>
      <c r="AV25" s="2" t="e">
        <f t="array" ref="AV25">IF(COUNTA($M$201:$M$250)&lt;ROW(AP24),"",INDEX(AV$201:AV$250,SMALL(IF($M$201:$M$250&lt;&gt;"",ROW($M$201:$M$250)),ROW(AP24))-200))</f>
        <v>#NUM!</v>
      </c>
      <c r="AW25" s="2" t="e">
        <f t="array" ref="AW25">IF(COUNTA($M$201:$M$250)&lt;ROW(AQ24),"",INDEX(AW$201:AW$250,SMALL(IF($M$201:$M$250&lt;&gt;"",ROW($M$201:$M$250)),ROW(AQ24))-200))</f>
        <v>#NUM!</v>
      </c>
      <c r="AX25" s="2" t="e">
        <f t="array" ref="AX25">IF(COUNTA($M$201:$M$250)&lt;ROW(AR24),"",INDEX(AX$201:AX$250,SMALL(IF($M$201:$M$250&lt;&gt;"",ROW($M$201:$M$250)),ROW(AR24))-200))</f>
        <v>#NUM!</v>
      </c>
      <c r="AY25" s="2" t="e">
        <f t="array" ref="AY25">IF(COUNTA($M$201:$M$250)&lt;ROW(AS24),"",INDEX(AY$201:AY$250,SMALL(IF($M$201:$M$250&lt;&gt;"",ROW($M$201:$M$250)),ROW(AS24))-200))</f>
        <v>#NUM!</v>
      </c>
      <c r="AZ25" s="2" t="e">
        <f t="array" ref="AZ25">IF(COUNTA($M$201:$M$250)&lt;ROW(AT24),"",INDEX(AZ$201:AZ$250,SMALL(IF($M$201:$M$250&lt;&gt;"",ROW($M$201:$M$250)),ROW(AT24))-200))</f>
        <v>#NUM!</v>
      </c>
    </row>
    <row r="26" spans="1:52" ht="18" customHeight="1" x14ac:dyDescent="0.15">
      <c r="A26" s="79">
        <v>22</v>
      </c>
      <c r="B26" s="151" t="str">
        <f t="shared" si="0"/>
        <v/>
      </c>
      <c r="C26" s="150" t="str">
        <f t="shared" si="3"/>
        <v/>
      </c>
      <c r="D26" s="80" t="str">
        <f t="shared" si="1"/>
        <v/>
      </c>
      <c r="E26" s="81" t="str">
        <f t="shared" si="2"/>
        <v/>
      </c>
      <c r="I26" s="1">
        <v>25</v>
      </c>
      <c r="K26" s="1" t="e">
        <f t="array" ref="K26">IF(COUNTA($M$201:$M$250)&lt;ROW(M25),"",INDEX($K$201:$K$250,SMALL(IF($M$201:$M$250&lt;&gt;"",ROW($M$201:$M$250)),ROW(M25))-200))</f>
        <v>#NUM!</v>
      </c>
      <c r="L26" s="1" t="e">
        <f t="array" ref="L26">IF(COUNTA($M$201:$M$250)&lt;ROW(M25),"",INDEX($L$201:$L$250,SMALL(IF($M$201:$M$250&lt;&gt;"",ROW($M$201:$M$250)),ROW(M25))-200))</f>
        <v>#NUM!</v>
      </c>
      <c r="M26" s="2" t="e">
        <f t="array" ref="M26">IF(COUNTA($M$201:$M$250)&lt;ROW(M25),"",INDEX($M$201:$M$250,SMALL(IF($M$201:$M$250&lt;&gt;"",ROW($M$201:$M$250)),ROW(M25))-200))</f>
        <v>#NUM!</v>
      </c>
      <c r="S26" s="2" t="e">
        <f t="array" ref="S26">IF(COUNTA($M$201:$M$250)&lt;ROW(M25),"",INDEX(S$201:S$250,SMALL(IF($M$201:$M$250&lt;&gt;"",ROW($M$201:$M$250)),ROW(M25))-200))</f>
        <v>#NUM!</v>
      </c>
      <c r="T26" s="2" t="e">
        <f t="array" ref="T26">IF(COUNTA($M$201:$M$250)&lt;ROW(F25),"",INDEX(T$201:T$250,SMALL(IF($M$201:$M$250&lt;&gt;"",ROW($M$201:$M$250)),ROW(F25))-200))</f>
        <v>#NUM!</v>
      </c>
      <c r="U26" s="2" t="e">
        <f t="array" ref="U26">IF(COUNTA($M$201:$M$250)&lt;ROW(G25),"",INDEX(U$201:U$250,SMALL(IF($M$201:$M$250&lt;&gt;"",ROW($M$201:$M$250)),ROW(G25))-200))</f>
        <v>#NUM!</v>
      </c>
      <c r="V26" s="2" t="e">
        <f t="array" ref="V26">IF(COUNTA($M$201:$M$250)&lt;ROW(H25),"",INDEX(V$201:V$250,SMALL(IF($M$201:$M$250&lt;&gt;"",ROW($M$201:$M$250)),ROW(H25))-200))</f>
        <v>#NUM!</v>
      </c>
      <c r="W26" s="2" t="e">
        <f t="array" ref="W26">IF(COUNTA($M$201:$M$250)&lt;ROW(I25),"",INDEX(W$201:W$250,SMALL(IF($M$201:$M$250&lt;&gt;"",ROW($M$201:$M$250)),ROW(I25))-200))</f>
        <v>#NUM!</v>
      </c>
      <c r="X26" s="2" t="e">
        <f t="array" ref="X26">IF(COUNTA($M$201:$M$250)&lt;ROW(J25),"",INDEX(X$201:X$250,SMALL(IF($M$201:$M$250&lt;&gt;"",ROW($M$201:$M$250)),ROW(J25))-200))</f>
        <v>#NUM!</v>
      </c>
      <c r="Y26" s="2" t="e">
        <f t="array" ref="Y26">IF(COUNTA($M$201:$M$250)&lt;ROW(K25),"",INDEX(Y$201:Y$250,SMALL(IF($M$201:$M$250&lt;&gt;"",ROW($M$201:$M$250)),ROW(K25))-200))</f>
        <v>#NUM!</v>
      </c>
      <c r="Z26" s="2" t="e">
        <f t="array" ref="Z26">IF(COUNTA($M$201:$M$250)&lt;ROW(L25),"",INDEX(Z$201:Z$250,SMALL(IF($M$201:$M$250&lt;&gt;"",ROW($M$201:$M$250)),ROW(L25))-200))</f>
        <v>#NUM!</v>
      </c>
      <c r="AA26" s="2" t="e">
        <f t="array" ref="AA26">IF(COUNTA($M$201:$M$250)&lt;ROW(M25),"",INDEX(AA$201:AA$250,SMALL(IF($M$201:$M$250&lt;&gt;"",ROW($M$201:$M$250)),ROW(M25))-200))</f>
        <v>#NUM!</v>
      </c>
      <c r="AB26" s="2" t="e">
        <f t="array" ref="AB26">IF(COUNTA($M$201:$M$250)&lt;ROW(N25),"",INDEX(AB$201:AB$250,SMALL(IF($M$201:$M$250&lt;&gt;"",ROW($M$201:$M$250)),ROW(N25))-200))</f>
        <v>#NUM!</v>
      </c>
      <c r="AC26" s="2" t="e">
        <f t="array" ref="AC26">IF(COUNTA($M$201:$M$250)&lt;ROW(O25),"",INDEX(AC$201:AC$250,SMALL(IF($M$201:$M$250&lt;&gt;"",ROW($M$201:$M$250)),ROW(O25))-200))</f>
        <v>#NUM!</v>
      </c>
      <c r="AD26" s="2" t="e">
        <f t="array" ref="AD26">IF(COUNTA($M$201:$M$250)&lt;ROW(P25),"",INDEX(AD$201:AD$250,SMALL(IF($M$201:$M$250&lt;&gt;"",ROW($M$201:$M$250)),ROW(P25))-200))</f>
        <v>#NUM!</v>
      </c>
      <c r="AE26" s="2" t="e">
        <f t="array" ref="AE26">IF(COUNTA($M$201:$M$250)&lt;ROW(Q25),"",INDEX(AE$201:AE$250,SMALL(IF($M$201:$M$250&lt;&gt;"",ROW($M$201:$M$250)),ROW(Q25))-200))</f>
        <v>#NUM!</v>
      </c>
      <c r="AF26" s="2" t="e">
        <f t="array" ref="AF26">IF(COUNTA($M$201:$M$250)&lt;ROW(R25),"",INDEX(AF$201:AF$250,SMALL(IF($M$201:$M$250&lt;&gt;"",ROW($M$201:$M$250)),ROW(R25))-200))</f>
        <v>#NUM!</v>
      </c>
      <c r="AG26" s="2" t="e">
        <f t="array" ref="AG26">IF(COUNTA($M$201:$M$250)&lt;ROW(S25),"",INDEX(AG$201:AG$250,SMALL(IF($M$201:$M$250&lt;&gt;"",ROW($M$201:$M$250)),ROW(S25))-200))</f>
        <v>#NUM!</v>
      </c>
      <c r="AH26" s="2" t="e">
        <f t="array" ref="AH26">IF(COUNTA($M$201:$M$250)&lt;ROW(AB25),"",INDEX(AH$201:AH$250,SMALL(IF($M$201:$M$250&lt;&gt;"",ROW($M$201:$M$250)),ROW(AB25))-200))</f>
        <v>#NUM!</v>
      </c>
      <c r="AI26" s="2" t="e">
        <f t="array" ref="AI26">IF(COUNTA($M$201:$M$250)&lt;ROW(AC25),"",INDEX(AI$201:AI$250,SMALL(IF($M$201:$M$250&lt;&gt;"",ROW($M$201:$M$250)),ROW(AC25))-200))</f>
        <v>#NUM!</v>
      </c>
      <c r="AJ26" s="2" t="e">
        <f t="array" ref="AJ26">IF(COUNTA($M$201:$M$250)&lt;ROW(AD25),"",INDEX(AJ$201:AJ$250,SMALL(IF($M$201:$M$250&lt;&gt;"",ROW($M$201:$M$250)),ROW(AD25))-200))</f>
        <v>#NUM!</v>
      </c>
      <c r="AK26" s="2" t="e">
        <f t="array" ref="AK26">IF(COUNTA($M$201:$M$250)&lt;ROW(AE25),"",INDEX(AK$201:AK$250,SMALL(IF($M$201:$M$250&lt;&gt;"",ROW($M$201:$M$250)),ROW(AE25))-200))</f>
        <v>#NUM!</v>
      </c>
      <c r="AL26" s="2" t="e">
        <f t="array" ref="AL26">IF(COUNTA($M$201:$M$250)&lt;ROW(AF25),"",INDEX(AL$201:AL$250,SMALL(IF($M$201:$M$250&lt;&gt;"",ROW($M$201:$M$250)),ROW(AF25))-200))</f>
        <v>#NUM!</v>
      </c>
      <c r="AM26" s="2" t="e">
        <f t="array" ref="AM26">IF(COUNTA($M$201:$M$250)&lt;ROW(AG25),"",INDEX(AM$201:AM$250,SMALL(IF($M$201:$M$250&lt;&gt;"",ROW($M$201:$M$250)),ROW(AG25))-200))</f>
        <v>#NUM!</v>
      </c>
      <c r="AN26" s="2" t="e">
        <f t="array" ref="AN26">IF(COUNTA($M$201:$M$250)&lt;ROW(AH25),"",INDEX(AN$201:AN$250,SMALL(IF($M$201:$M$250&lt;&gt;"",ROW($M$201:$M$250)),ROW(AH25))-200))</f>
        <v>#NUM!</v>
      </c>
      <c r="AO26" s="2" t="e">
        <f t="array" ref="AO26">IF(COUNTA($M$201:$M$250)&lt;ROW(AI25),"",INDEX(AO$201:AO$250,SMALL(IF($M$201:$M$250&lt;&gt;"",ROW($M$201:$M$250)),ROW(AI25))-200))</f>
        <v>#NUM!</v>
      </c>
      <c r="AP26" s="2" t="e">
        <f t="array" ref="AP26">IF(COUNTA($M$201:$M$250)&lt;ROW(AJ25),"",INDEX(AP$201:AP$250,SMALL(IF($M$201:$M$250&lt;&gt;"",ROW($M$201:$M$250)),ROW(AJ25))-200))</f>
        <v>#NUM!</v>
      </c>
      <c r="AQ26" s="2" t="e">
        <f t="array" ref="AQ26">IF(COUNTA($M$201:$M$250)&lt;ROW(AK25),"",INDEX(AQ$201:AQ$250,SMALL(IF($M$201:$M$250&lt;&gt;"",ROW($M$201:$M$250)),ROW(AK25))-200))</f>
        <v>#NUM!</v>
      </c>
      <c r="AR26" s="2" t="e">
        <f t="array" ref="AR26">IF(COUNTA($M$201:$M$250)&lt;ROW(AL25),"",INDEX(AR$201:AR$250,SMALL(IF($M$201:$M$250&lt;&gt;"",ROW($M$201:$M$250)),ROW(AL25))-200))</f>
        <v>#NUM!</v>
      </c>
      <c r="AS26" s="2" t="e">
        <f t="array" ref="AS26">IF(COUNTA($M$201:$M$250)&lt;ROW(AM25),"",INDEX(AS$201:AS$250,SMALL(IF($M$201:$M$250&lt;&gt;"",ROW($M$201:$M$250)),ROW(AM25))-200))</f>
        <v>#NUM!</v>
      </c>
      <c r="AT26" s="2" t="e">
        <f t="array" ref="AT26">IF(COUNTA($M$201:$M$250)&lt;ROW(AN25),"",INDEX(AT$201:AT$250,SMALL(IF($M$201:$M$250&lt;&gt;"",ROW($M$201:$M$250)),ROW(AN25))-200))</f>
        <v>#NUM!</v>
      </c>
      <c r="AU26" s="2" t="e">
        <f t="array" ref="AU26">IF(COUNTA($M$201:$M$250)&lt;ROW(AO25),"",INDEX(AU$201:AU$250,SMALL(IF($M$201:$M$250&lt;&gt;"",ROW($M$201:$M$250)),ROW(AO25))-200))</f>
        <v>#NUM!</v>
      </c>
      <c r="AV26" s="2" t="e">
        <f t="array" ref="AV26">IF(COUNTA($M$201:$M$250)&lt;ROW(AP25),"",INDEX(AV$201:AV$250,SMALL(IF($M$201:$M$250&lt;&gt;"",ROW($M$201:$M$250)),ROW(AP25))-200))</f>
        <v>#NUM!</v>
      </c>
      <c r="AW26" s="2" t="e">
        <f t="array" ref="AW26">IF(COUNTA($M$201:$M$250)&lt;ROW(AQ25),"",INDEX(AW$201:AW$250,SMALL(IF($M$201:$M$250&lt;&gt;"",ROW($M$201:$M$250)),ROW(AQ25))-200))</f>
        <v>#NUM!</v>
      </c>
      <c r="AX26" s="2" t="e">
        <f t="array" ref="AX26">IF(COUNTA($M$201:$M$250)&lt;ROW(AR25),"",INDEX(AX$201:AX$250,SMALL(IF($M$201:$M$250&lt;&gt;"",ROW($M$201:$M$250)),ROW(AR25))-200))</f>
        <v>#NUM!</v>
      </c>
      <c r="AY26" s="2" t="e">
        <f t="array" ref="AY26">IF(COUNTA($M$201:$M$250)&lt;ROW(AS25),"",INDEX(AY$201:AY$250,SMALL(IF($M$201:$M$250&lt;&gt;"",ROW($M$201:$M$250)),ROW(AS25))-200))</f>
        <v>#NUM!</v>
      </c>
      <c r="AZ26" s="2" t="e">
        <f t="array" ref="AZ26">IF(COUNTA($M$201:$M$250)&lt;ROW(AT25),"",INDEX(AZ$201:AZ$250,SMALL(IF($M$201:$M$250&lt;&gt;"",ROW($M$201:$M$250)),ROW(AT25))-200))</f>
        <v>#NUM!</v>
      </c>
    </row>
    <row r="27" spans="1:52" ht="18" customHeight="1" x14ac:dyDescent="0.15">
      <c r="A27" s="79">
        <v>23</v>
      </c>
      <c r="B27" s="151" t="str">
        <f t="shared" si="0"/>
        <v/>
      </c>
      <c r="C27" s="150" t="str">
        <f t="shared" si="3"/>
        <v/>
      </c>
      <c r="D27" s="80" t="str">
        <f t="shared" si="1"/>
        <v/>
      </c>
      <c r="E27" s="81" t="str">
        <f t="shared" si="2"/>
        <v/>
      </c>
      <c r="I27" s="1">
        <v>26</v>
      </c>
      <c r="K27" s="1" t="e">
        <f t="array" ref="K27">IF(COUNTA($M$201:$M$250)&lt;ROW(M26),"",INDEX($K$201:$K$250,SMALL(IF($M$201:$M$250&lt;&gt;"",ROW($M$201:$M$250)),ROW(M26))-200))</f>
        <v>#NUM!</v>
      </c>
      <c r="L27" s="1" t="e">
        <f t="array" ref="L27">IF(COUNTA($M$201:$M$250)&lt;ROW(M26),"",INDEX($L$201:$L$250,SMALL(IF($M$201:$M$250&lt;&gt;"",ROW($M$201:$M$250)),ROW(M26))-200))</f>
        <v>#NUM!</v>
      </c>
      <c r="M27" s="2" t="e">
        <f t="array" ref="M27">IF(COUNTA($M$201:$M$250)&lt;ROW(M26),"",INDEX($M$201:$M$250,SMALL(IF($M$201:$M$250&lt;&gt;"",ROW($M$201:$M$250)),ROW(M26))-200))</f>
        <v>#NUM!</v>
      </c>
      <c r="S27" s="2" t="e">
        <f t="array" ref="S27">IF(COUNTA($M$201:$M$250)&lt;ROW(M26),"",INDEX(S$201:S$250,SMALL(IF($M$201:$M$250&lt;&gt;"",ROW($M$201:$M$250)),ROW(M26))-200))</f>
        <v>#NUM!</v>
      </c>
      <c r="T27" s="2" t="e">
        <f t="array" ref="T27">IF(COUNTA($M$201:$M$250)&lt;ROW(F26),"",INDEX(T$201:T$250,SMALL(IF($M$201:$M$250&lt;&gt;"",ROW($M$201:$M$250)),ROW(F26))-200))</f>
        <v>#NUM!</v>
      </c>
      <c r="U27" s="2" t="e">
        <f t="array" ref="U27">IF(COUNTA($M$201:$M$250)&lt;ROW(G26),"",INDEX(U$201:U$250,SMALL(IF($M$201:$M$250&lt;&gt;"",ROW($M$201:$M$250)),ROW(G26))-200))</f>
        <v>#NUM!</v>
      </c>
      <c r="V27" s="2" t="e">
        <f t="array" ref="V27">IF(COUNTA($M$201:$M$250)&lt;ROW(H26),"",INDEX(V$201:V$250,SMALL(IF($M$201:$M$250&lt;&gt;"",ROW($M$201:$M$250)),ROW(H26))-200))</f>
        <v>#NUM!</v>
      </c>
      <c r="W27" s="2" t="e">
        <f t="array" ref="W27">IF(COUNTA($M$201:$M$250)&lt;ROW(I26),"",INDEX(W$201:W$250,SMALL(IF($M$201:$M$250&lt;&gt;"",ROW($M$201:$M$250)),ROW(I26))-200))</f>
        <v>#NUM!</v>
      </c>
      <c r="X27" s="2" t="e">
        <f t="array" ref="X27">IF(COUNTA($M$201:$M$250)&lt;ROW(J26),"",INDEX(X$201:X$250,SMALL(IF($M$201:$M$250&lt;&gt;"",ROW($M$201:$M$250)),ROW(J26))-200))</f>
        <v>#NUM!</v>
      </c>
      <c r="Y27" s="2" t="e">
        <f t="array" ref="Y27">IF(COUNTA($M$201:$M$250)&lt;ROW(K26),"",INDEX(Y$201:Y$250,SMALL(IF($M$201:$M$250&lt;&gt;"",ROW($M$201:$M$250)),ROW(K26))-200))</f>
        <v>#NUM!</v>
      </c>
      <c r="Z27" s="2" t="e">
        <f t="array" ref="Z27">IF(COUNTA($M$201:$M$250)&lt;ROW(L26),"",INDEX(Z$201:Z$250,SMALL(IF($M$201:$M$250&lt;&gt;"",ROW($M$201:$M$250)),ROW(L26))-200))</f>
        <v>#NUM!</v>
      </c>
      <c r="AA27" s="2" t="e">
        <f t="array" ref="AA27">IF(COUNTA($M$201:$M$250)&lt;ROW(M26),"",INDEX(AA$201:AA$250,SMALL(IF($M$201:$M$250&lt;&gt;"",ROW($M$201:$M$250)),ROW(M26))-200))</f>
        <v>#NUM!</v>
      </c>
      <c r="AB27" s="2" t="e">
        <f t="array" ref="AB27">IF(COUNTA($M$201:$M$250)&lt;ROW(N26),"",INDEX(AB$201:AB$250,SMALL(IF($M$201:$M$250&lt;&gt;"",ROW($M$201:$M$250)),ROW(N26))-200))</f>
        <v>#NUM!</v>
      </c>
      <c r="AC27" s="2" t="e">
        <f t="array" ref="AC27">IF(COUNTA($M$201:$M$250)&lt;ROW(O26),"",INDEX(AC$201:AC$250,SMALL(IF($M$201:$M$250&lt;&gt;"",ROW($M$201:$M$250)),ROW(O26))-200))</f>
        <v>#NUM!</v>
      </c>
      <c r="AD27" s="2" t="e">
        <f t="array" ref="AD27">IF(COUNTA($M$201:$M$250)&lt;ROW(P26),"",INDEX(AD$201:AD$250,SMALL(IF($M$201:$M$250&lt;&gt;"",ROW($M$201:$M$250)),ROW(P26))-200))</f>
        <v>#NUM!</v>
      </c>
      <c r="AE27" s="2" t="e">
        <f t="array" ref="AE27">IF(COUNTA($M$201:$M$250)&lt;ROW(Q26),"",INDEX(AE$201:AE$250,SMALL(IF($M$201:$M$250&lt;&gt;"",ROW($M$201:$M$250)),ROW(Q26))-200))</f>
        <v>#NUM!</v>
      </c>
      <c r="AF27" s="2" t="e">
        <f t="array" ref="AF27">IF(COUNTA($M$201:$M$250)&lt;ROW(R26),"",INDEX(AF$201:AF$250,SMALL(IF($M$201:$M$250&lt;&gt;"",ROW($M$201:$M$250)),ROW(R26))-200))</f>
        <v>#NUM!</v>
      </c>
      <c r="AG27" s="2" t="e">
        <f t="array" ref="AG27">IF(COUNTA($M$201:$M$250)&lt;ROW(S26),"",INDEX(AG$201:AG$250,SMALL(IF($M$201:$M$250&lt;&gt;"",ROW($M$201:$M$250)),ROW(S26))-200))</f>
        <v>#NUM!</v>
      </c>
      <c r="AH27" s="2" t="e">
        <f t="array" ref="AH27">IF(COUNTA($M$201:$M$250)&lt;ROW(AB26),"",INDEX(AH$201:AH$250,SMALL(IF($M$201:$M$250&lt;&gt;"",ROW($M$201:$M$250)),ROW(AB26))-200))</f>
        <v>#NUM!</v>
      </c>
      <c r="AI27" s="2" t="e">
        <f t="array" ref="AI27">IF(COUNTA($M$201:$M$250)&lt;ROW(AC26),"",INDEX(AI$201:AI$250,SMALL(IF($M$201:$M$250&lt;&gt;"",ROW($M$201:$M$250)),ROW(AC26))-200))</f>
        <v>#NUM!</v>
      </c>
      <c r="AJ27" s="2" t="e">
        <f t="array" ref="AJ27">IF(COUNTA($M$201:$M$250)&lt;ROW(AD26),"",INDEX(AJ$201:AJ$250,SMALL(IF($M$201:$M$250&lt;&gt;"",ROW($M$201:$M$250)),ROW(AD26))-200))</f>
        <v>#NUM!</v>
      </c>
      <c r="AK27" s="2" t="e">
        <f t="array" ref="AK27">IF(COUNTA($M$201:$M$250)&lt;ROW(AE26),"",INDEX(AK$201:AK$250,SMALL(IF($M$201:$M$250&lt;&gt;"",ROW($M$201:$M$250)),ROW(AE26))-200))</f>
        <v>#NUM!</v>
      </c>
      <c r="AL27" s="2" t="e">
        <f t="array" ref="AL27">IF(COUNTA($M$201:$M$250)&lt;ROW(AF26),"",INDEX(AL$201:AL$250,SMALL(IF($M$201:$M$250&lt;&gt;"",ROW($M$201:$M$250)),ROW(AF26))-200))</f>
        <v>#NUM!</v>
      </c>
      <c r="AM27" s="2" t="e">
        <f t="array" ref="AM27">IF(COUNTA($M$201:$M$250)&lt;ROW(AG26),"",INDEX(AM$201:AM$250,SMALL(IF($M$201:$M$250&lt;&gt;"",ROW($M$201:$M$250)),ROW(AG26))-200))</f>
        <v>#NUM!</v>
      </c>
      <c r="AN27" s="2" t="e">
        <f t="array" ref="AN27">IF(COUNTA($M$201:$M$250)&lt;ROW(AH26),"",INDEX(AN$201:AN$250,SMALL(IF($M$201:$M$250&lt;&gt;"",ROW($M$201:$M$250)),ROW(AH26))-200))</f>
        <v>#NUM!</v>
      </c>
      <c r="AO27" s="2" t="e">
        <f t="array" ref="AO27">IF(COUNTA($M$201:$M$250)&lt;ROW(AI26),"",INDEX(AO$201:AO$250,SMALL(IF($M$201:$M$250&lt;&gt;"",ROW($M$201:$M$250)),ROW(AI26))-200))</f>
        <v>#NUM!</v>
      </c>
      <c r="AP27" s="2" t="e">
        <f t="array" ref="AP27">IF(COUNTA($M$201:$M$250)&lt;ROW(AJ26),"",INDEX(AP$201:AP$250,SMALL(IF($M$201:$M$250&lt;&gt;"",ROW($M$201:$M$250)),ROW(AJ26))-200))</f>
        <v>#NUM!</v>
      </c>
      <c r="AQ27" s="2" t="e">
        <f t="array" ref="AQ27">IF(COUNTA($M$201:$M$250)&lt;ROW(AK26),"",INDEX(AQ$201:AQ$250,SMALL(IF($M$201:$M$250&lt;&gt;"",ROW($M$201:$M$250)),ROW(AK26))-200))</f>
        <v>#NUM!</v>
      </c>
      <c r="AR27" s="2" t="e">
        <f t="array" ref="AR27">IF(COUNTA($M$201:$M$250)&lt;ROW(AL26),"",INDEX(AR$201:AR$250,SMALL(IF($M$201:$M$250&lt;&gt;"",ROW($M$201:$M$250)),ROW(AL26))-200))</f>
        <v>#NUM!</v>
      </c>
      <c r="AS27" s="2" t="e">
        <f t="array" ref="AS27">IF(COUNTA($M$201:$M$250)&lt;ROW(AM26),"",INDEX(AS$201:AS$250,SMALL(IF($M$201:$M$250&lt;&gt;"",ROW($M$201:$M$250)),ROW(AM26))-200))</f>
        <v>#NUM!</v>
      </c>
      <c r="AT27" s="2" t="e">
        <f t="array" ref="AT27">IF(COUNTA($M$201:$M$250)&lt;ROW(AN26),"",INDEX(AT$201:AT$250,SMALL(IF($M$201:$M$250&lt;&gt;"",ROW($M$201:$M$250)),ROW(AN26))-200))</f>
        <v>#NUM!</v>
      </c>
      <c r="AU27" s="2" t="e">
        <f t="array" ref="AU27">IF(COUNTA($M$201:$M$250)&lt;ROW(AO26),"",INDEX(AU$201:AU$250,SMALL(IF($M$201:$M$250&lt;&gt;"",ROW($M$201:$M$250)),ROW(AO26))-200))</f>
        <v>#NUM!</v>
      </c>
      <c r="AV27" s="2" t="e">
        <f t="array" ref="AV27">IF(COUNTA($M$201:$M$250)&lt;ROW(AP26),"",INDEX(AV$201:AV$250,SMALL(IF($M$201:$M$250&lt;&gt;"",ROW($M$201:$M$250)),ROW(AP26))-200))</f>
        <v>#NUM!</v>
      </c>
      <c r="AW27" s="2" t="e">
        <f t="array" ref="AW27">IF(COUNTA($M$201:$M$250)&lt;ROW(AQ26),"",INDEX(AW$201:AW$250,SMALL(IF($M$201:$M$250&lt;&gt;"",ROW($M$201:$M$250)),ROW(AQ26))-200))</f>
        <v>#NUM!</v>
      </c>
      <c r="AX27" s="2" t="e">
        <f t="array" ref="AX27">IF(COUNTA($M$201:$M$250)&lt;ROW(AR26),"",INDEX(AX$201:AX$250,SMALL(IF($M$201:$M$250&lt;&gt;"",ROW($M$201:$M$250)),ROW(AR26))-200))</f>
        <v>#NUM!</v>
      </c>
      <c r="AY27" s="2" t="e">
        <f t="array" ref="AY27">IF(COUNTA($M$201:$M$250)&lt;ROW(AS26),"",INDEX(AY$201:AY$250,SMALL(IF($M$201:$M$250&lt;&gt;"",ROW($M$201:$M$250)),ROW(AS26))-200))</f>
        <v>#NUM!</v>
      </c>
      <c r="AZ27" s="2" t="e">
        <f t="array" ref="AZ27">IF(COUNTA($M$201:$M$250)&lt;ROW(AT26),"",INDEX(AZ$201:AZ$250,SMALL(IF($M$201:$M$250&lt;&gt;"",ROW($M$201:$M$250)),ROW(AT26))-200))</f>
        <v>#NUM!</v>
      </c>
    </row>
    <row r="28" spans="1:52" ht="18" customHeight="1" x14ac:dyDescent="0.15">
      <c r="A28" s="79">
        <v>24</v>
      </c>
      <c r="B28" s="151" t="str">
        <f t="shared" si="0"/>
        <v/>
      </c>
      <c r="C28" s="150" t="str">
        <f t="shared" si="3"/>
        <v/>
      </c>
      <c r="D28" s="80" t="str">
        <f t="shared" si="1"/>
        <v/>
      </c>
      <c r="E28" s="81" t="str">
        <f t="shared" si="2"/>
        <v/>
      </c>
      <c r="I28" s="1">
        <v>27</v>
      </c>
      <c r="K28" s="1" t="e">
        <f t="array" ref="K28">IF(COUNTA($M$201:$M$250)&lt;ROW(M27),"",INDEX($K$201:$K$250,SMALL(IF($M$201:$M$250&lt;&gt;"",ROW($M$201:$M$250)),ROW(M27))-200))</f>
        <v>#NUM!</v>
      </c>
      <c r="L28" s="1" t="e">
        <f t="array" ref="L28">IF(COUNTA($M$201:$M$250)&lt;ROW(M27),"",INDEX($L$201:$L$250,SMALL(IF($M$201:$M$250&lt;&gt;"",ROW($M$201:$M$250)),ROW(M27))-200))</f>
        <v>#NUM!</v>
      </c>
      <c r="M28" s="2" t="e">
        <f t="array" ref="M28">IF(COUNTA($M$201:$M$250)&lt;ROW(M27),"",INDEX($M$201:$M$250,SMALL(IF($M$201:$M$250&lt;&gt;"",ROW($M$201:$M$250)),ROW(M27))-200))</f>
        <v>#NUM!</v>
      </c>
      <c r="S28" s="2" t="e">
        <f t="array" ref="S28">IF(COUNTA($M$201:$M$250)&lt;ROW(M27),"",INDEX(S$201:S$250,SMALL(IF($M$201:$M$250&lt;&gt;"",ROW($M$201:$M$250)),ROW(M27))-200))</f>
        <v>#NUM!</v>
      </c>
      <c r="T28" s="2" t="e">
        <f t="array" ref="T28">IF(COUNTA($M$201:$M$250)&lt;ROW(F27),"",INDEX(T$201:T$250,SMALL(IF($M$201:$M$250&lt;&gt;"",ROW($M$201:$M$250)),ROW(F27))-200))</f>
        <v>#NUM!</v>
      </c>
      <c r="U28" s="2" t="e">
        <f t="array" ref="U28">IF(COUNTA($M$201:$M$250)&lt;ROW(G27),"",INDEX(U$201:U$250,SMALL(IF($M$201:$M$250&lt;&gt;"",ROW($M$201:$M$250)),ROW(G27))-200))</f>
        <v>#NUM!</v>
      </c>
      <c r="V28" s="2" t="e">
        <f t="array" ref="V28">IF(COUNTA($M$201:$M$250)&lt;ROW(H27),"",INDEX(V$201:V$250,SMALL(IF($M$201:$M$250&lt;&gt;"",ROW($M$201:$M$250)),ROW(H27))-200))</f>
        <v>#NUM!</v>
      </c>
      <c r="W28" s="2" t="e">
        <f t="array" ref="W28">IF(COUNTA($M$201:$M$250)&lt;ROW(I27),"",INDEX(W$201:W$250,SMALL(IF($M$201:$M$250&lt;&gt;"",ROW($M$201:$M$250)),ROW(I27))-200))</f>
        <v>#NUM!</v>
      </c>
      <c r="X28" s="2" t="e">
        <f t="array" ref="X28">IF(COUNTA($M$201:$M$250)&lt;ROW(J27),"",INDEX(X$201:X$250,SMALL(IF($M$201:$M$250&lt;&gt;"",ROW($M$201:$M$250)),ROW(J27))-200))</f>
        <v>#NUM!</v>
      </c>
      <c r="Y28" s="2" t="e">
        <f t="array" ref="Y28">IF(COUNTA($M$201:$M$250)&lt;ROW(K27),"",INDEX(Y$201:Y$250,SMALL(IF($M$201:$M$250&lt;&gt;"",ROW($M$201:$M$250)),ROW(K27))-200))</f>
        <v>#NUM!</v>
      </c>
      <c r="Z28" s="2" t="e">
        <f t="array" ref="Z28">IF(COUNTA($M$201:$M$250)&lt;ROW(L27),"",INDEX(Z$201:Z$250,SMALL(IF($M$201:$M$250&lt;&gt;"",ROW($M$201:$M$250)),ROW(L27))-200))</f>
        <v>#NUM!</v>
      </c>
      <c r="AA28" s="2" t="e">
        <f t="array" ref="AA28">IF(COUNTA($M$201:$M$250)&lt;ROW(M27),"",INDEX(AA$201:AA$250,SMALL(IF($M$201:$M$250&lt;&gt;"",ROW($M$201:$M$250)),ROW(M27))-200))</f>
        <v>#NUM!</v>
      </c>
      <c r="AB28" s="2" t="e">
        <f t="array" ref="AB28">IF(COUNTA($M$201:$M$250)&lt;ROW(N27),"",INDEX(AB$201:AB$250,SMALL(IF($M$201:$M$250&lt;&gt;"",ROW($M$201:$M$250)),ROW(N27))-200))</f>
        <v>#NUM!</v>
      </c>
      <c r="AC28" s="2" t="e">
        <f t="array" ref="AC28">IF(COUNTA($M$201:$M$250)&lt;ROW(O27),"",INDEX(AC$201:AC$250,SMALL(IF($M$201:$M$250&lt;&gt;"",ROW($M$201:$M$250)),ROW(O27))-200))</f>
        <v>#NUM!</v>
      </c>
      <c r="AD28" s="2" t="e">
        <f t="array" ref="AD28">IF(COUNTA($M$201:$M$250)&lt;ROW(P27),"",INDEX(AD$201:AD$250,SMALL(IF($M$201:$M$250&lt;&gt;"",ROW($M$201:$M$250)),ROW(P27))-200))</f>
        <v>#NUM!</v>
      </c>
      <c r="AE28" s="2" t="e">
        <f t="array" ref="AE28">IF(COUNTA($M$201:$M$250)&lt;ROW(Q27),"",INDEX(AE$201:AE$250,SMALL(IF($M$201:$M$250&lt;&gt;"",ROW($M$201:$M$250)),ROW(Q27))-200))</f>
        <v>#NUM!</v>
      </c>
      <c r="AF28" s="2" t="e">
        <f t="array" ref="AF28">IF(COUNTA($M$201:$M$250)&lt;ROW(R27),"",INDEX(AF$201:AF$250,SMALL(IF($M$201:$M$250&lt;&gt;"",ROW($M$201:$M$250)),ROW(R27))-200))</f>
        <v>#NUM!</v>
      </c>
      <c r="AG28" s="2" t="e">
        <f t="array" ref="AG28">IF(COUNTA($M$201:$M$250)&lt;ROW(S27),"",INDEX(AG$201:AG$250,SMALL(IF($M$201:$M$250&lt;&gt;"",ROW($M$201:$M$250)),ROW(S27))-200))</f>
        <v>#NUM!</v>
      </c>
      <c r="AH28" s="2" t="e">
        <f t="array" ref="AH28">IF(COUNTA($M$201:$M$250)&lt;ROW(AB27),"",INDEX(AH$201:AH$250,SMALL(IF($M$201:$M$250&lt;&gt;"",ROW($M$201:$M$250)),ROW(AB27))-200))</f>
        <v>#NUM!</v>
      </c>
      <c r="AI28" s="2" t="e">
        <f t="array" ref="AI28">IF(COUNTA($M$201:$M$250)&lt;ROW(AC27),"",INDEX(AI$201:AI$250,SMALL(IF($M$201:$M$250&lt;&gt;"",ROW($M$201:$M$250)),ROW(AC27))-200))</f>
        <v>#NUM!</v>
      </c>
      <c r="AJ28" s="2" t="e">
        <f t="array" ref="AJ28">IF(COUNTA($M$201:$M$250)&lt;ROW(AD27),"",INDEX(AJ$201:AJ$250,SMALL(IF($M$201:$M$250&lt;&gt;"",ROW($M$201:$M$250)),ROW(AD27))-200))</f>
        <v>#NUM!</v>
      </c>
      <c r="AK28" s="2" t="e">
        <f t="array" ref="AK28">IF(COUNTA($M$201:$M$250)&lt;ROW(AE27),"",INDEX(AK$201:AK$250,SMALL(IF($M$201:$M$250&lt;&gt;"",ROW($M$201:$M$250)),ROW(AE27))-200))</f>
        <v>#NUM!</v>
      </c>
      <c r="AL28" s="2" t="e">
        <f t="array" ref="AL28">IF(COUNTA($M$201:$M$250)&lt;ROW(AF27),"",INDEX(AL$201:AL$250,SMALL(IF($M$201:$M$250&lt;&gt;"",ROW($M$201:$M$250)),ROW(AF27))-200))</f>
        <v>#NUM!</v>
      </c>
      <c r="AM28" s="2" t="e">
        <f t="array" ref="AM28">IF(COUNTA($M$201:$M$250)&lt;ROW(AG27),"",INDEX(AM$201:AM$250,SMALL(IF($M$201:$M$250&lt;&gt;"",ROW($M$201:$M$250)),ROW(AG27))-200))</f>
        <v>#NUM!</v>
      </c>
      <c r="AN28" s="2" t="e">
        <f t="array" ref="AN28">IF(COUNTA($M$201:$M$250)&lt;ROW(AH27),"",INDEX(AN$201:AN$250,SMALL(IF($M$201:$M$250&lt;&gt;"",ROW($M$201:$M$250)),ROW(AH27))-200))</f>
        <v>#NUM!</v>
      </c>
      <c r="AO28" s="2" t="e">
        <f t="array" ref="AO28">IF(COUNTA($M$201:$M$250)&lt;ROW(AI27),"",INDEX(AO$201:AO$250,SMALL(IF($M$201:$M$250&lt;&gt;"",ROW($M$201:$M$250)),ROW(AI27))-200))</f>
        <v>#NUM!</v>
      </c>
      <c r="AP28" s="2" t="e">
        <f t="array" ref="AP28">IF(COUNTA($M$201:$M$250)&lt;ROW(AJ27),"",INDEX(AP$201:AP$250,SMALL(IF($M$201:$M$250&lt;&gt;"",ROW($M$201:$M$250)),ROW(AJ27))-200))</f>
        <v>#NUM!</v>
      </c>
      <c r="AQ28" s="2" t="e">
        <f t="array" ref="AQ28">IF(COUNTA($M$201:$M$250)&lt;ROW(AK27),"",INDEX(AQ$201:AQ$250,SMALL(IF($M$201:$M$250&lt;&gt;"",ROW($M$201:$M$250)),ROW(AK27))-200))</f>
        <v>#NUM!</v>
      </c>
      <c r="AR28" s="2" t="e">
        <f t="array" ref="AR28">IF(COUNTA($M$201:$M$250)&lt;ROW(AL27),"",INDEX(AR$201:AR$250,SMALL(IF($M$201:$M$250&lt;&gt;"",ROW($M$201:$M$250)),ROW(AL27))-200))</f>
        <v>#NUM!</v>
      </c>
      <c r="AS28" s="2" t="e">
        <f t="array" ref="AS28">IF(COUNTA($M$201:$M$250)&lt;ROW(AM27),"",INDEX(AS$201:AS$250,SMALL(IF($M$201:$M$250&lt;&gt;"",ROW($M$201:$M$250)),ROW(AM27))-200))</f>
        <v>#NUM!</v>
      </c>
      <c r="AT28" s="2" t="e">
        <f t="array" ref="AT28">IF(COUNTA($M$201:$M$250)&lt;ROW(AN27),"",INDEX(AT$201:AT$250,SMALL(IF($M$201:$M$250&lt;&gt;"",ROW($M$201:$M$250)),ROW(AN27))-200))</f>
        <v>#NUM!</v>
      </c>
      <c r="AU28" s="2" t="e">
        <f t="array" ref="AU28">IF(COUNTA($M$201:$M$250)&lt;ROW(AO27),"",INDEX(AU$201:AU$250,SMALL(IF($M$201:$M$250&lt;&gt;"",ROW($M$201:$M$250)),ROW(AO27))-200))</f>
        <v>#NUM!</v>
      </c>
      <c r="AV28" s="2" t="e">
        <f t="array" ref="AV28">IF(COUNTA($M$201:$M$250)&lt;ROW(AP27),"",INDEX(AV$201:AV$250,SMALL(IF($M$201:$M$250&lt;&gt;"",ROW($M$201:$M$250)),ROW(AP27))-200))</f>
        <v>#NUM!</v>
      </c>
      <c r="AW28" s="2" t="e">
        <f t="array" ref="AW28">IF(COUNTA($M$201:$M$250)&lt;ROW(AQ27),"",INDEX(AW$201:AW$250,SMALL(IF($M$201:$M$250&lt;&gt;"",ROW($M$201:$M$250)),ROW(AQ27))-200))</f>
        <v>#NUM!</v>
      </c>
      <c r="AX28" s="2" t="e">
        <f t="array" ref="AX28">IF(COUNTA($M$201:$M$250)&lt;ROW(AR27),"",INDEX(AX$201:AX$250,SMALL(IF($M$201:$M$250&lt;&gt;"",ROW($M$201:$M$250)),ROW(AR27))-200))</f>
        <v>#NUM!</v>
      </c>
      <c r="AY28" s="2" t="e">
        <f t="array" ref="AY28">IF(COUNTA($M$201:$M$250)&lt;ROW(AS27),"",INDEX(AY$201:AY$250,SMALL(IF($M$201:$M$250&lt;&gt;"",ROW($M$201:$M$250)),ROW(AS27))-200))</f>
        <v>#NUM!</v>
      </c>
      <c r="AZ28" s="2" t="e">
        <f t="array" ref="AZ28">IF(COUNTA($M$201:$M$250)&lt;ROW(AT27),"",INDEX(AZ$201:AZ$250,SMALL(IF($M$201:$M$250&lt;&gt;"",ROW($M$201:$M$250)),ROW(AT27))-200))</f>
        <v>#NUM!</v>
      </c>
    </row>
    <row r="29" spans="1:52" ht="18" customHeight="1" x14ac:dyDescent="0.15">
      <c r="A29" s="79">
        <v>25</v>
      </c>
      <c r="B29" s="151" t="str">
        <f t="shared" si="0"/>
        <v/>
      </c>
      <c r="C29" s="150" t="str">
        <f t="shared" si="3"/>
        <v/>
      </c>
      <c r="D29" s="80" t="str">
        <f t="shared" si="1"/>
        <v/>
      </c>
      <c r="E29" s="81" t="str">
        <f t="shared" si="2"/>
        <v/>
      </c>
      <c r="I29" s="1">
        <v>28</v>
      </c>
      <c r="K29" s="1" t="e">
        <f t="array" ref="K29">IF(COUNTA($M$201:$M$250)&lt;ROW(M28),"",INDEX($K$201:$K$250,SMALL(IF($M$201:$M$250&lt;&gt;"",ROW($M$201:$M$250)),ROW(M28))-200))</f>
        <v>#NUM!</v>
      </c>
      <c r="L29" s="1" t="e">
        <f t="array" ref="L29">IF(COUNTA($M$201:$M$250)&lt;ROW(M28),"",INDEX($L$201:$L$250,SMALL(IF($M$201:$M$250&lt;&gt;"",ROW($M$201:$M$250)),ROW(M28))-200))</f>
        <v>#NUM!</v>
      </c>
      <c r="M29" s="2" t="e">
        <f t="array" ref="M29">IF(COUNTA($M$201:$M$250)&lt;ROW(M28),"",INDEX($M$201:$M$250,SMALL(IF($M$201:$M$250&lt;&gt;"",ROW($M$201:$M$250)),ROW(M28))-200))</f>
        <v>#NUM!</v>
      </c>
      <c r="S29" s="2" t="e">
        <f t="array" ref="S29">IF(COUNTA($M$201:$M$250)&lt;ROW(M28),"",INDEX(S$201:S$250,SMALL(IF($M$201:$M$250&lt;&gt;"",ROW($M$201:$M$250)),ROW(M28))-200))</f>
        <v>#NUM!</v>
      </c>
      <c r="T29" s="2" t="e">
        <f t="array" ref="T29">IF(COUNTA($M$201:$M$250)&lt;ROW(F28),"",INDEX(T$201:T$250,SMALL(IF($M$201:$M$250&lt;&gt;"",ROW($M$201:$M$250)),ROW(F28))-200))</f>
        <v>#NUM!</v>
      </c>
      <c r="U29" s="2" t="e">
        <f t="array" ref="U29">IF(COUNTA($M$201:$M$250)&lt;ROW(G28),"",INDEX(U$201:U$250,SMALL(IF($M$201:$M$250&lt;&gt;"",ROW($M$201:$M$250)),ROW(G28))-200))</f>
        <v>#NUM!</v>
      </c>
      <c r="V29" s="2" t="e">
        <f t="array" ref="V29">IF(COUNTA($M$201:$M$250)&lt;ROW(H28),"",INDEX(V$201:V$250,SMALL(IF($M$201:$M$250&lt;&gt;"",ROW($M$201:$M$250)),ROW(H28))-200))</f>
        <v>#NUM!</v>
      </c>
      <c r="W29" s="2" t="e">
        <f t="array" ref="W29">IF(COUNTA($M$201:$M$250)&lt;ROW(I28),"",INDEX(W$201:W$250,SMALL(IF($M$201:$M$250&lt;&gt;"",ROW($M$201:$M$250)),ROW(I28))-200))</f>
        <v>#NUM!</v>
      </c>
      <c r="X29" s="2" t="e">
        <f t="array" ref="X29">IF(COUNTA($M$201:$M$250)&lt;ROW(J28),"",INDEX(X$201:X$250,SMALL(IF($M$201:$M$250&lt;&gt;"",ROW($M$201:$M$250)),ROW(J28))-200))</f>
        <v>#NUM!</v>
      </c>
      <c r="Y29" s="2" t="e">
        <f t="array" ref="Y29">IF(COUNTA($M$201:$M$250)&lt;ROW(K28),"",INDEX(Y$201:Y$250,SMALL(IF($M$201:$M$250&lt;&gt;"",ROW($M$201:$M$250)),ROW(K28))-200))</f>
        <v>#NUM!</v>
      </c>
      <c r="Z29" s="2" t="e">
        <f t="array" ref="Z29">IF(COUNTA($M$201:$M$250)&lt;ROW(L28),"",INDEX(Z$201:Z$250,SMALL(IF($M$201:$M$250&lt;&gt;"",ROW($M$201:$M$250)),ROW(L28))-200))</f>
        <v>#NUM!</v>
      </c>
      <c r="AA29" s="2" t="e">
        <f t="array" ref="AA29">IF(COUNTA($M$201:$M$250)&lt;ROW(M28),"",INDEX(AA$201:AA$250,SMALL(IF($M$201:$M$250&lt;&gt;"",ROW($M$201:$M$250)),ROW(M28))-200))</f>
        <v>#NUM!</v>
      </c>
      <c r="AB29" s="2" t="e">
        <f t="array" ref="AB29">IF(COUNTA($M$201:$M$250)&lt;ROW(N28),"",INDEX(AB$201:AB$250,SMALL(IF($M$201:$M$250&lt;&gt;"",ROW($M$201:$M$250)),ROW(N28))-200))</f>
        <v>#NUM!</v>
      </c>
      <c r="AC29" s="2" t="e">
        <f t="array" ref="AC29">IF(COUNTA($M$201:$M$250)&lt;ROW(O28),"",INDEX(AC$201:AC$250,SMALL(IF($M$201:$M$250&lt;&gt;"",ROW($M$201:$M$250)),ROW(O28))-200))</f>
        <v>#NUM!</v>
      </c>
      <c r="AD29" s="2" t="e">
        <f t="array" ref="AD29">IF(COUNTA($M$201:$M$250)&lt;ROW(P28),"",INDEX(AD$201:AD$250,SMALL(IF($M$201:$M$250&lt;&gt;"",ROW($M$201:$M$250)),ROW(P28))-200))</f>
        <v>#NUM!</v>
      </c>
      <c r="AE29" s="2" t="e">
        <f t="array" ref="AE29">IF(COUNTA($M$201:$M$250)&lt;ROW(Q28),"",INDEX(AE$201:AE$250,SMALL(IF($M$201:$M$250&lt;&gt;"",ROW($M$201:$M$250)),ROW(Q28))-200))</f>
        <v>#NUM!</v>
      </c>
      <c r="AF29" s="2" t="e">
        <f t="array" ref="AF29">IF(COUNTA($M$201:$M$250)&lt;ROW(R28),"",INDEX(AF$201:AF$250,SMALL(IF($M$201:$M$250&lt;&gt;"",ROW($M$201:$M$250)),ROW(R28))-200))</f>
        <v>#NUM!</v>
      </c>
      <c r="AG29" s="2" t="e">
        <f t="array" ref="AG29">IF(COUNTA($M$201:$M$250)&lt;ROW(S28),"",INDEX(AG$201:AG$250,SMALL(IF($M$201:$M$250&lt;&gt;"",ROW($M$201:$M$250)),ROW(S28))-200))</f>
        <v>#NUM!</v>
      </c>
      <c r="AH29" s="2" t="e">
        <f t="array" ref="AH29">IF(COUNTA($M$201:$M$250)&lt;ROW(AB28),"",INDEX(AH$201:AH$250,SMALL(IF($M$201:$M$250&lt;&gt;"",ROW($M$201:$M$250)),ROW(AB28))-200))</f>
        <v>#NUM!</v>
      </c>
      <c r="AI29" s="2" t="e">
        <f t="array" ref="AI29">IF(COUNTA($M$201:$M$250)&lt;ROW(AC28),"",INDEX(AI$201:AI$250,SMALL(IF($M$201:$M$250&lt;&gt;"",ROW($M$201:$M$250)),ROW(AC28))-200))</f>
        <v>#NUM!</v>
      </c>
      <c r="AJ29" s="2" t="e">
        <f t="array" ref="AJ29">IF(COUNTA($M$201:$M$250)&lt;ROW(AD28),"",INDEX(AJ$201:AJ$250,SMALL(IF($M$201:$M$250&lt;&gt;"",ROW($M$201:$M$250)),ROW(AD28))-200))</f>
        <v>#NUM!</v>
      </c>
      <c r="AK29" s="2" t="e">
        <f t="array" ref="AK29">IF(COUNTA($M$201:$M$250)&lt;ROW(AE28),"",INDEX(AK$201:AK$250,SMALL(IF($M$201:$M$250&lt;&gt;"",ROW($M$201:$M$250)),ROW(AE28))-200))</f>
        <v>#NUM!</v>
      </c>
      <c r="AL29" s="2" t="e">
        <f t="array" ref="AL29">IF(COUNTA($M$201:$M$250)&lt;ROW(AF28),"",INDEX(AL$201:AL$250,SMALL(IF($M$201:$M$250&lt;&gt;"",ROW($M$201:$M$250)),ROW(AF28))-200))</f>
        <v>#NUM!</v>
      </c>
      <c r="AM29" s="2" t="e">
        <f t="array" ref="AM29">IF(COUNTA($M$201:$M$250)&lt;ROW(AG28),"",INDEX(AM$201:AM$250,SMALL(IF($M$201:$M$250&lt;&gt;"",ROW($M$201:$M$250)),ROW(AG28))-200))</f>
        <v>#NUM!</v>
      </c>
      <c r="AN29" s="2" t="e">
        <f t="array" ref="AN29">IF(COUNTA($M$201:$M$250)&lt;ROW(AH28),"",INDEX(AN$201:AN$250,SMALL(IF($M$201:$M$250&lt;&gt;"",ROW($M$201:$M$250)),ROW(AH28))-200))</f>
        <v>#NUM!</v>
      </c>
      <c r="AO29" s="2" t="e">
        <f t="array" ref="AO29">IF(COUNTA($M$201:$M$250)&lt;ROW(AI28),"",INDEX(AO$201:AO$250,SMALL(IF($M$201:$M$250&lt;&gt;"",ROW($M$201:$M$250)),ROW(AI28))-200))</f>
        <v>#NUM!</v>
      </c>
      <c r="AP29" s="2" t="e">
        <f t="array" ref="AP29">IF(COUNTA($M$201:$M$250)&lt;ROW(AJ28),"",INDEX(AP$201:AP$250,SMALL(IF($M$201:$M$250&lt;&gt;"",ROW($M$201:$M$250)),ROW(AJ28))-200))</f>
        <v>#NUM!</v>
      </c>
      <c r="AQ29" s="2" t="e">
        <f t="array" ref="AQ29">IF(COUNTA($M$201:$M$250)&lt;ROW(AK28),"",INDEX(AQ$201:AQ$250,SMALL(IF($M$201:$M$250&lt;&gt;"",ROW($M$201:$M$250)),ROW(AK28))-200))</f>
        <v>#NUM!</v>
      </c>
      <c r="AR29" s="2" t="e">
        <f t="array" ref="AR29">IF(COUNTA($M$201:$M$250)&lt;ROW(AL28),"",INDEX(AR$201:AR$250,SMALL(IF($M$201:$M$250&lt;&gt;"",ROW($M$201:$M$250)),ROW(AL28))-200))</f>
        <v>#NUM!</v>
      </c>
      <c r="AS29" s="2" t="e">
        <f t="array" ref="AS29">IF(COUNTA($M$201:$M$250)&lt;ROW(AM28),"",INDEX(AS$201:AS$250,SMALL(IF($M$201:$M$250&lt;&gt;"",ROW($M$201:$M$250)),ROW(AM28))-200))</f>
        <v>#NUM!</v>
      </c>
      <c r="AT29" s="2" t="e">
        <f t="array" ref="AT29">IF(COUNTA($M$201:$M$250)&lt;ROW(AN28),"",INDEX(AT$201:AT$250,SMALL(IF($M$201:$M$250&lt;&gt;"",ROW($M$201:$M$250)),ROW(AN28))-200))</f>
        <v>#NUM!</v>
      </c>
      <c r="AU29" s="2" t="e">
        <f t="array" ref="AU29">IF(COUNTA($M$201:$M$250)&lt;ROW(AO28),"",INDEX(AU$201:AU$250,SMALL(IF($M$201:$M$250&lt;&gt;"",ROW($M$201:$M$250)),ROW(AO28))-200))</f>
        <v>#NUM!</v>
      </c>
      <c r="AV29" s="2" t="e">
        <f t="array" ref="AV29">IF(COUNTA($M$201:$M$250)&lt;ROW(AP28),"",INDEX(AV$201:AV$250,SMALL(IF($M$201:$M$250&lt;&gt;"",ROW($M$201:$M$250)),ROW(AP28))-200))</f>
        <v>#NUM!</v>
      </c>
      <c r="AW29" s="2" t="e">
        <f t="array" ref="AW29">IF(COUNTA($M$201:$M$250)&lt;ROW(AQ28),"",INDEX(AW$201:AW$250,SMALL(IF($M$201:$M$250&lt;&gt;"",ROW($M$201:$M$250)),ROW(AQ28))-200))</f>
        <v>#NUM!</v>
      </c>
      <c r="AX29" s="2" t="e">
        <f t="array" ref="AX29">IF(COUNTA($M$201:$M$250)&lt;ROW(AR28),"",INDEX(AX$201:AX$250,SMALL(IF($M$201:$M$250&lt;&gt;"",ROW($M$201:$M$250)),ROW(AR28))-200))</f>
        <v>#NUM!</v>
      </c>
      <c r="AY29" s="2" t="e">
        <f t="array" ref="AY29">IF(COUNTA($M$201:$M$250)&lt;ROW(AS28),"",INDEX(AY$201:AY$250,SMALL(IF($M$201:$M$250&lt;&gt;"",ROW($M$201:$M$250)),ROW(AS28))-200))</f>
        <v>#NUM!</v>
      </c>
      <c r="AZ29" s="2" t="e">
        <f t="array" ref="AZ29">IF(COUNTA($M$201:$M$250)&lt;ROW(AT28),"",INDEX(AZ$201:AZ$250,SMALL(IF($M$201:$M$250&lt;&gt;"",ROW($M$201:$M$250)),ROW(AT28))-200))</f>
        <v>#NUM!</v>
      </c>
    </row>
    <row r="30" spans="1:52" ht="18" customHeight="1" x14ac:dyDescent="0.15">
      <c r="A30" s="79">
        <v>26</v>
      </c>
      <c r="B30" s="151" t="str">
        <f t="shared" si="0"/>
        <v/>
      </c>
      <c r="C30" s="150" t="str">
        <f t="shared" si="3"/>
        <v/>
      </c>
      <c r="D30" s="80" t="str">
        <f t="shared" si="1"/>
        <v/>
      </c>
      <c r="E30" s="81" t="str">
        <f t="shared" si="2"/>
        <v/>
      </c>
      <c r="I30" s="1">
        <v>29</v>
      </c>
      <c r="K30" s="1" t="e">
        <f t="array" ref="K30">IF(COUNTA($M$201:$M$250)&lt;ROW(M29),"",INDEX($K$201:$K$250,SMALL(IF($M$201:$M$250&lt;&gt;"",ROW($M$201:$M$250)),ROW(M29))-200))</f>
        <v>#NUM!</v>
      </c>
      <c r="L30" s="1" t="e">
        <f t="array" ref="L30">IF(COUNTA($M$201:$M$250)&lt;ROW(M29),"",INDEX($L$201:$L$250,SMALL(IF($M$201:$M$250&lt;&gt;"",ROW($M$201:$M$250)),ROW(M29))-200))</f>
        <v>#NUM!</v>
      </c>
      <c r="M30" s="2" t="e">
        <f t="array" ref="M30">IF(COUNTA($M$201:$M$250)&lt;ROW(M29),"",INDEX($M$201:$M$250,SMALL(IF($M$201:$M$250&lt;&gt;"",ROW($M$201:$M$250)),ROW(M29))-200))</f>
        <v>#NUM!</v>
      </c>
      <c r="S30" s="2" t="e">
        <f t="array" ref="S30">IF(COUNTA($M$201:$M$250)&lt;ROW(M29),"",INDEX(S$201:S$250,SMALL(IF($M$201:$M$250&lt;&gt;"",ROW($M$201:$M$250)),ROW(M29))-200))</f>
        <v>#NUM!</v>
      </c>
      <c r="T30" s="2" t="e">
        <f t="array" ref="T30">IF(COUNTA($M$201:$M$250)&lt;ROW(F29),"",INDEX(T$201:T$250,SMALL(IF($M$201:$M$250&lt;&gt;"",ROW($M$201:$M$250)),ROW(F29))-200))</f>
        <v>#NUM!</v>
      </c>
      <c r="U30" s="2" t="e">
        <f t="array" ref="U30">IF(COUNTA($M$201:$M$250)&lt;ROW(G29),"",INDEX(U$201:U$250,SMALL(IF($M$201:$M$250&lt;&gt;"",ROW($M$201:$M$250)),ROW(G29))-200))</f>
        <v>#NUM!</v>
      </c>
      <c r="V30" s="2" t="e">
        <f t="array" ref="V30">IF(COUNTA($M$201:$M$250)&lt;ROW(H29),"",INDEX(V$201:V$250,SMALL(IF($M$201:$M$250&lt;&gt;"",ROW($M$201:$M$250)),ROW(H29))-200))</f>
        <v>#NUM!</v>
      </c>
      <c r="W30" s="2" t="e">
        <f t="array" ref="W30">IF(COUNTA($M$201:$M$250)&lt;ROW(I29),"",INDEX(W$201:W$250,SMALL(IF($M$201:$M$250&lt;&gt;"",ROW($M$201:$M$250)),ROW(I29))-200))</f>
        <v>#NUM!</v>
      </c>
      <c r="X30" s="2" t="e">
        <f t="array" ref="X30">IF(COUNTA($M$201:$M$250)&lt;ROW(J29),"",INDEX(X$201:X$250,SMALL(IF($M$201:$M$250&lt;&gt;"",ROW($M$201:$M$250)),ROW(J29))-200))</f>
        <v>#NUM!</v>
      </c>
      <c r="Y30" s="2" t="e">
        <f t="array" ref="Y30">IF(COUNTA($M$201:$M$250)&lt;ROW(K29),"",INDEX(Y$201:Y$250,SMALL(IF($M$201:$M$250&lt;&gt;"",ROW($M$201:$M$250)),ROW(K29))-200))</f>
        <v>#NUM!</v>
      </c>
      <c r="Z30" s="2" t="e">
        <f t="array" ref="Z30">IF(COUNTA($M$201:$M$250)&lt;ROW(L29),"",INDEX(Z$201:Z$250,SMALL(IF($M$201:$M$250&lt;&gt;"",ROW($M$201:$M$250)),ROW(L29))-200))</f>
        <v>#NUM!</v>
      </c>
      <c r="AA30" s="2" t="e">
        <f t="array" ref="AA30">IF(COUNTA($M$201:$M$250)&lt;ROW(M29),"",INDEX(AA$201:AA$250,SMALL(IF($M$201:$M$250&lt;&gt;"",ROW($M$201:$M$250)),ROW(M29))-200))</f>
        <v>#NUM!</v>
      </c>
      <c r="AB30" s="2" t="e">
        <f t="array" ref="AB30">IF(COUNTA($M$201:$M$250)&lt;ROW(N29),"",INDEX(AB$201:AB$250,SMALL(IF($M$201:$M$250&lt;&gt;"",ROW($M$201:$M$250)),ROW(N29))-200))</f>
        <v>#NUM!</v>
      </c>
      <c r="AC30" s="2" t="e">
        <f t="array" ref="AC30">IF(COUNTA($M$201:$M$250)&lt;ROW(O29),"",INDEX(AC$201:AC$250,SMALL(IF($M$201:$M$250&lt;&gt;"",ROW($M$201:$M$250)),ROW(O29))-200))</f>
        <v>#NUM!</v>
      </c>
      <c r="AD30" s="2" t="e">
        <f t="array" ref="AD30">IF(COUNTA($M$201:$M$250)&lt;ROW(P29),"",INDEX(AD$201:AD$250,SMALL(IF($M$201:$M$250&lt;&gt;"",ROW($M$201:$M$250)),ROW(P29))-200))</f>
        <v>#NUM!</v>
      </c>
      <c r="AE30" s="2" t="e">
        <f t="array" ref="AE30">IF(COUNTA($M$201:$M$250)&lt;ROW(Q29),"",INDEX(AE$201:AE$250,SMALL(IF($M$201:$M$250&lt;&gt;"",ROW($M$201:$M$250)),ROW(Q29))-200))</f>
        <v>#NUM!</v>
      </c>
      <c r="AF30" s="2" t="e">
        <f t="array" ref="AF30">IF(COUNTA($M$201:$M$250)&lt;ROW(R29),"",INDEX(AF$201:AF$250,SMALL(IF($M$201:$M$250&lt;&gt;"",ROW($M$201:$M$250)),ROW(R29))-200))</f>
        <v>#NUM!</v>
      </c>
      <c r="AG30" s="2" t="e">
        <f t="array" ref="AG30">IF(COUNTA($M$201:$M$250)&lt;ROW(S29),"",INDEX(AG$201:AG$250,SMALL(IF($M$201:$M$250&lt;&gt;"",ROW($M$201:$M$250)),ROW(S29))-200))</f>
        <v>#NUM!</v>
      </c>
      <c r="AH30" s="2" t="e">
        <f t="array" ref="AH30">IF(COUNTA($M$201:$M$250)&lt;ROW(AB29),"",INDEX(AH$201:AH$250,SMALL(IF($M$201:$M$250&lt;&gt;"",ROW($M$201:$M$250)),ROW(AB29))-200))</f>
        <v>#NUM!</v>
      </c>
      <c r="AI30" s="2" t="e">
        <f t="array" ref="AI30">IF(COUNTA($M$201:$M$250)&lt;ROW(AC29),"",INDEX(AI$201:AI$250,SMALL(IF($M$201:$M$250&lt;&gt;"",ROW($M$201:$M$250)),ROW(AC29))-200))</f>
        <v>#NUM!</v>
      </c>
      <c r="AJ30" s="2" t="e">
        <f t="array" ref="AJ30">IF(COUNTA($M$201:$M$250)&lt;ROW(AD29),"",INDEX(AJ$201:AJ$250,SMALL(IF($M$201:$M$250&lt;&gt;"",ROW($M$201:$M$250)),ROW(AD29))-200))</f>
        <v>#NUM!</v>
      </c>
      <c r="AK30" s="2" t="e">
        <f t="array" ref="AK30">IF(COUNTA($M$201:$M$250)&lt;ROW(AE29),"",INDEX(AK$201:AK$250,SMALL(IF($M$201:$M$250&lt;&gt;"",ROW($M$201:$M$250)),ROW(AE29))-200))</f>
        <v>#NUM!</v>
      </c>
      <c r="AL30" s="2" t="e">
        <f t="array" ref="AL30">IF(COUNTA($M$201:$M$250)&lt;ROW(AF29),"",INDEX(AL$201:AL$250,SMALL(IF($M$201:$M$250&lt;&gt;"",ROW($M$201:$M$250)),ROW(AF29))-200))</f>
        <v>#NUM!</v>
      </c>
      <c r="AM30" s="2" t="e">
        <f t="array" ref="AM30">IF(COUNTA($M$201:$M$250)&lt;ROW(AG29),"",INDEX(AM$201:AM$250,SMALL(IF($M$201:$M$250&lt;&gt;"",ROW($M$201:$M$250)),ROW(AG29))-200))</f>
        <v>#NUM!</v>
      </c>
      <c r="AN30" s="2" t="e">
        <f t="array" ref="AN30">IF(COUNTA($M$201:$M$250)&lt;ROW(AH29),"",INDEX(AN$201:AN$250,SMALL(IF($M$201:$M$250&lt;&gt;"",ROW($M$201:$M$250)),ROW(AH29))-200))</f>
        <v>#NUM!</v>
      </c>
      <c r="AO30" s="2" t="e">
        <f t="array" ref="AO30">IF(COUNTA($M$201:$M$250)&lt;ROW(AI29),"",INDEX(AO$201:AO$250,SMALL(IF($M$201:$M$250&lt;&gt;"",ROW($M$201:$M$250)),ROW(AI29))-200))</f>
        <v>#NUM!</v>
      </c>
      <c r="AP30" s="2" t="e">
        <f t="array" ref="AP30">IF(COUNTA($M$201:$M$250)&lt;ROW(AJ29),"",INDEX(AP$201:AP$250,SMALL(IF($M$201:$M$250&lt;&gt;"",ROW($M$201:$M$250)),ROW(AJ29))-200))</f>
        <v>#NUM!</v>
      </c>
      <c r="AQ30" s="2" t="e">
        <f t="array" ref="AQ30">IF(COUNTA($M$201:$M$250)&lt;ROW(AK29),"",INDEX(AQ$201:AQ$250,SMALL(IF($M$201:$M$250&lt;&gt;"",ROW($M$201:$M$250)),ROW(AK29))-200))</f>
        <v>#NUM!</v>
      </c>
      <c r="AR30" s="2" t="e">
        <f t="array" ref="AR30">IF(COUNTA($M$201:$M$250)&lt;ROW(AL29),"",INDEX(AR$201:AR$250,SMALL(IF($M$201:$M$250&lt;&gt;"",ROW($M$201:$M$250)),ROW(AL29))-200))</f>
        <v>#NUM!</v>
      </c>
      <c r="AS30" s="2" t="e">
        <f t="array" ref="AS30">IF(COUNTA($M$201:$M$250)&lt;ROW(AM29),"",INDEX(AS$201:AS$250,SMALL(IF($M$201:$M$250&lt;&gt;"",ROW($M$201:$M$250)),ROW(AM29))-200))</f>
        <v>#NUM!</v>
      </c>
      <c r="AT30" s="2" t="e">
        <f t="array" ref="AT30">IF(COUNTA($M$201:$M$250)&lt;ROW(AN29),"",INDEX(AT$201:AT$250,SMALL(IF($M$201:$M$250&lt;&gt;"",ROW($M$201:$M$250)),ROW(AN29))-200))</f>
        <v>#NUM!</v>
      </c>
      <c r="AU30" s="2" t="e">
        <f t="array" ref="AU30">IF(COUNTA($M$201:$M$250)&lt;ROW(AO29),"",INDEX(AU$201:AU$250,SMALL(IF($M$201:$M$250&lt;&gt;"",ROW($M$201:$M$250)),ROW(AO29))-200))</f>
        <v>#NUM!</v>
      </c>
      <c r="AV30" s="2" t="e">
        <f t="array" ref="AV30">IF(COUNTA($M$201:$M$250)&lt;ROW(AP29),"",INDEX(AV$201:AV$250,SMALL(IF($M$201:$M$250&lt;&gt;"",ROW($M$201:$M$250)),ROW(AP29))-200))</f>
        <v>#NUM!</v>
      </c>
      <c r="AW30" s="2" t="e">
        <f t="array" ref="AW30">IF(COUNTA($M$201:$M$250)&lt;ROW(AQ29),"",INDEX(AW$201:AW$250,SMALL(IF($M$201:$M$250&lt;&gt;"",ROW($M$201:$M$250)),ROW(AQ29))-200))</f>
        <v>#NUM!</v>
      </c>
      <c r="AX30" s="2" t="e">
        <f t="array" ref="AX30">IF(COUNTA($M$201:$M$250)&lt;ROW(AR29),"",INDEX(AX$201:AX$250,SMALL(IF($M$201:$M$250&lt;&gt;"",ROW($M$201:$M$250)),ROW(AR29))-200))</f>
        <v>#NUM!</v>
      </c>
      <c r="AY30" s="2" t="e">
        <f t="array" ref="AY30">IF(COUNTA($M$201:$M$250)&lt;ROW(AS29),"",INDEX(AY$201:AY$250,SMALL(IF($M$201:$M$250&lt;&gt;"",ROW($M$201:$M$250)),ROW(AS29))-200))</f>
        <v>#NUM!</v>
      </c>
      <c r="AZ30" s="2" t="e">
        <f t="array" ref="AZ30">IF(COUNTA($M$201:$M$250)&lt;ROW(AT29),"",INDEX(AZ$201:AZ$250,SMALL(IF($M$201:$M$250&lt;&gt;"",ROW($M$201:$M$250)),ROW(AT29))-200))</f>
        <v>#NUM!</v>
      </c>
    </row>
    <row r="31" spans="1:52" ht="18" customHeight="1" x14ac:dyDescent="0.15">
      <c r="A31" s="79">
        <v>27</v>
      </c>
      <c r="B31" s="151" t="str">
        <f t="shared" si="0"/>
        <v/>
      </c>
      <c r="C31" s="150" t="str">
        <f t="shared" si="3"/>
        <v/>
      </c>
      <c r="D31" s="80" t="str">
        <f t="shared" si="1"/>
        <v/>
      </c>
      <c r="E31" s="81" t="str">
        <f t="shared" si="2"/>
        <v/>
      </c>
      <c r="I31" s="1">
        <v>30</v>
      </c>
      <c r="K31" s="1" t="e">
        <f t="array" ref="K31">IF(COUNTA($M$201:$M$250)&lt;ROW(M30),"",INDEX($K$201:$K$250,SMALL(IF($M$201:$M$250&lt;&gt;"",ROW($M$201:$M$250)),ROW(M30))-200))</f>
        <v>#NUM!</v>
      </c>
      <c r="L31" s="1" t="e">
        <f t="array" ref="L31">IF(COUNTA($M$201:$M$250)&lt;ROW(M30),"",INDEX($L$201:$L$250,SMALL(IF($M$201:$M$250&lt;&gt;"",ROW($M$201:$M$250)),ROW(M30))-200))</f>
        <v>#NUM!</v>
      </c>
      <c r="M31" s="2" t="e">
        <f t="array" ref="M31">IF(COUNTA($M$201:$M$250)&lt;ROW(M30),"",INDEX($M$201:$M$250,SMALL(IF($M$201:$M$250&lt;&gt;"",ROW($M$201:$M$250)),ROW(M30))-200))</f>
        <v>#NUM!</v>
      </c>
      <c r="S31" s="2" t="e">
        <f t="array" ref="S31">IF(COUNTA($M$201:$M$250)&lt;ROW(M30),"",INDEX(S$201:S$250,SMALL(IF($M$201:$M$250&lt;&gt;"",ROW($M$201:$M$250)),ROW(M30))-200))</f>
        <v>#NUM!</v>
      </c>
      <c r="T31" s="2" t="e">
        <f t="array" ref="T31">IF(COUNTA($M$201:$M$250)&lt;ROW(F30),"",INDEX(T$201:T$250,SMALL(IF($M$201:$M$250&lt;&gt;"",ROW($M$201:$M$250)),ROW(F30))-200))</f>
        <v>#NUM!</v>
      </c>
      <c r="U31" s="2" t="e">
        <f t="array" ref="U31">IF(COUNTA($M$201:$M$250)&lt;ROW(G30),"",INDEX(U$201:U$250,SMALL(IF($M$201:$M$250&lt;&gt;"",ROW($M$201:$M$250)),ROW(G30))-200))</f>
        <v>#NUM!</v>
      </c>
      <c r="V31" s="2" t="e">
        <f t="array" ref="V31">IF(COUNTA($M$201:$M$250)&lt;ROW(H30),"",INDEX(V$201:V$250,SMALL(IF($M$201:$M$250&lt;&gt;"",ROW($M$201:$M$250)),ROW(H30))-200))</f>
        <v>#NUM!</v>
      </c>
      <c r="W31" s="2" t="e">
        <f t="array" ref="W31">IF(COUNTA($M$201:$M$250)&lt;ROW(I30),"",INDEX(W$201:W$250,SMALL(IF($M$201:$M$250&lt;&gt;"",ROW($M$201:$M$250)),ROW(I30))-200))</f>
        <v>#NUM!</v>
      </c>
      <c r="X31" s="2" t="e">
        <f t="array" ref="X31">IF(COUNTA($M$201:$M$250)&lt;ROW(J30),"",INDEX(X$201:X$250,SMALL(IF($M$201:$M$250&lt;&gt;"",ROW($M$201:$M$250)),ROW(J30))-200))</f>
        <v>#NUM!</v>
      </c>
      <c r="Y31" s="2" t="e">
        <f t="array" ref="Y31">IF(COUNTA($M$201:$M$250)&lt;ROW(K30),"",INDEX(Y$201:Y$250,SMALL(IF($M$201:$M$250&lt;&gt;"",ROW($M$201:$M$250)),ROW(K30))-200))</f>
        <v>#NUM!</v>
      </c>
      <c r="Z31" s="2" t="e">
        <f t="array" ref="Z31">IF(COUNTA($M$201:$M$250)&lt;ROW(L30),"",INDEX(Z$201:Z$250,SMALL(IF($M$201:$M$250&lt;&gt;"",ROW($M$201:$M$250)),ROW(L30))-200))</f>
        <v>#NUM!</v>
      </c>
      <c r="AA31" s="2" t="e">
        <f t="array" ref="AA31">IF(COUNTA($M$201:$M$250)&lt;ROW(M30),"",INDEX(AA$201:AA$250,SMALL(IF($M$201:$M$250&lt;&gt;"",ROW($M$201:$M$250)),ROW(M30))-200))</f>
        <v>#NUM!</v>
      </c>
      <c r="AB31" s="2" t="e">
        <f t="array" ref="AB31">IF(COUNTA($M$201:$M$250)&lt;ROW(N30),"",INDEX(AB$201:AB$250,SMALL(IF($M$201:$M$250&lt;&gt;"",ROW($M$201:$M$250)),ROW(N30))-200))</f>
        <v>#NUM!</v>
      </c>
      <c r="AC31" s="2" t="e">
        <f t="array" ref="AC31">IF(COUNTA($M$201:$M$250)&lt;ROW(O30),"",INDEX(AC$201:AC$250,SMALL(IF($M$201:$M$250&lt;&gt;"",ROW($M$201:$M$250)),ROW(O30))-200))</f>
        <v>#NUM!</v>
      </c>
      <c r="AD31" s="2" t="e">
        <f t="array" ref="AD31">IF(COUNTA($M$201:$M$250)&lt;ROW(P30),"",INDEX(AD$201:AD$250,SMALL(IF($M$201:$M$250&lt;&gt;"",ROW($M$201:$M$250)),ROW(P30))-200))</f>
        <v>#NUM!</v>
      </c>
      <c r="AE31" s="2" t="e">
        <f t="array" ref="AE31">IF(COUNTA($M$201:$M$250)&lt;ROW(Q30),"",INDEX(AE$201:AE$250,SMALL(IF($M$201:$M$250&lt;&gt;"",ROW($M$201:$M$250)),ROW(Q30))-200))</f>
        <v>#NUM!</v>
      </c>
      <c r="AF31" s="2" t="e">
        <f t="array" ref="AF31">IF(COUNTA($M$201:$M$250)&lt;ROW(R30),"",INDEX(AF$201:AF$250,SMALL(IF($M$201:$M$250&lt;&gt;"",ROW($M$201:$M$250)),ROW(R30))-200))</f>
        <v>#NUM!</v>
      </c>
      <c r="AG31" s="2" t="e">
        <f t="array" ref="AG31">IF(COUNTA($M$201:$M$250)&lt;ROW(S30),"",INDEX(AG$201:AG$250,SMALL(IF($M$201:$M$250&lt;&gt;"",ROW($M$201:$M$250)),ROW(S30))-200))</f>
        <v>#NUM!</v>
      </c>
      <c r="AH31" s="2" t="e">
        <f t="array" ref="AH31">IF(COUNTA($M$201:$M$250)&lt;ROW(AB30),"",INDEX(AH$201:AH$250,SMALL(IF($M$201:$M$250&lt;&gt;"",ROW($M$201:$M$250)),ROW(AB30))-200))</f>
        <v>#NUM!</v>
      </c>
      <c r="AI31" s="2" t="e">
        <f t="array" ref="AI31">IF(COUNTA($M$201:$M$250)&lt;ROW(AC30),"",INDEX(AI$201:AI$250,SMALL(IF($M$201:$M$250&lt;&gt;"",ROW($M$201:$M$250)),ROW(AC30))-200))</f>
        <v>#NUM!</v>
      </c>
      <c r="AJ31" s="2" t="e">
        <f t="array" ref="AJ31">IF(COUNTA($M$201:$M$250)&lt;ROW(AD30),"",INDEX(AJ$201:AJ$250,SMALL(IF($M$201:$M$250&lt;&gt;"",ROW($M$201:$M$250)),ROW(AD30))-200))</f>
        <v>#NUM!</v>
      </c>
      <c r="AK31" s="2" t="e">
        <f t="array" ref="AK31">IF(COUNTA($M$201:$M$250)&lt;ROW(AE30),"",INDEX(AK$201:AK$250,SMALL(IF($M$201:$M$250&lt;&gt;"",ROW($M$201:$M$250)),ROW(AE30))-200))</f>
        <v>#NUM!</v>
      </c>
      <c r="AL31" s="2" t="e">
        <f t="array" ref="AL31">IF(COUNTA($M$201:$M$250)&lt;ROW(AF30),"",INDEX(AL$201:AL$250,SMALL(IF($M$201:$M$250&lt;&gt;"",ROW($M$201:$M$250)),ROW(AF30))-200))</f>
        <v>#NUM!</v>
      </c>
      <c r="AM31" s="2" t="e">
        <f t="array" ref="AM31">IF(COUNTA($M$201:$M$250)&lt;ROW(AG30),"",INDEX(AM$201:AM$250,SMALL(IF($M$201:$M$250&lt;&gt;"",ROW($M$201:$M$250)),ROW(AG30))-200))</f>
        <v>#NUM!</v>
      </c>
      <c r="AN31" s="2" t="e">
        <f t="array" ref="AN31">IF(COUNTA($M$201:$M$250)&lt;ROW(AH30),"",INDEX(AN$201:AN$250,SMALL(IF($M$201:$M$250&lt;&gt;"",ROW($M$201:$M$250)),ROW(AH30))-200))</f>
        <v>#NUM!</v>
      </c>
      <c r="AO31" s="2" t="e">
        <f t="array" ref="AO31">IF(COUNTA($M$201:$M$250)&lt;ROW(AI30),"",INDEX(AO$201:AO$250,SMALL(IF($M$201:$M$250&lt;&gt;"",ROW($M$201:$M$250)),ROW(AI30))-200))</f>
        <v>#NUM!</v>
      </c>
      <c r="AP31" s="2" t="e">
        <f t="array" ref="AP31">IF(COUNTA($M$201:$M$250)&lt;ROW(AJ30),"",INDEX(AP$201:AP$250,SMALL(IF($M$201:$M$250&lt;&gt;"",ROW($M$201:$M$250)),ROW(AJ30))-200))</f>
        <v>#NUM!</v>
      </c>
      <c r="AQ31" s="2" t="e">
        <f t="array" ref="AQ31">IF(COUNTA($M$201:$M$250)&lt;ROW(AK30),"",INDEX(AQ$201:AQ$250,SMALL(IF($M$201:$M$250&lt;&gt;"",ROW($M$201:$M$250)),ROW(AK30))-200))</f>
        <v>#NUM!</v>
      </c>
      <c r="AR31" s="2" t="e">
        <f t="array" ref="AR31">IF(COUNTA($M$201:$M$250)&lt;ROW(AL30),"",INDEX(AR$201:AR$250,SMALL(IF($M$201:$M$250&lt;&gt;"",ROW($M$201:$M$250)),ROW(AL30))-200))</f>
        <v>#NUM!</v>
      </c>
      <c r="AS31" s="2" t="e">
        <f t="array" ref="AS31">IF(COUNTA($M$201:$M$250)&lt;ROW(AM30),"",INDEX(AS$201:AS$250,SMALL(IF($M$201:$M$250&lt;&gt;"",ROW($M$201:$M$250)),ROW(AM30))-200))</f>
        <v>#NUM!</v>
      </c>
      <c r="AT31" s="2" t="e">
        <f t="array" ref="AT31">IF(COUNTA($M$201:$M$250)&lt;ROW(AN30),"",INDEX(AT$201:AT$250,SMALL(IF($M$201:$M$250&lt;&gt;"",ROW($M$201:$M$250)),ROW(AN30))-200))</f>
        <v>#NUM!</v>
      </c>
      <c r="AU31" s="2" t="e">
        <f t="array" ref="AU31">IF(COUNTA($M$201:$M$250)&lt;ROW(AO30),"",INDEX(AU$201:AU$250,SMALL(IF($M$201:$M$250&lt;&gt;"",ROW($M$201:$M$250)),ROW(AO30))-200))</f>
        <v>#NUM!</v>
      </c>
      <c r="AV31" s="2" t="e">
        <f t="array" ref="AV31">IF(COUNTA($M$201:$M$250)&lt;ROW(AP30),"",INDEX(AV$201:AV$250,SMALL(IF($M$201:$M$250&lt;&gt;"",ROW($M$201:$M$250)),ROW(AP30))-200))</f>
        <v>#NUM!</v>
      </c>
      <c r="AW31" s="2" t="e">
        <f t="array" ref="AW31">IF(COUNTA($M$201:$M$250)&lt;ROW(AQ30),"",INDEX(AW$201:AW$250,SMALL(IF($M$201:$M$250&lt;&gt;"",ROW($M$201:$M$250)),ROW(AQ30))-200))</f>
        <v>#NUM!</v>
      </c>
      <c r="AX31" s="2" t="e">
        <f t="array" ref="AX31">IF(COUNTA($M$201:$M$250)&lt;ROW(AR30),"",INDEX(AX$201:AX$250,SMALL(IF($M$201:$M$250&lt;&gt;"",ROW($M$201:$M$250)),ROW(AR30))-200))</f>
        <v>#NUM!</v>
      </c>
      <c r="AY31" s="2" t="e">
        <f t="array" ref="AY31">IF(COUNTA($M$201:$M$250)&lt;ROW(AS30),"",INDEX(AY$201:AY$250,SMALL(IF($M$201:$M$250&lt;&gt;"",ROW($M$201:$M$250)),ROW(AS30))-200))</f>
        <v>#NUM!</v>
      </c>
      <c r="AZ31" s="2" t="e">
        <f t="array" ref="AZ31">IF(COUNTA($M$201:$M$250)&lt;ROW(AT30),"",INDEX(AZ$201:AZ$250,SMALL(IF($M$201:$M$250&lt;&gt;"",ROW($M$201:$M$250)),ROW(AT30))-200))</f>
        <v>#NUM!</v>
      </c>
    </row>
    <row r="32" spans="1:52" ht="18" customHeight="1" x14ac:dyDescent="0.15">
      <c r="A32" s="79">
        <v>28</v>
      </c>
      <c r="B32" s="151" t="str">
        <f t="shared" si="0"/>
        <v/>
      </c>
      <c r="C32" s="150" t="str">
        <f t="shared" si="3"/>
        <v/>
      </c>
      <c r="D32" s="80" t="str">
        <f t="shared" si="1"/>
        <v/>
      </c>
      <c r="E32" s="81" t="str">
        <f t="shared" si="2"/>
        <v/>
      </c>
      <c r="I32" s="1">
        <v>31</v>
      </c>
      <c r="K32" s="1" t="e">
        <f t="array" ref="K32">IF(COUNTA($M$201:$M$250)&lt;ROW(M31),"",INDEX($K$201:$K$250,SMALL(IF($M$201:$M$250&lt;&gt;"",ROW($M$201:$M$250)),ROW(M31))-200))</f>
        <v>#NUM!</v>
      </c>
      <c r="L32" s="1" t="e">
        <f t="array" ref="L32">IF(COUNTA($M$201:$M$250)&lt;ROW(M31),"",INDEX($L$201:$L$250,SMALL(IF($M$201:$M$250&lt;&gt;"",ROW($M$201:$M$250)),ROW(M31))-200))</f>
        <v>#NUM!</v>
      </c>
      <c r="M32" s="2" t="e">
        <f t="array" ref="M32">IF(COUNTA($M$201:$M$250)&lt;ROW(M31),"",INDEX($M$201:$M$250,SMALL(IF($M$201:$M$250&lt;&gt;"",ROW($M$201:$M$250)),ROW(M31))-200))</f>
        <v>#NUM!</v>
      </c>
      <c r="S32" s="2" t="e">
        <f t="array" ref="S32">IF(COUNTA($M$201:$M$250)&lt;ROW(M31),"",INDEX(S$201:S$250,SMALL(IF($M$201:$M$250&lt;&gt;"",ROW($M$201:$M$250)),ROW(M31))-200))</f>
        <v>#NUM!</v>
      </c>
      <c r="T32" s="2" t="e">
        <f t="array" ref="T32">IF(COUNTA($M$201:$M$250)&lt;ROW(F31),"",INDEX(T$201:T$250,SMALL(IF($M$201:$M$250&lt;&gt;"",ROW($M$201:$M$250)),ROW(F31))-200))</f>
        <v>#NUM!</v>
      </c>
      <c r="U32" s="2" t="e">
        <f t="array" ref="U32">IF(COUNTA($M$201:$M$250)&lt;ROW(G31),"",INDEX(U$201:U$250,SMALL(IF($M$201:$M$250&lt;&gt;"",ROW($M$201:$M$250)),ROW(G31))-200))</f>
        <v>#NUM!</v>
      </c>
      <c r="V32" s="2" t="e">
        <f t="array" ref="V32">IF(COUNTA($M$201:$M$250)&lt;ROW(H31),"",INDEX(V$201:V$250,SMALL(IF($M$201:$M$250&lt;&gt;"",ROW($M$201:$M$250)),ROW(H31))-200))</f>
        <v>#NUM!</v>
      </c>
      <c r="W32" s="2" t="e">
        <f t="array" ref="W32">IF(COUNTA($M$201:$M$250)&lt;ROW(I31),"",INDEX(W$201:W$250,SMALL(IF($M$201:$M$250&lt;&gt;"",ROW($M$201:$M$250)),ROW(I31))-200))</f>
        <v>#NUM!</v>
      </c>
      <c r="X32" s="2" t="e">
        <f t="array" ref="X32">IF(COUNTA($M$201:$M$250)&lt;ROW(J31),"",INDEX(X$201:X$250,SMALL(IF($M$201:$M$250&lt;&gt;"",ROW($M$201:$M$250)),ROW(J31))-200))</f>
        <v>#NUM!</v>
      </c>
      <c r="Y32" s="2" t="e">
        <f t="array" ref="Y32">IF(COUNTA($M$201:$M$250)&lt;ROW(K31),"",INDEX(Y$201:Y$250,SMALL(IF($M$201:$M$250&lt;&gt;"",ROW($M$201:$M$250)),ROW(K31))-200))</f>
        <v>#NUM!</v>
      </c>
      <c r="Z32" s="2" t="e">
        <f t="array" ref="Z32">IF(COUNTA($M$201:$M$250)&lt;ROW(L31),"",INDEX(Z$201:Z$250,SMALL(IF($M$201:$M$250&lt;&gt;"",ROW($M$201:$M$250)),ROW(L31))-200))</f>
        <v>#NUM!</v>
      </c>
      <c r="AA32" s="2" t="e">
        <f t="array" ref="AA32">IF(COUNTA($M$201:$M$250)&lt;ROW(M31),"",INDEX(AA$201:AA$250,SMALL(IF($M$201:$M$250&lt;&gt;"",ROW($M$201:$M$250)),ROW(M31))-200))</f>
        <v>#NUM!</v>
      </c>
      <c r="AB32" s="2" t="e">
        <f t="array" ref="AB32">IF(COUNTA($M$201:$M$250)&lt;ROW(N31),"",INDEX(AB$201:AB$250,SMALL(IF($M$201:$M$250&lt;&gt;"",ROW($M$201:$M$250)),ROW(N31))-200))</f>
        <v>#NUM!</v>
      </c>
      <c r="AC32" s="2" t="e">
        <f t="array" ref="AC32">IF(COUNTA($M$201:$M$250)&lt;ROW(O31),"",INDEX(AC$201:AC$250,SMALL(IF($M$201:$M$250&lt;&gt;"",ROW($M$201:$M$250)),ROW(O31))-200))</f>
        <v>#NUM!</v>
      </c>
      <c r="AD32" s="2" t="e">
        <f t="array" ref="AD32">IF(COUNTA($M$201:$M$250)&lt;ROW(P31),"",INDEX(AD$201:AD$250,SMALL(IF($M$201:$M$250&lt;&gt;"",ROW($M$201:$M$250)),ROW(P31))-200))</f>
        <v>#NUM!</v>
      </c>
      <c r="AE32" s="2" t="e">
        <f t="array" ref="AE32">IF(COUNTA($M$201:$M$250)&lt;ROW(Q31),"",INDEX(AE$201:AE$250,SMALL(IF($M$201:$M$250&lt;&gt;"",ROW($M$201:$M$250)),ROW(Q31))-200))</f>
        <v>#NUM!</v>
      </c>
      <c r="AF32" s="2" t="e">
        <f t="array" ref="AF32">IF(COUNTA($M$201:$M$250)&lt;ROW(R31),"",INDEX(AF$201:AF$250,SMALL(IF($M$201:$M$250&lt;&gt;"",ROW($M$201:$M$250)),ROW(R31))-200))</f>
        <v>#NUM!</v>
      </c>
      <c r="AG32" s="2" t="e">
        <f t="array" ref="AG32">IF(COUNTA($M$201:$M$250)&lt;ROW(S31),"",INDEX(AG$201:AG$250,SMALL(IF($M$201:$M$250&lt;&gt;"",ROW($M$201:$M$250)),ROW(S31))-200))</f>
        <v>#NUM!</v>
      </c>
      <c r="AH32" s="2" t="e">
        <f t="array" ref="AH32">IF(COUNTA($M$201:$M$250)&lt;ROW(AB31),"",INDEX(AH$201:AH$250,SMALL(IF($M$201:$M$250&lt;&gt;"",ROW($M$201:$M$250)),ROW(AB31))-200))</f>
        <v>#NUM!</v>
      </c>
      <c r="AI32" s="2" t="e">
        <f t="array" ref="AI32">IF(COUNTA($M$201:$M$250)&lt;ROW(AC31),"",INDEX(AI$201:AI$250,SMALL(IF($M$201:$M$250&lt;&gt;"",ROW($M$201:$M$250)),ROW(AC31))-200))</f>
        <v>#NUM!</v>
      </c>
      <c r="AJ32" s="2" t="e">
        <f t="array" ref="AJ32">IF(COUNTA($M$201:$M$250)&lt;ROW(AD31),"",INDEX(AJ$201:AJ$250,SMALL(IF($M$201:$M$250&lt;&gt;"",ROW($M$201:$M$250)),ROW(AD31))-200))</f>
        <v>#NUM!</v>
      </c>
      <c r="AK32" s="2" t="e">
        <f t="array" ref="AK32">IF(COUNTA($M$201:$M$250)&lt;ROW(AE31),"",INDEX(AK$201:AK$250,SMALL(IF($M$201:$M$250&lt;&gt;"",ROW($M$201:$M$250)),ROW(AE31))-200))</f>
        <v>#NUM!</v>
      </c>
      <c r="AL32" s="2" t="e">
        <f t="array" ref="AL32">IF(COUNTA($M$201:$M$250)&lt;ROW(AF31),"",INDEX(AL$201:AL$250,SMALL(IF($M$201:$M$250&lt;&gt;"",ROW($M$201:$M$250)),ROW(AF31))-200))</f>
        <v>#NUM!</v>
      </c>
      <c r="AM32" s="2" t="e">
        <f t="array" ref="AM32">IF(COUNTA($M$201:$M$250)&lt;ROW(AG31),"",INDEX(AM$201:AM$250,SMALL(IF($M$201:$M$250&lt;&gt;"",ROW($M$201:$M$250)),ROW(AG31))-200))</f>
        <v>#NUM!</v>
      </c>
      <c r="AN32" s="2" t="e">
        <f t="array" ref="AN32">IF(COUNTA($M$201:$M$250)&lt;ROW(AH31),"",INDEX(AN$201:AN$250,SMALL(IF($M$201:$M$250&lt;&gt;"",ROW($M$201:$M$250)),ROW(AH31))-200))</f>
        <v>#NUM!</v>
      </c>
      <c r="AO32" s="2" t="e">
        <f t="array" ref="AO32">IF(COUNTA($M$201:$M$250)&lt;ROW(AI31),"",INDEX(AO$201:AO$250,SMALL(IF($M$201:$M$250&lt;&gt;"",ROW($M$201:$M$250)),ROW(AI31))-200))</f>
        <v>#NUM!</v>
      </c>
      <c r="AP32" s="2" t="e">
        <f t="array" ref="AP32">IF(COUNTA($M$201:$M$250)&lt;ROW(AJ31),"",INDEX(AP$201:AP$250,SMALL(IF($M$201:$M$250&lt;&gt;"",ROW($M$201:$M$250)),ROW(AJ31))-200))</f>
        <v>#NUM!</v>
      </c>
      <c r="AQ32" s="2" t="e">
        <f t="array" ref="AQ32">IF(COUNTA($M$201:$M$250)&lt;ROW(AK31),"",INDEX(AQ$201:AQ$250,SMALL(IF($M$201:$M$250&lt;&gt;"",ROW($M$201:$M$250)),ROW(AK31))-200))</f>
        <v>#NUM!</v>
      </c>
      <c r="AR32" s="2" t="e">
        <f t="array" ref="AR32">IF(COUNTA($M$201:$M$250)&lt;ROW(AL31),"",INDEX(AR$201:AR$250,SMALL(IF($M$201:$M$250&lt;&gt;"",ROW($M$201:$M$250)),ROW(AL31))-200))</f>
        <v>#NUM!</v>
      </c>
      <c r="AS32" s="2" t="e">
        <f t="array" ref="AS32">IF(COUNTA($M$201:$M$250)&lt;ROW(AM31),"",INDEX(AS$201:AS$250,SMALL(IF($M$201:$M$250&lt;&gt;"",ROW($M$201:$M$250)),ROW(AM31))-200))</f>
        <v>#NUM!</v>
      </c>
      <c r="AT32" s="2" t="e">
        <f t="array" ref="AT32">IF(COUNTA($M$201:$M$250)&lt;ROW(AN31),"",INDEX(AT$201:AT$250,SMALL(IF($M$201:$M$250&lt;&gt;"",ROW($M$201:$M$250)),ROW(AN31))-200))</f>
        <v>#NUM!</v>
      </c>
      <c r="AU32" s="2" t="e">
        <f t="array" ref="AU32">IF(COUNTA($M$201:$M$250)&lt;ROW(AO31),"",INDEX(AU$201:AU$250,SMALL(IF($M$201:$M$250&lt;&gt;"",ROW($M$201:$M$250)),ROW(AO31))-200))</f>
        <v>#NUM!</v>
      </c>
      <c r="AV32" s="2" t="e">
        <f t="array" ref="AV32">IF(COUNTA($M$201:$M$250)&lt;ROW(AP31),"",INDEX(AV$201:AV$250,SMALL(IF($M$201:$M$250&lt;&gt;"",ROW($M$201:$M$250)),ROW(AP31))-200))</f>
        <v>#NUM!</v>
      </c>
      <c r="AW32" s="2" t="e">
        <f t="array" ref="AW32">IF(COUNTA($M$201:$M$250)&lt;ROW(AQ31),"",INDEX(AW$201:AW$250,SMALL(IF($M$201:$M$250&lt;&gt;"",ROW($M$201:$M$250)),ROW(AQ31))-200))</f>
        <v>#NUM!</v>
      </c>
      <c r="AX32" s="2" t="e">
        <f t="array" ref="AX32">IF(COUNTA($M$201:$M$250)&lt;ROW(AR31),"",INDEX(AX$201:AX$250,SMALL(IF($M$201:$M$250&lt;&gt;"",ROW($M$201:$M$250)),ROW(AR31))-200))</f>
        <v>#NUM!</v>
      </c>
      <c r="AY32" s="2" t="e">
        <f t="array" ref="AY32">IF(COUNTA($M$201:$M$250)&lt;ROW(AS31),"",INDEX(AY$201:AY$250,SMALL(IF($M$201:$M$250&lt;&gt;"",ROW($M$201:$M$250)),ROW(AS31))-200))</f>
        <v>#NUM!</v>
      </c>
      <c r="AZ32" s="2" t="e">
        <f t="array" ref="AZ32">IF(COUNTA($M$201:$M$250)&lt;ROW(AT31),"",INDEX(AZ$201:AZ$250,SMALL(IF($M$201:$M$250&lt;&gt;"",ROW($M$201:$M$250)),ROW(AT31))-200))</f>
        <v>#NUM!</v>
      </c>
    </row>
    <row r="33" spans="1:52" ht="18" customHeight="1" x14ac:dyDescent="0.15">
      <c r="A33" s="79">
        <v>29</v>
      </c>
      <c r="B33" s="151" t="str">
        <f t="shared" si="0"/>
        <v/>
      </c>
      <c r="C33" s="150" t="str">
        <f t="shared" si="3"/>
        <v/>
      </c>
      <c r="D33" s="80" t="str">
        <f t="shared" si="1"/>
        <v/>
      </c>
      <c r="E33" s="81" t="str">
        <f t="shared" si="2"/>
        <v/>
      </c>
      <c r="I33" s="1">
        <v>32</v>
      </c>
      <c r="K33" s="1" t="e">
        <f t="array" ref="K33">IF(COUNTA($M$201:$M$250)&lt;ROW(M32),"",INDEX($K$201:$K$250,SMALL(IF($M$201:$M$250&lt;&gt;"",ROW($M$201:$M$250)),ROW(M32))-200))</f>
        <v>#NUM!</v>
      </c>
      <c r="L33" s="1" t="e">
        <f t="array" ref="L33">IF(COUNTA($M$201:$M$250)&lt;ROW(M32),"",INDEX($L$201:$L$250,SMALL(IF($M$201:$M$250&lt;&gt;"",ROW($M$201:$M$250)),ROW(M32))-200))</f>
        <v>#NUM!</v>
      </c>
      <c r="M33" s="2" t="e">
        <f t="array" ref="M33">IF(COUNTA($M$201:$M$250)&lt;ROW(M32),"",INDEX($M$201:$M$250,SMALL(IF($M$201:$M$250&lt;&gt;"",ROW($M$201:$M$250)),ROW(M32))-200))</f>
        <v>#NUM!</v>
      </c>
      <c r="S33" s="2" t="e">
        <f t="array" ref="S33">IF(COUNTA($M$201:$M$250)&lt;ROW(M32),"",INDEX(S$201:S$250,SMALL(IF($M$201:$M$250&lt;&gt;"",ROW($M$201:$M$250)),ROW(M32))-200))</f>
        <v>#NUM!</v>
      </c>
      <c r="T33" s="2" t="e">
        <f t="array" ref="T33">IF(COUNTA($M$201:$M$250)&lt;ROW(F32),"",INDEX(T$201:T$250,SMALL(IF($M$201:$M$250&lt;&gt;"",ROW($M$201:$M$250)),ROW(F32))-200))</f>
        <v>#NUM!</v>
      </c>
      <c r="U33" s="2" t="e">
        <f t="array" ref="U33">IF(COUNTA($M$201:$M$250)&lt;ROW(G32),"",INDEX(U$201:U$250,SMALL(IF($M$201:$M$250&lt;&gt;"",ROW($M$201:$M$250)),ROW(G32))-200))</f>
        <v>#NUM!</v>
      </c>
      <c r="V33" s="2" t="e">
        <f t="array" ref="V33">IF(COUNTA($M$201:$M$250)&lt;ROW(H32),"",INDEX(V$201:V$250,SMALL(IF($M$201:$M$250&lt;&gt;"",ROW($M$201:$M$250)),ROW(H32))-200))</f>
        <v>#NUM!</v>
      </c>
      <c r="W33" s="2" t="e">
        <f t="array" ref="W33">IF(COUNTA($M$201:$M$250)&lt;ROW(I32),"",INDEX(W$201:W$250,SMALL(IF($M$201:$M$250&lt;&gt;"",ROW($M$201:$M$250)),ROW(I32))-200))</f>
        <v>#NUM!</v>
      </c>
      <c r="X33" s="2" t="e">
        <f t="array" ref="X33">IF(COUNTA($M$201:$M$250)&lt;ROW(J32),"",INDEX(X$201:X$250,SMALL(IF($M$201:$M$250&lt;&gt;"",ROW($M$201:$M$250)),ROW(J32))-200))</f>
        <v>#NUM!</v>
      </c>
      <c r="Y33" s="2" t="e">
        <f t="array" ref="Y33">IF(COUNTA($M$201:$M$250)&lt;ROW(K32),"",INDEX(Y$201:Y$250,SMALL(IF($M$201:$M$250&lt;&gt;"",ROW($M$201:$M$250)),ROW(K32))-200))</f>
        <v>#NUM!</v>
      </c>
      <c r="Z33" s="2" t="e">
        <f t="array" ref="Z33">IF(COUNTA($M$201:$M$250)&lt;ROW(L32),"",INDEX(Z$201:Z$250,SMALL(IF($M$201:$M$250&lt;&gt;"",ROW($M$201:$M$250)),ROW(L32))-200))</f>
        <v>#NUM!</v>
      </c>
      <c r="AA33" s="2" t="e">
        <f t="array" ref="AA33">IF(COUNTA($M$201:$M$250)&lt;ROW(M32),"",INDEX(AA$201:AA$250,SMALL(IF($M$201:$M$250&lt;&gt;"",ROW($M$201:$M$250)),ROW(M32))-200))</f>
        <v>#NUM!</v>
      </c>
      <c r="AB33" s="2" t="e">
        <f t="array" ref="AB33">IF(COUNTA($M$201:$M$250)&lt;ROW(N32),"",INDEX(AB$201:AB$250,SMALL(IF($M$201:$M$250&lt;&gt;"",ROW($M$201:$M$250)),ROW(N32))-200))</f>
        <v>#NUM!</v>
      </c>
      <c r="AC33" s="2" t="e">
        <f t="array" ref="AC33">IF(COUNTA($M$201:$M$250)&lt;ROW(O32),"",INDEX(AC$201:AC$250,SMALL(IF($M$201:$M$250&lt;&gt;"",ROW($M$201:$M$250)),ROW(O32))-200))</f>
        <v>#NUM!</v>
      </c>
      <c r="AD33" s="2" t="e">
        <f t="array" ref="AD33">IF(COUNTA($M$201:$M$250)&lt;ROW(P32),"",INDEX(AD$201:AD$250,SMALL(IF($M$201:$M$250&lt;&gt;"",ROW($M$201:$M$250)),ROW(P32))-200))</f>
        <v>#NUM!</v>
      </c>
      <c r="AE33" s="2" t="e">
        <f t="array" ref="AE33">IF(COUNTA($M$201:$M$250)&lt;ROW(Q32),"",INDEX(AE$201:AE$250,SMALL(IF($M$201:$M$250&lt;&gt;"",ROW($M$201:$M$250)),ROW(Q32))-200))</f>
        <v>#NUM!</v>
      </c>
      <c r="AF33" s="2" t="e">
        <f t="array" ref="AF33">IF(COUNTA($M$201:$M$250)&lt;ROW(R32),"",INDEX(AF$201:AF$250,SMALL(IF($M$201:$M$250&lt;&gt;"",ROW($M$201:$M$250)),ROW(R32))-200))</f>
        <v>#NUM!</v>
      </c>
      <c r="AG33" s="2" t="e">
        <f t="array" ref="AG33">IF(COUNTA($M$201:$M$250)&lt;ROW(S32),"",INDEX(AG$201:AG$250,SMALL(IF($M$201:$M$250&lt;&gt;"",ROW($M$201:$M$250)),ROW(S32))-200))</f>
        <v>#NUM!</v>
      </c>
      <c r="AH33" s="2" t="e">
        <f t="array" ref="AH33">IF(COUNTA($M$201:$M$250)&lt;ROW(AB32),"",INDEX(AH$201:AH$250,SMALL(IF($M$201:$M$250&lt;&gt;"",ROW($M$201:$M$250)),ROW(AB32))-200))</f>
        <v>#NUM!</v>
      </c>
      <c r="AI33" s="2" t="e">
        <f t="array" ref="AI33">IF(COUNTA($M$201:$M$250)&lt;ROW(AC32),"",INDEX(AI$201:AI$250,SMALL(IF($M$201:$M$250&lt;&gt;"",ROW($M$201:$M$250)),ROW(AC32))-200))</f>
        <v>#NUM!</v>
      </c>
      <c r="AJ33" s="2" t="e">
        <f t="array" ref="AJ33">IF(COUNTA($M$201:$M$250)&lt;ROW(AD32),"",INDEX(AJ$201:AJ$250,SMALL(IF($M$201:$M$250&lt;&gt;"",ROW($M$201:$M$250)),ROW(AD32))-200))</f>
        <v>#NUM!</v>
      </c>
      <c r="AK33" s="2" t="e">
        <f t="array" ref="AK33">IF(COUNTA($M$201:$M$250)&lt;ROW(AE32),"",INDEX(AK$201:AK$250,SMALL(IF($M$201:$M$250&lt;&gt;"",ROW($M$201:$M$250)),ROW(AE32))-200))</f>
        <v>#NUM!</v>
      </c>
      <c r="AL33" s="2" t="e">
        <f t="array" ref="AL33">IF(COUNTA($M$201:$M$250)&lt;ROW(AF32),"",INDEX(AL$201:AL$250,SMALL(IF($M$201:$M$250&lt;&gt;"",ROW($M$201:$M$250)),ROW(AF32))-200))</f>
        <v>#NUM!</v>
      </c>
      <c r="AM33" s="2" t="e">
        <f t="array" ref="AM33">IF(COUNTA($M$201:$M$250)&lt;ROW(AG32),"",INDEX(AM$201:AM$250,SMALL(IF($M$201:$M$250&lt;&gt;"",ROW($M$201:$M$250)),ROW(AG32))-200))</f>
        <v>#NUM!</v>
      </c>
      <c r="AN33" s="2" t="e">
        <f t="array" ref="AN33">IF(COUNTA($M$201:$M$250)&lt;ROW(AH32),"",INDEX(AN$201:AN$250,SMALL(IF($M$201:$M$250&lt;&gt;"",ROW($M$201:$M$250)),ROW(AH32))-200))</f>
        <v>#NUM!</v>
      </c>
      <c r="AO33" s="2" t="e">
        <f t="array" ref="AO33">IF(COUNTA($M$201:$M$250)&lt;ROW(AI32),"",INDEX(AO$201:AO$250,SMALL(IF($M$201:$M$250&lt;&gt;"",ROW($M$201:$M$250)),ROW(AI32))-200))</f>
        <v>#NUM!</v>
      </c>
      <c r="AP33" s="2" t="e">
        <f t="array" ref="AP33">IF(COUNTA($M$201:$M$250)&lt;ROW(AJ32),"",INDEX(AP$201:AP$250,SMALL(IF($M$201:$M$250&lt;&gt;"",ROW($M$201:$M$250)),ROW(AJ32))-200))</f>
        <v>#NUM!</v>
      </c>
      <c r="AQ33" s="2" t="e">
        <f t="array" ref="AQ33">IF(COUNTA($M$201:$M$250)&lt;ROW(AK32),"",INDEX(AQ$201:AQ$250,SMALL(IF($M$201:$M$250&lt;&gt;"",ROW($M$201:$M$250)),ROW(AK32))-200))</f>
        <v>#NUM!</v>
      </c>
      <c r="AR33" s="2" t="e">
        <f t="array" ref="AR33">IF(COUNTA($M$201:$M$250)&lt;ROW(AL32),"",INDEX(AR$201:AR$250,SMALL(IF($M$201:$M$250&lt;&gt;"",ROW($M$201:$M$250)),ROW(AL32))-200))</f>
        <v>#NUM!</v>
      </c>
      <c r="AS33" s="2" t="e">
        <f t="array" ref="AS33">IF(COUNTA($M$201:$M$250)&lt;ROW(AM32),"",INDEX(AS$201:AS$250,SMALL(IF($M$201:$M$250&lt;&gt;"",ROW($M$201:$M$250)),ROW(AM32))-200))</f>
        <v>#NUM!</v>
      </c>
      <c r="AT33" s="2" t="e">
        <f t="array" ref="AT33">IF(COUNTA($M$201:$M$250)&lt;ROW(AN32),"",INDEX(AT$201:AT$250,SMALL(IF($M$201:$M$250&lt;&gt;"",ROW($M$201:$M$250)),ROW(AN32))-200))</f>
        <v>#NUM!</v>
      </c>
      <c r="AU33" s="2" t="e">
        <f t="array" ref="AU33">IF(COUNTA($M$201:$M$250)&lt;ROW(AO32),"",INDEX(AU$201:AU$250,SMALL(IF($M$201:$M$250&lt;&gt;"",ROW($M$201:$M$250)),ROW(AO32))-200))</f>
        <v>#NUM!</v>
      </c>
      <c r="AV33" s="2" t="e">
        <f t="array" ref="AV33">IF(COUNTA($M$201:$M$250)&lt;ROW(AP32),"",INDEX(AV$201:AV$250,SMALL(IF($M$201:$M$250&lt;&gt;"",ROW($M$201:$M$250)),ROW(AP32))-200))</f>
        <v>#NUM!</v>
      </c>
      <c r="AW33" s="2" t="e">
        <f t="array" ref="AW33">IF(COUNTA($M$201:$M$250)&lt;ROW(AQ32),"",INDEX(AW$201:AW$250,SMALL(IF($M$201:$M$250&lt;&gt;"",ROW($M$201:$M$250)),ROW(AQ32))-200))</f>
        <v>#NUM!</v>
      </c>
      <c r="AX33" s="2" t="e">
        <f t="array" ref="AX33">IF(COUNTA($M$201:$M$250)&lt;ROW(AR32),"",INDEX(AX$201:AX$250,SMALL(IF($M$201:$M$250&lt;&gt;"",ROW($M$201:$M$250)),ROW(AR32))-200))</f>
        <v>#NUM!</v>
      </c>
      <c r="AY33" s="2" t="e">
        <f t="array" ref="AY33">IF(COUNTA($M$201:$M$250)&lt;ROW(AS32),"",INDEX(AY$201:AY$250,SMALL(IF($M$201:$M$250&lt;&gt;"",ROW($M$201:$M$250)),ROW(AS32))-200))</f>
        <v>#NUM!</v>
      </c>
      <c r="AZ33" s="2" t="e">
        <f t="array" ref="AZ33">IF(COUNTA($M$201:$M$250)&lt;ROW(AT32),"",INDEX(AZ$201:AZ$250,SMALL(IF($M$201:$M$250&lt;&gt;"",ROW($M$201:$M$250)),ROW(AT32))-200))</f>
        <v>#NUM!</v>
      </c>
    </row>
    <row r="34" spans="1:52" ht="18" customHeight="1" x14ac:dyDescent="0.15">
      <c r="A34" s="79">
        <v>30</v>
      </c>
      <c r="B34" s="151" t="str">
        <f t="shared" si="0"/>
        <v/>
      </c>
      <c r="C34" s="150" t="str">
        <f t="shared" si="3"/>
        <v/>
      </c>
      <c r="D34" s="80" t="str">
        <f t="shared" si="1"/>
        <v/>
      </c>
      <c r="E34" s="81" t="str">
        <f t="shared" si="2"/>
        <v/>
      </c>
      <c r="I34" s="1">
        <v>33</v>
      </c>
      <c r="K34" s="1" t="e">
        <f t="array" ref="K34">IF(COUNTA($M$201:$M$250)&lt;ROW(M33),"",INDEX($K$201:$K$250,SMALL(IF($M$201:$M$250&lt;&gt;"",ROW($M$201:$M$250)),ROW(M33))-200))</f>
        <v>#NUM!</v>
      </c>
      <c r="L34" s="1" t="e">
        <f t="array" ref="L34">IF(COUNTA($M$201:$M$250)&lt;ROW(M33),"",INDEX($L$201:$L$250,SMALL(IF($M$201:$M$250&lt;&gt;"",ROW($M$201:$M$250)),ROW(M33))-200))</f>
        <v>#NUM!</v>
      </c>
      <c r="M34" s="2" t="e">
        <f t="array" ref="M34">IF(COUNTA($M$201:$M$250)&lt;ROW(M33),"",INDEX($M$201:$M$250,SMALL(IF($M$201:$M$250&lt;&gt;"",ROW($M$201:$M$250)),ROW(M33))-200))</f>
        <v>#NUM!</v>
      </c>
      <c r="S34" s="2" t="e">
        <f t="array" ref="S34">IF(COUNTA($M$201:$M$250)&lt;ROW(M33),"",INDEX(S$201:S$250,SMALL(IF($M$201:$M$250&lt;&gt;"",ROW($M$201:$M$250)),ROW(M33))-200))</f>
        <v>#NUM!</v>
      </c>
      <c r="T34" s="2" t="e">
        <f t="array" ref="T34">IF(COUNTA($M$201:$M$250)&lt;ROW(F33),"",INDEX(T$201:T$250,SMALL(IF($M$201:$M$250&lt;&gt;"",ROW($M$201:$M$250)),ROW(F33))-200))</f>
        <v>#NUM!</v>
      </c>
      <c r="U34" s="2" t="e">
        <f t="array" ref="U34">IF(COUNTA($M$201:$M$250)&lt;ROW(G33),"",INDEX(U$201:U$250,SMALL(IF($M$201:$M$250&lt;&gt;"",ROW($M$201:$M$250)),ROW(G33))-200))</f>
        <v>#NUM!</v>
      </c>
      <c r="V34" s="2" t="e">
        <f t="array" ref="V34">IF(COUNTA($M$201:$M$250)&lt;ROW(H33),"",INDEX(V$201:V$250,SMALL(IF($M$201:$M$250&lt;&gt;"",ROW($M$201:$M$250)),ROW(H33))-200))</f>
        <v>#NUM!</v>
      </c>
      <c r="W34" s="2" t="e">
        <f t="array" ref="W34">IF(COUNTA($M$201:$M$250)&lt;ROW(I33),"",INDEX(W$201:W$250,SMALL(IF($M$201:$M$250&lt;&gt;"",ROW($M$201:$M$250)),ROW(I33))-200))</f>
        <v>#NUM!</v>
      </c>
      <c r="X34" s="2" t="e">
        <f t="array" ref="X34">IF(COUNTA($M$201:$M$250)&lt;ROW(J33),"",INDEX(X$201:X$250,SMALL(IF($M$201:$M$250&lt;&gt;"",ROW($M$201:$M$250)),ROW(J33))-200))</f>
        <v>#NUM!</v>
      </c>
      <c r="Y34" s="2" t="e">
        <f t="array" ref="Y34">IF(COUNTA($M$201:$M$250)&lt;ROW(K33),"",INDEX(Y$201:Y$250,SMALL(IF($M$201:$M$250&lt;&gt;"",ROW($M$201:$M$250)),ROW(K33))-200))</f>
        <v>#NUM!</v>
      </c>
      <c r="Z34" s="2" t="e">
        <f t="array" ref="Z34">IF(COUNTA($M$201:$M$250)&lt;ROW(L33),"",INDEX(Z$201:Z$250,SMALL(IF($M$201:$M$250&lt;&gt;"",ROW($M$201:$M$250)),ROW(L33))-200))</f>
        <v>#NUM!</v>
      </c>
      <c r="AA34" s="2" t="e">
        <f t="array" ref="AA34">IF(COUNTA($M$201:$M$250)&lt;ROW(M33),"",INDEX(AA$201:AA$250,SMALL(IF($M$201:$M$250&lt;&gt;"",ROW($M$201:$M$250)),ROW(M33))-200))</f>
        <v>#NUM!</v>
      </c>
      <c r="AB34" s="2" t="e">
        <f t="array" ref="AB34">IF(COUNTA($M$201:$M$250)&lt;ROW(N33),"",INDEX(AB$201:AB$250,SMALL(IF($M$201:$M$250&lt;&gt;"",ROW($M$201:$M$250)),ROW(N33))-200))</f>
        <v>#NUM!</v>
      </c>
      <c r="AC34" s="2" t="e">
        <f t="array" ref="AC34">IF(COUNTA($M$201:$M$250)&lt;ROW(O33),"",INDEX(AC$201:AC$250,SMALL(IF($M$201:$M$250&lt;&gt;"",ROW($M$201:$M$250)),ROW(O33))-200))</f>
        <v>#NUM!</v>
      </c>
      <c r="AD34" s="2" t="e">
        <f t="array" ref="AD34">IF(COUNTA($M$201:$M$250)&lt;ROW(P33),"",INDEX(AD$201:AD$250,SMALL(IF($M$201:$M$250&lt;&gt;"",ROW($M$201:$M$250)),ROW(P33))-200))</f>
        <v>#NUM!</v>
      </c>
      <c r="AE34" s="2" t="e">
        <f t="array" ref="AE34">IF(COUNTA($M$201:$M$250)&lt;ROW(Q33),"",INDEX(AE$201:AE$250,SMALL(IF($M$201:$M$250&lt;&gt;"",ROW($M$201:$M$250)),ROW(Q33))-200))</f>
        <v>#NUM!</v>
      </c>
      <c r="AF34" s="2" t="e">
        <f t="array" ref="AF34">IF(COUNTA($M$201:$M$250)&lt;ROW(R33),"",INDEX(AF$201:AF$250,SMALL(IF($M$201:$M$250&lt;&gt;"",ROW($M$201:$M$250)),ROW(R33))-200))</f>
        <v>#NUM!</v>
      </c>
      <c r="AG34" s="2" t="e">
        <f t="array" ref="AG34">IF(COUNTA($M$201:$M$250)&lt;ROW(S33),"",INDEX(AG$201:AG$250,SMALL(IF($M$201:$M$250&lt;&gt;"",ROW($M$201:$M$250)),ROW(S33))-200))</f>
        <v>#NUM!</v>
      </c>
      <c r="AH34" s="2" t="e">
        <f t="array" ref="AH34">IF(COUNTA($M$201:$M$250)&lt;ROW(AB33),"",INDEX(AH$201:AH$250,SMALL(IF($M$201:$M$250&lt;&gt;"",ROW($M$201:$M$250)),ROW(AB33))-200))</f>
        <v>#NUM!</v>
      </c>
      <c r="AI34" s="2" t="e">
        <f t="array" ref="AI34">IF(COUNTA($M$201:$M$250)&lt;ROW(AC33),"",INDEX(AI$201:AI$250,SMALL(IF($M$201:$M$250&lt;&gt;"",ROW($M$201:$M$250)),ROW(AC33))-200))</f>
        <v>#NUM!</v>
      </c>
      <c r="AJ34" s="2" t="e">
        <f t="array" ref="AJ34">IF(COUNTA($M$201:$M$250)&lt;ROW(AD33),"",INDEX(AJ$201:AJ$250,SMALL(IF($M$201:$M$250&lt;&gt;"",ROW($M$201:$M$250)),ROW(AD33))-200))</f>
        <v>#NUM!</v>
      </c>
      <c r="AK34" s="2" t="e">
        <f t="array" ref="AK34">IF(COUNTA($M$201:$M$250)&lt;ROW(AE33),"",INDEX(AK$201:AK$250,SMALL(IF($M$201:$M$250&lt;&gt;"",ROW($M$201:$M$250)),ROW(AE33))-200))</f>
        <v>#NUM!</v>
      </c>
      <c r="AL34" s="2" t="e">
        <f t="array" ref="AL34">IF(COUNTA($M$201:$M$250)&lt;ROW(AF33),"",INDEX(AL$201:AL$250,SMALL(IF($M$201:$M$250&lt;&gt;"",ROW($M$201:$M$250)),ROW(AF33))-200))</f>
        <v>#NUM!</v>
      </c>
      <c r="AM34" s="2" t="e">
        <f t="array" ref="AM34">IF(COUNTA($M$201:$M$250)&lt;ROW(AG33),"",INDEX(AM$201:AM$250,SMALL(IF($M$201:$M$250&lt;&gt;"",ROW($M$201:$M$250)),ROW(AG33))-200))</f>
        <v>#NUM!</v>
      </c>
      <c r="AN34" s="2" t="e">
        <f t="array" ref="AN34">IF(COUNTA($M$201:$M$250)&lt;ROW(AH33),"",INDEX(AN$201:AN$250,SMALL(IF($M$201:$M$250&lt;&gt;"",ROW($M$201:$M$250)),ROW(AH33))-200))</f>
        <v>#NUM!</v>
      </c>
      <c r="AO34" s="2" t="e">
        <f t="array" ref="AO34">IF(COUNTA($M$201:$M$250)&lt;ROW(AI33),"",INDEX(AO$201:AO$250,SMALL(IF($M$201:$M$250&lt;&gt;"",ROW($M$201:$M$250)),ROW(AI33))-200))</f>
        <v>#NUM!</v>
      </c>
      <c r="AP34" s="2" t="e">
        <f t="array" ref="AP34">IF(COUNTA($M$201:$M$250)&lt;ROW(AJ33),"",INDEX(AP$201:AP$250,SMALL(IF($M$201:$M$250&lt;&gt;"",ROW($M$201:$M$250)),ROW(AJ33))-200))</f>
        <v>#NUM!</v>
      </c>
      <c r="AQ34" s="2" t="e">
        <f t="array" ref="AQ34">IF(COUNTA($M$201:$M$250)&lt;ROW(AK33),"",INDEX(AQ$201:AQ$250,SMALL(IF($M$201:$M$250&lt;&gt;"",ROW($M$201:$M$250)),ROW(AK33))-200))</f>
        <v>#NUM!</v>
      </c>
      <c r="AR34" s="2" t="e">
        <f t="array" ref="AR34">IF(COUNTA($M$201:$M$250)&lt;ROW(AL33),"",INDEX(AR$201:AR$250,SMALL(IF($M$201:$M$250&lt;&gt;"",ROW($M$201:$M$250)),ROW(AL33))-200))</f>
        <v>#NUM!</v>
      </c>
      <c r="AS34" s="2" t="e">
        <f t="array" ref="AS34">IF(COUNTA($M$201:$M$250)&lt;ROW(AM33),"",INDEX(AS$201:AS$250,SMALL(IF($M$201:$M$250&lt;&gt;"",ROW($M$201:$M$250)),ROW(AM33))-200))</f>
        <v>#NUM!</v>
      </c>
      <c r="AT34" s="2" t="e">
        <f t="array" ref="AT34">IF(COUNTA($M$201:$M$250)&lt;ROW(AN33),"",INDEX(AT$201:AT$250,SMALL(IF($M$201:$M$250&lt;&gt;"",ROW($M$201:$M$250)),ROW(AN33))-200))</f>
        <v>#NUM!</v>
      </c>
      <c r="AU34" s="2" t="e">
        <f t="array" ref="AU34">IF(COUNTA($M$201:$M$250)&lt;ROW(AO33),"",INDEX(AU$201:AU$250,SMALL(IF($M$201:$M$250&lt;&gt;"",ROW($M$201:$M$250)),ROW(AO33))-200))</f>
        <v>#NUM!</v>
      </c>
      <c r="AV34" s="2" t="e">
        <f t="array" ref="AV34">IF(COUNTA($M$201:$M$250)&lt;ROW(AP33),"",INDEX(AV$201:AV$250,SMALL(IF($M$201:$M$250&lt;&gt;"",ROW($M$201:$M$250)),ROW(AP33))-200))</f>
        <v>#NUM!</v>
      </c>
      <c r="AW34" s="2" t="e">
        <f t="array" ref="AW34">IF(COUNTA($M$201:$M$250)&lt;ROW(AQ33),"",INDEX(AW$201:AW$250,SMALL(IF($M$201:$M$250&lt;&gt;"",ROW($M$201:$M$250)),ROW(AQ33))-200))</f>
        <v>#NUM!</v>
      </c>
      <c r="AX34" s="2" t="e">
        <f t="array" ref="AX34">IF(COUNTA($M$201:$M$250)&lt;ROW(AR33),"",INDEX(AX$201:AX$250,SMALL(IF($M$201:$M$250&lt;&gt;"",ROW($M$201:$M$250)),ROW(AR33))-200))</f>
        <v>#NUM!</v>
      </c>
      <c r="AY34" s="2" t="e">
        <f t="array" ref="AY34">IF(COUNTA($M$201:$M$250)&lt;ROW(AS33),"",INDEX(AY$201:AY$250,SMALL(IF($M$201:$M$250&lt;&gt;"",ROW($M$201:$M$250)),ROW(AS33))-200))</f>
        <v>#NUM!</v>
      </c>
      <c r="AZ34" s="2" t="e">
        <f t="array" ref="AZ34">IF(COUNTA($M$201:$M$250)&lt;ROW(AT33),"",INDEX(AZ$201:AZ$250,SMALL(IF($M$201:$M$250&lt;&gt;"",ROW($M$201:$M$250)),ROW(AT33))-200))</f>
        <v>#NUM!</v>
      </c>
    </row>
    <row r="35" spans="1:52" ht="18" customHeight="1" x14ac:dyDescent="0.15">
      <c r="A35" s="79">
        <v>31</v>
      </c>
      <c r="B35" s="151" t="str">
        <f t="shared" ref="B35:B40" si="4">IF(ISERROR(K32)=TRUE,"",K32)</f>
        <v/>
      </c>
      <c r="C35" s="150" t="str">
        <f t="shared" ref="C35:C40" si="5">IF(ISERROR(L32)=TRUE,"","*"&amp;L32)</f>
        <v/>
      </c>
      <c r="D35" s="80" t="str">
        <f t="shared" ref="D35:D40" si="6">IF(ISERROR(M32)=TRUE,"",IF(C35="","",M32))</f>
        <v/>
      </c>
      <c r="E35" s="81" t="str">
        <f t="shared" ref="E35:E40" si="7">IF(D35="","",D35*$D$2)</f>
        <v/>
      </c>
      <c r="I35" s="1">
        <v>34</v>
      </c>
      <c r="K35" s="1" t="e">
        <f t="array" ref="K35">IF(COUNTA($M$201:$M$250)&lt;ROW(M34),"",INDEX($K$201:$K$250,SMALL(IF($M$201:$M$250&lt;&gt;"",ROW($M$201:$M$250)),ROW(M34))-200))</f>
        <v>#NUM!</v>
      </c>
      <c r="L35" s="1" t="e">
        <f t="array" ref="L35">IF(COUNTA($M$201:$M$250)&lt;ROW(M34),"",INDEX($L$201:$L$250,SMALL(IF($M$201:$M$250&lt;&gt;"",ROW($M$201:$M$250)),ROW(M34))-200))</f>
        <v>#NUM!</v>
      </c>
      <c r="M35" s="2" t="e">
        <f t="array" ref="M35">IF(COUNTA($M$201:$M$250)&lt;ROW(M34),"",INDEX($M$201:$M$250,SMALL(IF($M$201:$M$250&lt;&gt;"",ROW($M$201:$M$250)),ROW(M34))-200))</f>
        <v>#NUM!</v>
      </c>
      <c r="S35" s="2" t="e">
        <f t="array" ref="S35">IF(COUNTA($M$201:$M$250)&lt;ROW(M34),"",INDEX(S$201:S$250,SMALL(IF($M$201:$M$250&lt;&gt;"",ROW($M$201:$M$250)),ROW(M34))-200))</f>
        <v>#NUM!</v>
      </c>
      <c r="T35" s="2" t="e">
        <f t="array" ref="T35">IF(COUNTA($M$201:$M$250)&lt;ROW(F34),"",INDEX(T$201:T$250,SMALL(IF($M$201:$M$250&lt;&gt;"",ROW($M$201:$M$250)),ROW(F34))-200))</f>
        <v>#NUM!</v>
      </c>
      <c r="U35" s="2" t="e">
        <f t="array" ref="U35">IF(COUNTA($M$201:$M$250)&lt;ROW(G34),"",INDEX(U$201:U$250,SMALL(IF($M$201:$M$250&lt;&gt;"",ROW($M$201:$M$250)),ROW(G34))-200))</f>
        <v>#NUM!</v>
      </c>
      <c r="V35" s="2" t="e">
        <f t="array" ref="V35">IF(COUNTA($M$201:$M$250)&lt;ROW(H34),"",INDEX(V$201:V$250,SMALL(IF($M$201:$M$250&lt;&gt;"",ROW($M$201:$M$250)),ROW(H34))-200))</f>
        <v>#NUM!</v>
      </c>
      <c r="W35" s="2" t="e">
        <f t="array" ref="W35">IF(COUNTA($M$201:$M$250)&lt;ROW(I34),"",INDEX(W$201:W$250,SMALL(IF($M$201:$M$250&lt;&gt;"",ROW($M$201:$M$250)),ROW(I34))-200))</f>
        <v>#NUM!</v>
      </c>
      <c r="X35" s="2" t="e">
        <f t="array" ref="X35">IF(COUNTA($M$201:$M$250)&lt;ROW(J34),"",INDEX(X$201:X$250,SMALL(IF($M$201:$M$250&lt;&gt;"",ROW($M$201:$M$250)),ROW(J34))-200))</f>
        <v>#NUM!</v>
      </c>
      <c r="Y35" s="2" t="e">
        <f t="array" ref="Y35">IF(COUNTA($M$201:$M$250)&lt;ROW(K34),"",INDEX(Y$201:Y$250,SMALL(IF($M$201:$M$250&lt;&gt;"",ROW($M$201:$M$250)),ROW(K34))-200))</f>
        <v>#NUM!</v>
      </c>
      <c r="Z35" s="2" t="e">
        <f t="array" ref="Z35">IF(COUNTA($M$201:$M$250)&lt;ROW(L34),"",INDEX(Z$201:Z$250,SMALL(IF($M$201:$M$250&lt;&gt;"",ROW($M$201:$M$250)),ROW(L34))-200))</f>
        <v>#NUM!</v>
      </c>
      <c r="AA35" s="2" t="e">
        <f t="array" ref="AA35">IF(COUNTA($M$201:$M$250)&lt;ROW(M34),"",INDEX(AA$201:AA$250,SMALL(IF($M$201:$M$250&lt;&gt;"",ROW($M$201:$M$250)),ROW(M34))-200))</f>
        <v>#NUM!</v>
      </c>
      <c r="AB35" s="2" t="e">
        <f t="array" ref="AB35">IF(COUNTA($M$201:$M$250)&lt;ROW(N34),"",INDEX(AB$201:AB$250,SMALL(IF($M$201:$M$250&lt;&gt;"",ROW($M$201:$M$250)),ROW(N34))-200))</f>
        <v>#NUM!</v>
      </c>
      <c r="AC35" s="2" t="e">
        <f t="array" ref="AC35">IF(COUNTA($M$201:$M$250)&lt;ROW(O34),"",INDEX(AC$201:AC$250,SMALL(IF($M$201:$M$250&lt;&gt;"",ROW($M$201:$M$250)),ROW(O34))-200))</f>
        <v>#NUM!</v>
      </c>
      <c r="AD35" s="2" t="e">
        <f t="array" ref="AD35">IF(COUNTA($M$201:$M$250)&lt;ROW(P34),"",INDEX(AD$201:AD$250,SMALL(IF($M$201:$M$250&lt;&gt;"",ROW($M$201:$M$250)),ROW(P34))-200))</f>
        <v>#NUM!</v>
      </c>
      <c r="AE35" s="2" t="e">
        <f t="array" ref="AE35">IF(COUNTA($M$201:$M$250)&lt;ROW(Q34),"",INDEX(AE$201:AE$250,SMALL(IF($M$201:$M$250&lt;&gt;"",ROW($M$201:$M$250)),ROW(Q34))-200))</f>
        <v>#NUM!</v>
      </c>
      <c r="AF35" s="2" t="e">
        <f t="array" ref="AF35">IF(COUNTA($M$201:$M$250)&lt;ROW(R34),"",INDEX(AF$201:AF$250,SMALL(IF($M$201:$M$250&lt;&gt;"",ROW($M$201:$M$250)),ROW(R34))-200))</f>
        <v>#NUM!</v>
      </c>
      <c r="AG35" s="2" t="e">
        <f t="array" ref="AG35">IF(COUNTA($M$201:$M$250)&lt;ROW(S34),"",INDEX(AG$201:AG$250,SMALL(IF($M$201:$M$250&lt;&gt;"",ROW($M$201:$M$250)),ROW(S34))-200))</f>
        <v>#NUM!</v>
      </c>
      <c r="AH35" s="2" t="e">
        <f t="array" ref="AH35">IF(COUNTA($M$201:$M$250)&lt;ROW(AB34),"",INDEX(AH$201:AH$250,SMALL(IF($M$201:$M$250&lt;&gt;"",ROW($M$201:$M$250)),ROW(AB34))-200))</f>
        <v>#NUM!</v>
      </c>
      <c r="AI35" s="2" t="e">
        <f t="array" ref="AI35">IF(COUNTA($M$201:$M$250)&lt;ROW(AC34),"",INDEX(AI$201:AI$250,SMALL(IF($M$201:$M$250&lt;&gt;"",ROW($M$201:$M$250)),ROW(AC34))-200))</f>
        <v>#NUM!</v>
      </c>
      <c r="AJ35" s="2" t="e">
        <f t="array" ref="AJ35">IF(COUNTA($M$201:$M$250)&lt;ROW(AD34),"",INDEX(AJ$201:AJ$250,SMALL(IF($M$201:$M$250&lt;&gt;"",ROW($M$201:$M$250)),ROW(AD34))-200))</f>
        <v>#NUM!</v>
      </c>
      <c r="AK35" s="2" t="e">
        <f t="array" ref="AK35">IF(COUNTA($M$201:$M$250)&lt;ROW(AE34),"",INDEX(AK$201:AK$250,SMALL(IF($M$201:$M$250&lt;&gt;"",ROW($M$201:$M$250)),ROW(AE34))-200))</f>
        <v>#NUM!</v>
      </c>
      <c r="AL35" s="2" t="e">
        <f t="array" ref="AL35">IF(COUNTA($M$201:$M$250)&lt;ROW(AF34),"",INDEX(AL$201:AL$250,SMALL(IF($M$201:$M$250&lt;&gt;"",ROW($M$201:$M$250)),ROW(AF34))-200))</f>
        <v>#NUM!</v>
      </c>
      <c r="AM35" s="2" t="e">
        <f t="array" ref="AM35">IF(COUNTA($M$201:$M$250)&lt;ROW(AG34),"",INDEX(AM$201:AM$250,SMALL(IF($M$201:$M$250&lt;&gt;"",ROW($M$201:$M$250)),ROW(AG34))-200))</f>
        <v>#NUM!</v>
      </c>
      <c r="AN35" s="2" t="e">
        <f t="array" ref="AN35">IF(COUNTA($M$201:$M$250)&lt;ROW(AH34),"",INDEX(AN$201:AN$250,SMALL(IF($M$201:$M$250&lt;&gt;"",ROW($M$201:$M$250)),ROW(AH34))-200))</f>
        <v>#NUM!</v>
      </c>
      <c r="AO35" s="2" t="e">
        <f t="array" ref="AO35">IF(COUNTA($M$201:$M$250)&lt;ROW(AI34),"",INDEX(AO$201:AO$250,SMALL(IF($M$201:$M$250&lt;&gt;"",ROW($M$201:$M$250)),ROW(AI34))-200))</f>
        <v>#NUM!</v>
      </c>
      <c r="AP35" s="2" t="e">
        <f t="array" ref="AP35">IF(COUNTA($M$201:$M$250)&lt;ROW(AJ34),"",INDEX(AP$201:AP$250,SMALL(IF($M$201:$M$250&lt;&gt;"",ROW($M$201:$M$250)),ROW(AJ34))-200))</f>
        <v>#NUM!</v>
      </c>
      <c r="AQ35" s="2" t="e">
        <f t="array" ref="AQ35">IF(COUNTA($M$201:$M$250)&lt;ROW(AK34),"",INDEX(AQ$201:AQ$250,SMALL(IF($M$201:$M$250&lt;&gt;"",ROW($M$201:$M$250)),ROW(AK34))-200))</f>
        <v>#NUM!</v>
      </c>
      <c r="AR35" s="2" t="e">
        <f t="array" ref="AR35">IF(COUNTA($M$201:$M$250)&lt;ROW(AL34),"",INDEX(AR$201:AR$250,SMALL(IF($M$201:$M$250&lt;&gt;"",ROW($M$201:$M$250)),ROW(AL34))-200))</f>
        <v>#NUM!</v>
      </c>
      <c r="AS35" s="2" t="e">
        <f t="array" ref="AS35">IF(COUNTA($M$201:$M$250)&lt;ROW(AM34),"",INDEX(AS$201:AS$250,SMALL(IF($M$201:$M$250&lt;&gt;"",ROW($M$201:$M$250)),ROW(AM34))-200))</f>
        <v>#NUM!</v>
      </c>
      <c r="AT35" s="2" t="e">
        <f t="array" ref="AT35">IF(COUNTA($M$201:$M$250)&lt;ROW(AN34),"",INDEX(AT$201:AT$250,SMALL(IF($M$201:$M$250&lt;&gt;"",ROW($M$201:$M$250)),ROW(AN34))-200))</f>
        <v>#NUM!</v>
      </c>
      <c r="AU35" s="2" t="e">
        <f t="array" ref="AU35">IF(COUNTA($M$201:$M$250)&lt;ROW(AO34),"",INDEX(AU$201:AU$250,SMALL(IF($M$201:$M$250&lt;&gt;"",ROW($M$201:$M$250)),ROW(AO34))-200))</f>
        <v>#NUM!</v>
      </c>
      <c r="AV35" s="2" t="e">
        <f t="array" ref="AV35">IF(COUNTA($M$201:$M$250)&lt;ROW(AP34),"",INDEX(AV$201:AV$250,SMALL(IF($M$201:$M$250&lt;&gt;"",ROW($M$201:$M$250)),ROW(AP34))-200))</f>
        <v>#NUM!</v>
      </c>
      <c r="AW35" s="2" t="e">
        <f t="array" ref="AW35">IF(COUNTA($M$201:$M$250)&lt;ROW(AQ34),"",INDEX(AW$201:AW$250,SMALL(IF($M$201:$M$250&lt;&gt;"",ROW($M$201:$M$250)),ROW(AQ34))-200))</f>
        <v>#NUM!</v>
      </c>
      <c r="AX35" s="2" t="e">
        <f t="array" ref="AX35">IF(COUNTA($M$201:$M$250)&lt;ROW(AR34),"",INDEX(AX$201:AX$250,SMALL(IF($M$201:$M$250&lt;&gt;"",ROW($M$201:$M$250)),ROW(AR34))-200))</f>
        <v>#NUM!</v>
      </c>
      <c r="AY35" s="2" t="e">
        <f t="array" ref="AY35">IF(COUNTA($M$201:$M$250)&lt;ROW(AS34),"",INDEX(AY$201:AY$250,SMALL(IF($M$201:$M$250&lt;&gt;"",ROW($M$201:$M$250)),ROW(AS34))-200))</f>
        <v>#NUM!</v>
      </c>
      <c r="AZ35" s="2" t="e">
        <f t="array" ref="AZ35">IF(COUNTA($M$201:$M$250)&lt;ROW(AT34),"",INDEX(AZ$201:AZ$250,SMALL(IF($M$201:$M$250&lt;&gt;"",ROW($M$201:$M$250)),ROW(AT34))-200))</f>
        <v>#NUM!</v>
      </c>
    </row>
    <row r="36" spans="1:52" ht="18" customHeight="1" x14ac:dyDescent="0.15">
      <c r="A36" s="79">
        <v>32</v>
      </c>
      <c r="B36" s="151" t="str">
        <f t="shared" si="4"/>
        <v/>
      </c>
      <c r="C36" s="150" t="str">
        <f t="shared" si="5"/>
        <v/>
      </c>
      <c r="D36" s="80" t="str">
        <f t="shared" si="6"/>
        <v/>
      </c>
      <c r="E36" s="81" t="str">
        <f t="shared" si="7"/>
        <v/>
      </c>
      <c r="I36" s="1">
        <v>35</v>
      </c>
      <c r="K36" s="1" t="e">
        <f t="array" ref="K36">IF(COUNTA($M$201:$M$250)&lt;ROW(M35),"",INDEX($K$201:$K$250,SMALL(IF($M$201:$M$250&lt;&gt;"",ROW($M$201:$M$250)),ROW(M35))-200))</f>
        <v>#NUM!</v>
      </c>
      <c r="L36" s="1" t="e">
        <f t="array" ref="L36">IF(COUNTA($M$201:$M$250)&lt;ROW(M35),"",INDEX($L$201:$L$250,SMALL(IF($M$201:$M$250&lt;&gt;"",ROW($M$201:$M$250)),ROW(M35))-200))</f>
        <v>#NUM!</v>
      </c>
      <c r="M36" s="2" t="e">
        <f t="array" ref="M36">IF(COUNTA($M$201:$M$250)&lt;ROW(M35),"",INDEX($M$201:$M$250,SMALL(IF($M$201:$M$250&lt;&gt;"",ROW($M$201:$M$250)),ROW(M35))-200))</f>
        <v>#NUM!</v>
      </c>
      <c r="S36" s="2" t="e">
        <f t="array" ref="S36">IF(COUNTA($M$201:$M$250)&lt;ROW(M35),"",INDEX(S$201:S$250,SMALL(IF($M$201:$M$250&lt;&gt;"",ROW($M$201:$M$250)),ROW(M35))-200))</f>
        <v>#NUM!</v>
      </c>
      <c r="T36" s="2" t="e">
        <f t="array" ref="T36">IF(COUNTA($M$201:$M$250)&lt;ROW(F35),"",INDEX(T$201:T$250,SMALL(IF($M$201:$M$250&lt;&gt;"",ROW($M$201:$M$250)),ROW(F35))-200))</f>
        <v>#NUM!</v>
      </c>
      <c r="U36" s="2" t="e">
        <f t="array" ref="U36">IF(COUNTA($M$201:$M$250)&lt;ROW(G35),"",INDEX(U$201:U$250,SMALL(IF($M$201:$M$250&lt;&gt;"",ROW($M$201:$M$250)),ROW(G35))-200))</f>
        <v>#NUM!</v>
      </c>
      <c r="V36" s="2" t="e">
        <f t="array" ref="V36">IF(COUNTA($M$201:$M$250)&lt;ROW(H35),"",INDEX(V$201:V$250,SMALL(IF($M$201:$M$250&lt;&gt;"",ROW($M$201:$M$250)),ROW(H35))-200))</f>
        <v>#NUM!</v>
      </c>
      <c r="W36" s="2" t="e">
        <f t="array" ref="W36">IF(COUNTA($M$201:$M$250)&lt;ROW(I35),"",INDEX(W$201:W$250,SMALL(IF($M$201:$M$250&lt;&gt;"",ROW($M$201:$M$250)),ROW(I35))-200))</f>
        <v>#NUM!</v>
      </c>
      <c r="X36" s="2" t="e">
        <f t="array" ref="X36">IF(COUNTA($M$201:$M$250)&lt;ROW(J35),"",INDEX(X$201:X$250,SMALL(IF($M$201:$M$250&lt;&gt;"",ROW($M$201:$M$250)),ROW(J35))-200))</f>
        <v>#NUM!</v>
      </c>
      <c r="Y36" s="2" t="e">
        <f t="array" ref="Y36">IF(COUNTA($M$201:$M$250)&lt;ROW(K35),"",INDEX(Y$201:Y$250,SMALL(IF($M$201:$M$250&lt;&gt;"",ROW($M$201:$M$250)),ROW(K35))-200))</f>
        <v>#NUM!</v>
      </c>
      <c r="Z36" s="2" t="e">
        <f t="array" ref="Z36">IF(COUNTA($M$201:$M$250)&lt;ROW(L35),"",INDEX(Z$201:Z$250,SMALL(IF($M$201:$M$250&lt;&gt;"",ROW($M$201:$M$250)),ROW(L35))-200))</f>
        <v>#NUM!</v>
      </c>
      <c r="AA36" s="2" t="e">
        <f t="array" ref="AA36">IF(COUNTA($M$201:$M$250)&lt;ROW(M35),"",INDEX(AA$201:AA$250,SMALL(IF($M$201:$M$250&lt;&gt;"",ROW($M$201:$M$250)),ROW(M35))-200))</f>
        <v>#NUM!</v>
      </c>
      <c r="AB36" s="2" t="e">
        <f t="array" ref="AB36">IF(COUNTA($M$201:$M$250)&lt;ROW(N35),"",INDEX(AB$201:AB$250,SMALL(IF($M$201:$M$250&lt;&gt;"",ROW($M$201:$M$250)),ROW(N35))-200))</f>
        <v>#NUM!</v>
      </c>
      <c r="AC36" s="2" t="e">
        <f t="array" ref="AC36">IF(COUNTA($M$201:$M$250)&lt;ROW(O35),"",INDEX(AC$201:AC$250,SMALL(IF($M$201:$M$250&lt;&gt;"",ROW($M$201:$M$250)),ROW(O35))-200))</f>
        <v>#NUM!</v>
      </c>
      <c r="AD36" s="2" t="e">
        <f t="array" ref="AD36">IF(COUNTA($M$201:$M$250)&lt;ROW(P35),"",INDEX(AD$201:AD$250,SMALL(IF($M$201:$M$250&lt;&gt;"",ROW($M$201:$M$250)),ROW(P35))-200))</f>
        <v>#NUM!</v>
      </c>
      <c r="AE36" s="2" t="e">
        <f t="array" ref="AE36">IF(COUNTA($M$201:$M$250)&lt;ROW(Q35),"",INDEX(AE$201:AE$250,SMALL(IF($M$201:$M$250&lt;&gt;"",ROW($M$201:$M$250)),ROW(Q35))-200))</f>
        <v>#NUM!</v>
      </c>
      <c r="AF36" s="2" t="e">
        <f t="array" ref="AF36">IF(COUNTA($M$201:$M$250)&lt;ROW(R35),"",INDEX(AF$201:AF$250,SMALL(IF($M$201:$M$250&lt;&gt;"",ROW($M$201:$M$250)),ROW(R35))-200))</f>
        <v>#NUM!</v>
      </c>
      <c r="AG36" s="2" t="e">
        <f t="array" ref="AG36">IF(COUNTA($M$201:$M$250)&lt;ROW(S35),"",INDEX(AG$201:AG$250,SMALL(IF($M$201:$M$250&lt;&gt;"",ROW($M$201:$M$250)),ROW(S35))-200))</f>
        <v>#NUM!</v>
      </c>
      <c r="AH36" s="2" t="e">
        <f t="array" ref="AH36">IF(COUNTA($M$201:$M$250)&lt;ROW(AB35),"",INDEX(AH$201:AH$250,SMALL(IF($M$201:$M$250&lt;&gt;"",ROW($M$201:$M$250)),ROW(AB35))-200))</f>
        <v>#NUM!</v>
      </c>
      <c r="AI36" s="2" t="e">
        <f t="array" ref="AI36">IF(COUNTA($M$201:$M$250)&lt;ROW(AC35),"",INDEX(AI$201:AI$250,SMALL(IF($M$201:$M$250&lt;&gt;"",ROW($M$201:$M$250)),ROW(AC35))-200))</f>
        <v>#NUM!</v>
      </c>
      <c r="AJ36" s="2" t="e">
        <f t="array" ref="AJ36">IF(COUNTA($M$201:$M$250)&lt;ROW(AD35),"",INDEX(AJ$201:AJ$250,SMALL(IF($M$201:$M$250&lt;&gt;"",ROW($M$201:$M$250)),ROW(AD35))-200))</f>
        <v>#NUM!</v>
      </c>
      <c r="AK36" s="2" t="e">
        <f t="array" ref="AK36">IF(COUNTA($M$201:$M$250)&lt;ROW(AE35),"",INDEX(AK$201:AK$250,SMALL(IF($M$201:$M$250&lt;&gt;"",ROW($M$201:$M$250)),ROW(AE35))-200))</f>
        <v>#NUM!</v>
      </c>
      <c r="AL36" s="2" t="e">
        <f t="array" ref="AL36">IF(COUNTA($M$201:$M$250)&lt;ROW(AF35),"",INDEX(AL$201:AL$250,SMALL(IF($M$201:$M$250&lt;&gt;"",ROW($M$201:$M$250)),ROW(AF35))-200))</f>
        <v>#NUM!</v>
      </c>
      <c r="AM36" s="2" t="e">
        <f t="array" ref="AM36">IF(COUNTA($M$201:$M$250)&lt;ROW(AG35),"",INDEX(AM$201:AM$250,SMALL(IF($M$201:$M$250&lt;&gt;"",ROW($M$201:$M$250)),ROW(AG35))-200))</f>
        <v>#NUM!</v>
      </c>
      <c r="AN36" s="2" t="e">
        <f t="array" ref="AN36">IF(COUNTA($M$201:$M$250)&lt;ROW(AH35),"",INDEX(AN$201:AN$250,SMALL(IF($M$201:$M$250&lt;&gt;"",ROW($M$201:$M$250)),ROW(AH35))-200))</f>
        <v>#NUM!</v>
      </c>
      <c r="AO36" s="2" t="e">
        <f t="array" ref="AO36">IF(COUNTA($M$201:$M$250)&lt;ROW(AI35),"",INDEX(AO$201:AO$250,SMALL(IF($M$201:$M$250&lt;&gt;"",ROW($M$201:$M$250)),ROW(AI35))-200))</f>
        <v>#NUM!</v>
      </c>
      <c r="AP36" s="2" t="e">
        <f t="array" ref="AP36">IF(COUNTA($M$201:$M$250)&lt;ROW(AJ35),"",INDEX(AP$201:AP$250,SMALL(IF($M$201:$M$250&lt;&gt;"",ROW($M$201:$M$250)),ROW(AJ35))-200))</f>
        <v>#NUM!</v>
      </c>
      <c r="AQ36" s="2" t="e">
        <f t="array" ref="AQ36">IF(COUNTA($M$201:$M$250)&lt;ROW(AK35),"",INDEX(AQ$201:AQ$250,SMALL(IF($M$201:$M$250&lt;&gt;"",ROW($M$201:$M$250)),ROW(AK35))-200))</f>
        <v>#NUM!</v>
      </c>
      <c r="AR36" s="2" t="e">
        <f t="array" ref="AR36">IF(COUNTA($M$201:$M$250)&lt;ROW(AL35),"",INDEX(AR$201:AR$250,SMALL(IF($M$201:$M$250&lt;&gt;"",ROW($M$201:$M$250)),ROW(AL35))-200))</f>
        <v>#NUM!</v>
      </c>
      <c r="AS36" s="2" t="e">
        <f t="array" ref="AS36">IF(COUNTA($M$201:$M$250)&lt;ROW(AM35),"",INDEX(AS$201:AS$250,SMALL(IF($M$201:$M$250&lt;&gt;"",ROW($M$201:$M$250)),ROW(AM35))-200))</f>
        <v>#NUM!</v>
      </c>
      <c r="AT36" s="2" t="e">
        <f t="array" ref="AT36">IF(COUNTA($M$201:$M$250)&lt;ROW(AN35),"",INDEX(AT$201:AT$250,SMALL(IF($M$201:$M$250&lt;&gt;"",ROW($M$201:$M$250)),ROW(AN35))-200))</f>
        <v>#NUM!</v>
      </c>
      <c r="AU36" s="2" t="e">
        <f t="array" ref="AU36">IF(COUNTA($M$201:$M$250)&lt;ROW(AO35),"",INDEX(AU$201:AU$250,SMALL(IF($M$201:$M$250&lt;&gt;"",ROW($M$201:$M$250)),ROW(AO35))-200))</f>
        <v>#NUM!</v>
      </c>
      <c r="AV36" s="2" t="e">
        <f t="array" ref="AV36">IF(COUNTA($M$201:$M$250)&lt;ROW(AP35),"",INDEX(AV$201:AV$250,SMALL(IF($M$201:$M$250&lt;&gt;"",ROW($M$201:$M$250)),ROW(AP35))-200))</f>
        <v>#NUM!</v>
      </c>
      <c r="AW36" s="2" t="e">
        <f t="array" ref="AW36">IF(COUNTA($M$201:$M$250)&lt;ROW(AQ35),"",INDEX(AW$201:AW$250,SMALL(IF($M$201:$M$250&lt;&gt;"",ROW($M$201:$M$250)),ROW(AQ35))-200))</f>
        <v>#NUM!</v>
      </c>
      <c r="AX36" s="2" t="e">
        <f t="array" ref="AX36">IF(COUNTA($M$201:$M$250)&lt;ROW(AR35),"",INDEX(AX$201:AX$250,SMALL(IF($M$201:$M$250&lt;&gt;"",ROW($M$201:$M$250)),ROW(AR35))-200))</f>
        <v>#NUM!</v>
      </c>
      <c r="AY36" s="2" t="e">
        <f t="array" ref="AY36">IF(COUNTA($M$201:$M$250)&lt;ROW(AS35),"",INDEX(AY$201:AY$250,SMALL(IF($M$201:$M$250&lt;&gt;"",ROW($M$201:$M$250)),ROW(AS35))-200))</f>
        <v>#NUM!</v>
      </c>
      <c r="AZ36" s="2" t="e">
        <f t="array" ref="AZ36">IF(COUNTA($M$201:$M$250)&lt;ROW(AT35),"",INDEX(AZ$201:AZ$250,SMALL(IF($M$201:$M$250&lt;&gt;"",ROW($M$201:$M$250)),ROW(AT35))-200))</f>
        <v>#NUM!</v>
      </c>
    </row>
    <row r="37" spans="1:52" ht="18" customHeight="1" x14ac:dyDescent="0.15">
      <c r="A37" s="79">
        <v>33</v>
      </c>
      <c r="B37" s="151" t="str">
        <f t="shared" si="4"/>
        <v/>
      </c>
      <c r="C37" s="150" t="str">
        <f t="shared" si="5"/>
        <v/>
      </c>
      <c r="D37" s="80" t="str">
        <f t="shared" si="6"/>
        <v/>
      </c>
      <c r="E37" s="81" t="str">
        <f t="shared" si="7"/>
        <v/>
      </c>
      <c r="I37" s="1">
        <v>36</v>
      </c>
      <c r="K37" s="1" t="e">
        <f t="array" ref="K37">IF(COUNTA($M$201:$M$250)&lt;ROW(M36),"",INDEX($K$201:$K$250,SMALL(IF($M$201:$M$250&lt;&gt;"",ROW($M$201:$M$250)),ROW(M36))-200))</f>
        <v>#NUM!</v>
      </c>
      <c r="L37" s="1" t="e">
        <f t="array" ref="L37">IF(COUNTA($M$201:$M$250)&lt;ROW(M36),"",INDEX($L$201:$L$250,SMALL(IF($M$201:$M$250&lt;&gt;"",ROW($M$201:$M$250)),ROW(M36))-200))</f>
        <v>#NUM!</v>
      </c>
      <c r="M37" s="2" t="e">
        <f t="array" ref="M37">IF(COUNTA($M$201:$M$250)&lt;ROW(M36),"",INDEX($M$201:$M$250,SMALL(IF($M$201:$M$250&lt;&gt;"",ROW($M$201:$M$250)),ROW(M36))-200))</f>
        <v>#NUM!</v>
      </c>
      <c r="S37" s="2" t="e">
        <f t="array" ref="S37">IF(COUNTA($M$201:$M$250)&lt;ROW(M36),"",INDEX(S$201:S$250,SMALL(IF($M$201:$M$250&lt;&gt;"",ROW($M$201:$M$250)),ROW(M36))-200))</f>
        <v>#NUM!</v>
      </c>
      <c r="T37" s="2" t="e">
        <f t="array" ref="T37">IF(COUNTA($M$201:$M$250)&lt;ROW(F36),"",INDEX(T$201:T$250,SMALL(IF($M$201:$M$250&lt;&gt;"",ROW($M$201:$M$250)),ROW(F36))-200))</f>
        <v>#NUM!</v>
      </c>
      <c r="U37" s="2" t="e">
        <f t="array" ref="U37">IF(COUNTA($M$201:$M$250)&lt;ROW(G36),"",INDEX(U$201:U$250,SMALL(IF($M$201:$M$250&lt;&gt;"",ROW($M$201:$M$250)),ROW(G36))-200))</f>
        <v>#NUM!</v>
      </c>
      <c r="V37" s="2" t="e">
        <f t="array" ref="V37">IF(COUNTA($M$201:$M$250)&lt;ROW(H36),"",INDEX(V$201:V$250,SMALL(IF($M$201:$M$250&lt;&gt;"",ROW($M$201:$M$250)),ROW(H36))-200))</f>
        <v>#NUM!</v>
      </c>
      <c r="W37" s="2" t="e">
        <f t="array" ref="W37">IF(COUNTA($M$201:$M$250)&lt;ROW(I36),"",INDEX(W$201:W$250,SMALL(IF($M$201:$M$250&lt;&gt;"",ROW($M$201:$M$250)),ROW(I36))-200))</f>
        <v>#NUM!</v>
      </c>
      <c r="X37" s="2" t="e">
        <f t="array" ref="X37">IF(COUNTA($M$201:$M$250)&lt;ROW(J36),"",INDEX(X$201:X$250,SMALL(IF($M$201:$M$250&lt;&gt;"",ROW($M$201:$M$250)),ROW(J36))-200))</f>
        <v>#NUM!</v>
      </c>
      <c r="Y37" s="2" t="e">
        <f t="array" ref="Y37">IF(COUNTA($M$201:$M$250)&lt;ROW(K36),"",INDEX(Y$201:Y$250,SMALL(IF($M$201:$M$250&lt;&gt;"",ROW($M$201:$M$250)),ROW(K36))-200))</f>
        <v>#NUM!</v>
      </c>
      <c r="Z37" s="2" t="e">
        <f t="array" ref="Z37">IF(COUNTA($M$201:$M$250)&lt;ROW(L36),"",INDEX(Z$201:Z$250,SMALL(IF($M$201:$M$250&lt;&gt;"",ROW($M$201:$M$250)),ROW(L36))-200))</f>
        <v>#NUM!</v>
      </c>
      <c r="AA37" s="2" t="e">
        <f t="array" ref="AA37">IF(COUNTA($M$201:$M$250)&lt;ROW(M36),"",INDEX(AA$201:AA$250,SMALL(IF($M$201:$M$250&lt;&gt;"",ROW($M$201:$M$250)),ROW(M36))-200))</f>
        <v>#NUM!</v>
      </c>
      <c r="AB37" s="2" t="e">
        <f t="array" ref="AB37">IF(COUNTA($M$201:$M$250)&lt;ROW(N36),"",INDEX(AB$201:AB$250,SMALL(IF($M$201:$M$250&lt;&gt;"",ROW($M$201:$M$250)),ROW(N36))-200))</f>
        <v>#NUM!</v>
      </c>
      <c r="AC37" s="2" t="e">
        <f t="array" ref="AC37">IF(COUNTA($M$201:$M$250)&lt;ROW(O36),"",INDEX(AC$201:AC$250,SMALL(IF($M$201:$M$250&lt;&gt;"",ROW($M$201:$M$250)),ROW(O36))-200))</f>
        <v>#NUM!</v>
      </c>
      <c r="AD37" s="2" t="e">
        <f t="array" ref="AD37">IF(COUNTA($M$201:$M$250)&lt;ROW(P36),"",INDEX(AD$201:AD$250,SMALL(IF($M$201:$M$250&lt;&gt;"",ROW($M$201:$M$250)),ROW(P36))-200))</f>
        <v>#NUM!</v>
      </c>
      <c r="AE37" s="2" t="e">
        <f t="array" ref="AE37">IF(COUNTA($M$201:$M$250)&lt;ROW(Q36),"",INDEX(AE$201:AE$250,SMALL(IF($M$201:$M$250&lt;&gt;"",ROW($M$201:$M$250)),ROW(Q36))-200))</f>
        <v>#NUM!</v>
      </c>
      <c r="AF37" s="2" t="e">
        <f t="array" ref="AF37">IF(COUNTA($M$201:$M$250)&lt;ROW(R36),"",INDEX(AF$201:AF$250,SMALL(IF($M$201:$M$250&lt;&gt;"",ROW($M$201:$M$250)),ROW(R36))-200))</f>
        <v>#NUM!</v>
      </c>
      <c r="AG37" s="2" t="e">
        <f t="array" ref="AG37">IF(COUNTA($M$201:$M$250)&lt;ROW(S36),"",INDEX(AG$201:AG$250,SMALL(IF($M$201:$M$250&lt;&gt;"",ROW($M$201:$M$250)),ROW(S36))-200))</f>
        <v>#NUM!</v>
      </c>
      <c r="AH37" s="2" t="e">
        <f t="array" ref="AH37">IF(COUNTA($M$201:$M$250)&lt;ROW(AB36),"",INDEX(AH$201:AH$250,SMALL(IF($M$201:$M$250&lt;&gt;"",ROW($M$201:$M$250)),ROW(AB36))-200))</f>
        <v>#NUM!</v>
      </c>
      <c r="AI37" s="2" t="e">
        <f t="array" ref="AI37">IF(COUNTA($M$201:$M$250)&lt;ROW(AC36),"",INDEX(AI$201:AI$250,SMALL(IF($M$201:$M$250&lt;&gt;"",ROW($M$201:$M$250)),ROW(AC36))-200))</f>
        <v>#NUM!</v>
      </c>
      <c r="AJ37" s="2" t="e">
        <f t="array" ref="AJ37">IF(COUNTA($M$201:$M$250)&lt;ROW(AD36),"",INDEX(AJ$201:AJ$250,SMALL(IF($M$201:$M$250&lt;&gt;"",ROW($M$201:$M$250)),ROW(AD36))-200))</f>
        <v>#NUM!</v>
      </c>
      <c r="AK37" s="2" t="e">
        <f t="array" ref="AK37">IF(COUNTA($M$201:$M$250)&lt;ROW(AE36),"",INDEX(AK$201:AK$250,SMALL(IF($M$201:$M$250&lt;&gt;"",ROW($M$201:$M$250)),ROW(AE36))-200))</f>
        <v>#NUM!</v>
      </c>
      <c r="AL37" s="2" t="e">
        <f t="array" ref="AL37">IF(COUNTA($M$201:$M$250)&lt;ROW(AF36),"",INDEX(AL$201:AL$250,SMALL(IF($M$201:$M$250&lt;&gt;"",ROW($M$201:$M$250)),ROW(AF36))-200))</f>
        <v>#NUM!</v>
      </c>
      <c r="AM37" s="2" t="e">
        <f t="array" ref="AM37">IF(COUNTA($M$201:$M$250)&lt;ROW(AG36),"",INDEX(AM$201:AM$250,SMALL(IF($M$201:$M$250&lt;&gt;"",ROW($M$201:$M$250)),ROW(AG36))-200))</f>
        <v>#NUM!</v>
      </c>
      <c r="AN37" s="2" t="e">
        <f t="array" ref="AN37">IF(COUNTA($M$201:$M$250)&lt;ROW(AH36),"",INDEX(AN$201:AN$250,SMALL(IF($M$201:$M$250&lt;&gt;"",ROW($M$201:$M$250)),ROW(AH36))-200))</f>
        <v>#NUM!</v>
      </c>
      <c r="AO37" s="2" t="e">
        <f t="array" ref="AO37">IF(COUNTA($M$201:$M$250)&lt;ROW(AI36),"",INDEX(AO$201:AO$250,SMALL(IF($M$201:$M$250&lt;&gt;"",ROW($M$201:$M$250)),ROW(AI36))-200))</f>
        <v>#NUM!</v>
      </c>
      <c r="AP37" s="2" t="e">
        <f t="array" ref="AP37">IF(COUNTA($M$201:$M$250)&lt;ROW(AJ36),"",INDEX(AP$201:AP$250,SMALL(IF($M$201:$M$250&lt;&gt;"",ROW($M$201:$M$250)),ROW(AJ36))-200))</f>
        <v>#NUM!</v>
      </c>
      <c r="AQ37" s="2" t="e">
        <f t="array" ref="AQ37">IF(COUNTA($M$201:$M$250)&lt;ROW(AK36),"",INDEX(AQ$201:AQ$250,SMALL(IF($M$201:$M$250&lt;&gt;"",ROW($M$201:$M$250)),ROW(AK36))-200))</f>
        <v>#NUM!</v>
      </c>
      <c r="AR37" s="2" t="e">
        <f t="array" ref="AR37">IF(COUNTA($M$201:$M$250)&lt;ROW(AL36),"",INDEX(AR$201:AR$250,SMALL(IF($M$201:$M$250&lt;&gt;"",ROW($M$201:$M$250)),ROW(AL36))-200))</f>
        <v>#NUM!</v>
      </c>
      <c r="AS37" s="2" t="e">
        <f t="array" ref="AS37">IF(COUNTA($M$201:$M$250)&lt;ROW(AM36),"",INDEX(AS$201:AS$250,SMALL(IF($M$201:$M$250&lt;&gt;"",ROW($M$201:$M$250)),ROW(AM36))-200))</f>
        <v>#NUM!</v>
      </c>
      <c r="AT37" s="2" t="e">
        <f t="array" ref="AT37">IF(COUNTA($M$201:$M$250)&lt;ROW(AN36),"",INDEX(AT$201:AT$250,SMALL(IF($M$201:$M$250&lt;&gt;"",ROW($M$201:$M$250)),ROW(AN36))-200))</f>
        <v>#NUM!</v>
      </c>
      <c r="AU37" s="2" t="e">
        <f t="array" ref="AU37">IF(COUNTA($M$201:$M$250)&lt;ROW(AO36),"",INDEX(AU$201:AU$250,SMALL(IF($M$201:$M$250&lt;&gt;"",ROW($M$201:$M$250)),ROW(AO36))-200))</f>
        <v>#NUM!</v>
      </c>
      <c r="AV37" s="2" t="e">
        <f t="array" ref="AV37">IF(COUNTA($M$201:$M$250)&lt;ROW(AP36),"",INDEX(AV$201:AV$250,SMALL(IF($M$201:$M$250&lt;&gt;"",ROW($M$201:$M$250)),ROW(AP36))-200))</f>
        <v>#NUM!</v>
      </c>
      <c r="AW37" s="2" t="e">
        <f t="array" ref="AW37">IF(COUNTA($M$201:$M$250)&lt;ROW(AQ36),"",INDEX(AW$201:AW$250,SMALL(IF($M$201:$M$250&lt;&gt;"",ROW($M$201:$M$250)),ROW(AQ36))-200))</f>
        <v>#NUM!</v>
      </c>
      <c r="AX37" s="2" t="e">
        <f t="array" ref="AX37">IF(COUNTA($M$201:$M$250)&lt;ROW(AR36),"",INDEX(AX$201:AX$250,SMALL(IF($M$201:$M$250&lt;&gt;"",ROW($M$201:$M$250)),ROW(AR36))-200))</f>
        <v>#NUM!</v>
      </c>
      <c r="AY37" s="2" t="e">
        <f t="array" ref="AY37">IF(COUNTA($M$201:$M$250)&lt;ROW(AS36),"",INDEX(AY$201:AY$250,SMALL(IF($M$201:$M$250&lt;&gt;"",ROW($M$201:$M$250)),ROW(AS36))-200))</f>
        <v>#NUM!</v>
      </c>
      <c r="AZ37" s="2" t="e">
        <f t="array" ref="AZ37">IF(COUNTA($M$201:$M$250)&lt;ROW(AT36),"",INDEX(AZ$201:AZ$250,SMALL(IF($M$201:$M$250&lt;&gt;"",ROW($M$201:$M$250)),ROW(AT36))-200))</f>
        <v>#NUM!</v>
      </c>
    </row>
    <row r="38" spans="1:52" ht="18" customHeight="1" x14ac:dyDescent="0.15">
      <c r="A38" s="79">
        <v>34</v>
      </c>
      <c r="B38" s="151" t="str">
        <f t="shared" si="4"/>
        <v/>
      </c>
      <c r="C38" s="150" t="str">
        <f t="shared" si="5"/>
        <v/>
      </c>
      <c r="D38" s="80" t="str">
        <f t="shared" si="6"/>
        <v/>
      </c>
      <c r="E38" s="81" t="str">
        <f t="shared" si="7"/>
        <v/>
      </c>
    </row>
    <row r="39" spans="1:52" ht="18" customHeight="1" x14ac:dyDescent="0.15">
      <c r="A39" s="79">
        <v>35</v>
      </c>
      <c r="B39" s="151" t="str">
        <f t="shared" si="4"/>
        <v/>
      </c>
      <c r="C39" s="150" t="str">
        <f t="shared" si="5"/>
        <v/>
      </c>
      <c r="D39" s="80" t="str">
        <f t="shared" si="6"/>
        <v/>
      </c>
      <c r="E39" s="81" t="str">
        <f t="shared" si="7"/>
        <v/>
      </c>
    </row>
    <row r="40" spans="1:52" ht="18" customHeight="1" x14ac:dyDescent="0.15">
      <c r="A40" s="79">
        <v>36</v>
      </c>
      <c r="B40" s="151" t="str">
        <f t="shared" si="4"/>
        <v/>
      </c>
      <c r="C40" s="150" t="str">
        <f t="shared" si="5"/>
        <v/>
      </c>
      <c r="D40" s="80" t="str">
        <f t="shared" si="6"/>
        <v/>
      </c>
      <c r="E40" s="81" t="str">
        <f t="shared" si="7"/>
        <v/>
      </c>
    </row>
    <row r="41" spans="1:52" ht="18" customHeight="1" x14ac:dyDescent="0.15">
      <c r="B41" s="46"/>
      <c r="C41" s="66"/>
      <c r="D41" s="66"/>
      <c r="E41" s="17"/>
    </row>
    <row r="42" spans="1:52" ht="15" customHeight="1" x14ac:dyDescent="0.15">
      <c r="B42" s="86"/>
      <c r="C42" s="123"/>
      <c r="D42" s="66"/>
      <c r="E42" s="17"/>
    </row>
    <row r="43" spans="1:52" ht="15" customHeight="1" x14ac:dyDescent="0.15">
      <c r="B43" s="85" t="str">
        <f>Basic_info!C4&amp;"："</f>
        <v>貴 社 名：</v>
      </c>
      <c r="C43" s="23" t="str">
        <f>IF(Basic_info!E4="","",Basic_info!E4)</f>
        <v/>
      </c>
      <c r="D43" s="701"/>
      <c r="E43" s="701"/>
    </row>
    <row r="44" spans="1:52" ht="15" customHeight="1" x14ac:dyDescent="0.15">
      <c r="B44" s="85" t="str">
        <f>Basic_info!K4&amp;"："</f>
        <v>貴部署名：</v>
      </c>
      <c r="C44" s="23" t="str">
        <f>IF(Basic_info!M4="","",Basic_info!M4)</f>
        <v/>
      </c>
      <c r="D44" s="701"/>
      <c r="E44" s="701"/>
    </row>
    <row r="45" spans="1:52" ht="15" customHeight="1" x14ac:dyDescent="0.15">
      <c r="B45" s="85" t="str">
        <f>Basic_info!S4&amp;"："</f>
        <v>ご担当者名：</v>
      </c>
      <c r="C45" s="23" t="str">
        <f>IF(Basic_info!U4="","",Basic_info!U4)</f>
        <v/>
      </c>
    </row>
    <row r="46" spans="1:52" ht="15" customHeight="1" x14ac:dyDescent="0.15">
      <c r="B46" s="85" t="str">
        <f>Basic_info!C8&amp;"："</f>
        <v>装置名：</v>
      </c>
      <c r="C46" s="23" t="str">
        <f>IF(Basic_info!E8="","",Basic_info!E8)</f>
        <v/>
      </c>
    </row>
    <row r="47" spans="1:52" ht="15" customHeight="1" x14ac:dyDescent="0.15">
      <c r="B47" s="85" t="str">
        <f>Basic_info!K8&amp;"："</f>
        <v>図番：</v>
      </c>
      <c r="C47" s="23" t="str">
        <f>IF(Basic_info!M8="","",Basic_info!M8)</f>
        <v/>
      </c>
    </row>
    <row r="48" spans="1:52" ht="15" customHeight="1" x14ac:dyDescent="0.15">
      <c r="B48" s="85"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265</v>
      </c>
      <c r="R100" s="2"/>
      <c r="S100" s="2" t="s">
        <v>724</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248</v>
      </c>
    </row>
    <row r="101" spans="9:52" ht="12.75" customHeight="1" x14ac:dyDescent="0.15">
      <c r="I101" s="1">
        <v>1</v>
      </c>
      <c r="K101" s="1" t="str">
        <f t="array" ref="K101">IF(COUNTA($N$201:$N$250)&lt;ROW($N1),"",INDEX(K$201:K$250,SMALL(IF($N$201:$N$250&lt;&gt;"",ROW($N$201:$N$250)),ROW($N1))-200))</f>
        <v>マニホールドベース</v>
      </c>
      <c r="L101" s="1" t="str">
        <f t="array" ref="L101">IF(COUNTA($N$201:$N$250)&lt;ROW($N1),"",INDEX(L$201:L$250,SMALL(IF($N$201:$N$250&lt;&gt;"",ROW($N$201:$N$250)),ROW($N1))-200))</f>
        <v>必須項目に入力漏れがあります</v>
      </c>
      <c r="M101" s="1">
        <f t="array" ref="M101">IF(COUNTA($N$201:$N$250)&lt;ROW($N1),"",INDEX(N$201:N$250,SMALL(IF($N$201:$N$250&lt;&gt;"",ROW($N$201:$N$250)),ROW($N1))-200))</f>
        <v>1</v>
      </c>
      <c r="N101" s="1" t="str">
        <f>IF(L101=Spec_creation!$J$266,CONCATENATE(Spec_creation!$J$266,"(",Order_info!K101,")"),Order_info!L101)</f>
        <v>必須項目に入力漏れがあります</v>
      </c>
      <c r="O101" s="1"/>
      <c r="S101" s="1">
        <f t="array" ref="S101">IF(COUNTA($N$201:$N$250)&lt;ROW($N1),"",INDEX(S$201:S$250,SMALL(IF($N$201:$N$250&lt;&gt;"",ROW($N$201:$N$250)),ROW($N1))-200))</f>
        <v>0</v>
      </c>
      <c r="T101" s="1" t="str">
        <f t="array" ref="T101">IF(COUNTA($N$201:$N$250)&lt;ROW($N1),"",INDEX(T$201:T$250,SMALL(IF($N$201:$N$250&lt;&gt;"",ROW($N$201:$N$250)),ROW($N1))-200))</f>
        <v/>
      </c>
      <c r="U101" s="1" t="str">
        <f t="array" ref="U101">IF(COUNTA($N$201:$N$250)&lt;ROW($N1),"",INDEX(U$201:U$250,SMALL(IF($N$201:$N$250&lt;&gt;"",ROW($N$201:$N$250)),ROW($N1))-200))</f>
        <v/>
      </c>
      <c r="V101" s="1" t="str">
        <f t="array" ref="V101">IF(COUNTA($N$201:$N$250)&lt;ROW($N1),"",INDEX(V$201:V$250,SMALL(IF($N$201:$N$250&lt;&gt;"",ROW($N$201:$N$250)),ROW($N1))-200))</f>
        <v/>
      </c>
      <c r="W101" s="1" t="str">
        <f t="array" ref="W101">IF(COUNTA($N$201:$N$250)&lt;ROW($N1),"",INDEX(W$201:W$250,SMALL(IF($N$201:$N$250&lt;&gt;"",ROW($N$201:$N$250)),ROW($N1))-200))</f>
        <v/>
      </c>
      <c r="X101" s="1" t="str">
        <f t="array" ref="X101">IF(COUNTA($N$201:$N$250)&lt;ROW($N1),"",INDEX(X$201:X$250,SMALL(IF($N$201:$N$250&lt;&gt;"",ROW($N$201:$N$250)),ROW($N1))-200))</f>
        <v/>
      </c>
      <c r="Y101" s="1" t="str">
        <f t="array" ref="Y101">IF(COUNTA($N$201:$N$250)&lt;ROW($N1),"",INDEX(Y$201:Y$250,SMALL(IF($N$201:$N$250&lt;&gt;"",ROW($N$201:$N$250)),ROW($N1))-200))</f>
        <v/>
      </c>
      <c r="Z101" s="1" t="str">
        <f t="array" ref="Z101">IF(COUNTA($N$201:$N$250)&lt;ROW($N1),"",INDEX(Z$201:Z$250,SMALL(IF($N$201:$N$250&lt;&gt;"",ROW($N$201:$N$250)),ROW($N1))-200))</f>
        <v/>
      </c>
      <c r="AA101" s="1" t="str">
        <f t="array" ref="AA101">IF(COUNTA($N$201:$N$250)&lt;ROW($N1),"",INDEX(AA$201:AA$250,SMALL(IF($N$201:$N$250&lt;&gt;"",ROW($N$201:$N$250)),ROW($N1))-200))</f>
        <v/>
      </c>
      <c r="AB101" s="1" t="str">
        <f t="array" ref="AB101">IF(COUNTA($N$201:$N$250)&lt;ROW($N1),"",INDEX(AB$201:AB$250,SMALL(IF($N$201:$N$250&lt;&gt;"",ROW($N$201:$N$250)),ROW($N1))-200))</f>
        <v/>
      </c>
      <c r="AC101" s="1" t="str">
        <f t="array" ref="AC101">IF(COUNTA($N$201:$N$250)&lt;ROW($N1),"",INDEX(AC$201:AC$250,SMALL(IF($N$201:$N$250&lt;&gt;"",ROW($N$201:$N$250)),ROW($N1))-200))</f>
        <v/>
      </c>
      <c r="AD101" s="1" t="str">
        <f t="array" ref="AD101">IF(COUNTA($N$201:$N$250)&lt;ROW($N1),"",INDEX(AD$201:AD$250,SMALL(IF($N$201:$N$250&lt;&gt;"",ROW($N$201:$N$250)),ROW($N1))-200))</f>
        <v/>
      </c>
      <c r="AE101" s="1" t="str">
        <f t="array" ref="AE101">IF(COUNTA($N$201:$N$250)&lt;ROW($N1),"",INDEX(AE$201:AE$250,SMALL(IF($N$201:$N$250&lt;&gt;"",ROW($N$201:$N$250)),ROW($N1))-200))</f>
        <v/>
      </c>
      <c r="AF101" s="1" t="str">
        <f t="array" ref="AF101">IF(COUNTA($N$201:$N$250)&lt;ROW($N1),"",INDEX(AF$201:AF$250,SMALL(IF($N$201:$N$250&lt;&gt;"",ROW($N$201:$N$250)),ROW($N1))-200))</f>
        <v/>
      </c>
      <c r="AG101" s="1" t="str">
        <f t="array" ref="AG101">IF(COUNTA($N$201:$N$250)&lt;ROW($N1),"",INDEX(AG$201:AG$250,SMALL(IF($N$201:$N$250&lt;&gt;"",ROW($N$201:$N$250)),ROW($N1))-200))</f>
        <v/>
      </c>
      <c r="AH101" s="1" t="str">
        <f t="array" ref="AH101">IF(COUNTA($N$201:$N$250)&lt;ROW($N1),"",INDEX(AH$201:AH$250,SMALL(IF($N$201:$N$250&lt;&gt;"",ROW($N$201:$N$250)),ROW($N1))-200))</f>
        <v/>
      </c>
      <c r="AI101" s="1" t="str">
        <f t="array" ref="AI101">IF(COUNTA($N$201:$N$250)&lt;ROW($N1),"",INDEX(AI$201:AI$250,SMALL(IF($N$201:$N$250&lt;&gt;"",ROW($N$201:$N$250)),ROW($N1))-200))</f>
        <v/>
      </c>
      <c r="AJ101" s="1" t="str">
        <f t="array" ref="AJ101">IF(COUNTA($N$201:$N$250)&lt;ROW($N1),"",INDEX(AJ$201:AJ$250,SMALL(IF($N$201:$N$250&lt;&gt;"",ROW($N$201:$N$250)),ROW($N1))-200))</f>
        <v/>
      </c>
      <c r="AK101" s="1" t="str">
        <f t="array" ref="AK101">IF(COUNTA($N$201:$N$250)&lt;ROW($N1),"",INDEX(AK$201:AK$250,SMALL(IF($N$201:$N$250&lt;&gt;"",ROW($N$201:$N$250)),ROW($N1))-200))</f>
        <v/>
      </c>
      <c r="AL101" s="1" t="str">
        <f t="array" ref="AL101">IF(COUNTA($N$201:$N$250)&lt;ROW($N1),"",INDEX(AL$201:AL$250,SMALL(IF($N$201:$N$250&lt;&gt;"",ROW($N$201:$N$250)),ROW($N1))-200))</f>
        <v/>
      </c>
      <c r="AM101" s="1" t="str">
        <f t="array" ref="AM101">IF(COUNTA($N$201:$N$250)&lt;ROW($N1),"",INDEX(AM$201:AM$250,SMALL(IF($N$201:$N$250&lt;&gt;"",ROW($N$201:$N$250)),ROW($N1))-200))</f>
        <v/>
      </c>
      <c r="AN101" s="1" t="str">
        <f t="array" ref="AN101">IF(COUNTA($N$201:$N$250)&lt;ROW($N1),"",INDEX(AN$201:AN$250,SMALL(IF($N$201:$N$250&lt;&gt;"",ROW($N$201:$N$250)),ROW($N1))-200))</f>
        <v/>
      </c>
      <c r="AO101" s="1" t="str">
        <f t="array" ref="AO101">IF(COUNTA($N$201:$N$250)&lt;ROW($N1),"",INDEX(AO$201:AO$250,SMALL(IF($N$201:$N$250&lt;&gt;"",ROW($N$201:$N$250)),ROW($N1))-200))</f>
        <v/>
      </c>
      <c r="AP101" s="1" t="str">
        <f t="array" ref="AP101">IF(COUNTA($N$201:$N$250)&lt;ROW($N1),"",INDEX(AP$201:AP$250,SMALL(IF($N$201:$N$250&lt;&gt;"",ROW($N$201:$N$250)),ROW($N1))-200))</f>
        <v/>
      </c>
      <c r="AQ101" s="1" t="str">
        <f t="array" ref="AQ101">IF(COUNTA($N$201:$N$250)&lt;ROW($N1),"",INDEX(AQ$201:AQ$250,SMALL(IF($N$201:$N$250&lt;&gt;"",ROW($N$201:$N$250)),ROW($N1))-200))</f>
        <v/>
      </c>
      <c r="AR101" s="1" t="str">
        <f t="array" ref="AR101">IF(COUNTA($N$201:$N$250)&lt;ROW($N1),"",INDEX(AR$201:AR$250,SMALL(IF($N$201:$N$250&lt;&gt;"",ROW($N$201:$N$250)),ROW($N1))-200))</f>
        <v/>
      </c>
      <c r="AS101" s="1" t="str">
        <f t="array" ref="AS101">IF(COUNTA($N$201:$N$250)&lt;ROW($N1),"",INDEX(AS$201:AS$250,SMALL(IF($N$201:$N$250&lt;&gt;"",ROW($N$201:$N$250)),ROW($N1))-200))</f>
        <v/>
      </c>
      <c r="AT101" s="1" t="str">
        <f t="array" ref="AT101">IF(COUNTA($N$201:$N$250)&lt;ROW($N1),"",INDEX(AT$201:AT$250,SMALL(IF($N$201:$N$250&lt;&gt;"",ROW($N$201:$N$250)),ROW($N1))-200))</f>
        <v/>
      </c>
      <c r="AU101" s="1" t="str">
        <f t="array" ref="AU101">IF(COUNTA($N$201:$N$250)&lt;ROW($N1),"",INDEX(AU$201:AU$250,SMALL(IF($N$201:$N$250&lt;&gt;"",ROW($N$201:$N$250)),ROW($N1))-200))</f>
        <v/>
      </c>
      <c r="AV101" s="1" t="str">
        <f t="array" ref="AV101">IF(COUNTA($N$201:$N$250)&lt;ROW($N1),"",INDEX(AV$201:AV$250,SMALL(IF($N$201:$N$250&lt;&gt;"",ROW($N$201:$N$250)),ROW($N1))-200))</f>
        <v/>
      </c>
      <c r="AW101" s="1" t="str">
        <f t="array" ref="AW101">IF(COUNTA($N$201:$N$250)&lt;ROW($N1),"",INDEX(AW$201:AW$250,SMALL(IF($N$201:$N$250&lt;&gt;"",ROW($N$201:$N$250)),ROW($N1))-200))</f>
        <v/>
      </c>
      <c r="AX101" s="1" t="str">
        <f t="array" ref="AX101">IF(COUNTA($N$201:$N$250)&lt;ROW($N1),"",INDEX(AX$201:AX$250,SMALL(IF($N$201:$N$250&lt;&gt;"",ROW($N$201:$N$250)),ROW($N1))-200))</f>
        <v/>
      </c>
      <c r="AY101" s="1" t="str">
        <f t="array" ref="AY101">IF(COUNTA($N$201:$N$250)&lt;ROW($N1),"",INDEX(AY$201:AY$250,SMALL(IF($N$201:$N$250&lt;&gt;"",ROW($N$201:$N$250)),ROW($N1))-200))</f>
        <v/>
      </c>
      <c r="AZ101" s="1">
        <f t="array" ref="AZ101">IF(COUNTA($N$201:$N$250)&lt;ROW($N1),"",INDEX(AZ$201:AZ$250,SMALL(IF($N$201:$N$250&lt;&gt;"",ROW($N$201:$N$250)),ROW($N1))-200))</f>
        <v>0</v>
      </c>
    </row>
    <row r="102" spans="9:52" ht="12.75" customHeight="1" x14ac:dyDescent="0.15">
      <c r="I102" s="1">
        <v>2</v>
      </c>
      <c r="K102" s="1" t="e">
        <f t="array" ref="K102">IF(COUNTA($N$201:$N$250)&lt;ROW($N2),"",INDEX(K$201:K$250,SMALL(IF($N$201:$N$250&lt;&gt;"",ROW($N$201:$N$250)),ROW($N2))-200))</f>
        <v>#NUM!</v>
      </c>
      <c r="L102" s="1" t="e">
        <f t="array" ref="L102">IF(COUNTA($N$201:$N$250)&lt;ROW($N2),"",INDEX(L$201:L$250,SMALL(IF($N$201:$N$250&lt;&gt;"",ROW($N$201:$N$250)),ROW($N2))-200))</f>
        <v>#NUM!</v>
      </c>
      <c r="M102" s="1" t="e">
        <f t="array" ref="M102">IF(COUNTA($N$201:$N$250)&lt;ROW($N2),"",INDEX(N$201:N$250,SMALL(IF($N$201:$N$250&lt;&gt;"",ROW($N$201:$N$250)),ROW($N2))-200))</f>
        <v>#NUM!</v>
      </c>
      <c r="N102" s="1" t="e">
        <f>IF(L102=Spec_creation!$J$266,CONCATENATE(Spec_creation!$J$266,"(",Order_info!K102,")"),Order_info!L102)</f>
        <v>#NUM!</v>
      </c>
      <c r="O102" s="1"/>
      <c r="S102" s="1" t="e">
        <f t="array" ref="S102">IF(COUNTA($N$201:$N$250)&lt;ROW($N2),"",INDEX(S$201:S$250,SMALL(IF($N$201:$N$250&lt;&gt;"",ROW($N$201:$N$250)),ROW($N2))-200))</f>
        <v>#NUM!</v>
      </c>
      <c r="T102" s="1" t="e">
        <f t="array" ref="T102">IF(COUNTA($N$201:$N$250)&lt;ROW($N2),"",INDEX(T$201:T$250,SMALL(IF($N$201:$N$250&lt;&gt;"",ROW($N$201:$N$250)),ROW($N2))-200))</f>
        <v>#NUM!</v>
      </c>
      <c r="U102" s="1" t="e">
        <f t="array" ref="U102">IF(COUNTA($N$201:$N$250)&lt;ROW($N2),"",INDEX(U$201:U$250,SMALL(IF($N$201:$N$250&lt;&gt;"",ROW($N$201:$N$250)),ROW($N2))-200))</f>
        <v>#NUM!</v>
      </c>
      <c r="V102" s="1" t="e">
        <f t="array" ref="V102">IF(COUNTA($N$201:$N$250)&lt;ROW($N2),"",INDEX(V$201:V$250,SMALL(IF($N$201:$N$250&lt;&gt;"",ROW($N$201:$N$250)),ROW($N2))-200))</f>
        <v>#NUM!</v>
      </c>
      <c r="W102" s="1" t="e">
        <f t="array" ref="W102">IF(COUNTA($N$201:$N$250)&lt;ROW($N2),"",INDEX(W$201:W$250,SMALL(IF($N$201:$N$250&lt;&gt;"",ROW($N$201:$N$250)),ROW($N2))-200))</f>
        <v>#NUM!</v>
      </c>
      <c r="X102" s="1" t="e">
        <f t="array" ref="X102">IF(COUNTA($N$201:$N$250)&lt;ROW($N2),"",INDEX(X$201:X$250,SMALL(IF($N$201:$N$250&lt;&gt;"",ROW($N$201:$N$250)),ROW($N2))-200))</f>
        <v>#NUM!</v>
      </c>
      <c r="Y102" s="1" t="e">
        <f t="array" ref="Y102">IF(COUNTA($N$201:$N$250)&lt;ROW($N2),"",INDEX(Y$201:Y$250,SMALL(IF($N$201:$N$250&lt;&gt;"",ROW($N$201:$N$250)),ROW($N2))-200))</f>
        <v>#NUM!</v>
      </c>
      <c r="Z102" s="1" t="e">
        <f t="array" ref="Z102">IF(COUNTA($N$201:$N$250)&lt;ROW($N2),"",INDEX(Z$201:Z$250,SMALL(IF($N$201:$N$250&lt;&gt;"",ROW($N$201:$N$250)),ROW($N2))-200))</f>
        <v>#NUM!</v>
      </c>
      <c r="AA102" s="1" t="e">
        <f t="array" ref="AA102">IF(COUNTA($N$201:$N$250)&lt;ROW($N2),"",INDEX(AA$201:AA$250,SMALL(IF($N$201:$N$250&lt;&gt;"",ROW($N$201:$N$250)),ROW($N2))-200))</f>
        <v>#NUM!</v>
      </c>
      <c r="AB102" s="1" t="e">
        <f t="array" ref="AB102">IF(COUNTA($N$201:$N$250)&lt;ROW($N2),"",INDEX(AB$201:AB$250,SMALL(IF($N$201:$N$250&lt;&gt;"",ROW($N$201:$N$250)),ROW($N2))-200))</f>
        <v>#NUM!</v>
      </c>
      <c r="AC102" s="1" t="e">
        <f t="array" ref="AC102">IF(COUNTA($N$201:$N$250)&lt;ROW($N2),"",INDEX(AC$201:AC$250,SMALL(IF($N$201:$N$250&lt;&gt;"",ROW($N$201:$N$250)),ROW($N2))-200))</f>
        <v>#NUM!</v>
      </c>
      <c r="AD102" s="1" t="e">
        <f t="array" ref="AD102">IF(COUNTA($N$201:$N$250)&lt;ROW($N2),"",INDEX(AD$201:AD$250,SMALL(IF($N$201:$N$250&lt;&gt;"",ROW($N$201:$N$250)),ROW($N2))-200))</f>
        <v>#NUM!</v>
      </c>
      <c r="AE102" s="1" t="e">
        <f t="array" ref="AE102">IF(COUNTA($N$201:$N$250)&lt;ROW($N2),"",INDEX(AE$201:AE$250,SMALL(IF($N$201:$N$250&lt;&gt;"",ROW($N$201:$N$250)),ROW($N2))-200))</f>
        <v>#NUM!</v>
      </c>
      <c r="AF102" s="1" t="e">
        <f t="array" ref="AF102">IF(COUNTA($N$201:$N$250)&lt;ROW($N2),"",INDEX(AF$201:AF$250,SMALL(IF($N$201:$N$250&lt;&gt;"",ROW($N$201:$N$250)),ROW($N2))-200))</f>
        <v>#NUM!</v>
      </c>
      <c r="AG102" s="1" t="e">
        <f t="array" ref="AG102">IF(COUNTA($N$201:$N$250)&lt;ROW($N2),"",INDEX(AG$201:AG$250,SMALL(IF($N$201:$N$250&lt;&gt;"",ROW($N$201:$N$250)),ROW($N2))-200))</f>
        <v>#NUM!</v>
      </c>
      <c r="AH102" s="1" t="e">
        <f t="array" ref="AH102">IF(COUNTA($N$201:$N$250)&lt;ROW($N2),"",INDEX(AH$201:AH$250,SMALL(IF($N$201:$N$250&lt;&gt;"",ROW($N$201:$N$250)),ROW($N2))-200))</f>
        <v>#NUM!</v>
      </c>
      <c r="AI102" s="1" t="e">
        <f t="array" ref="AI102">IF(COUNTA($N$201:$N$250)&lt;ROW($N2),"",INDEX(AI$201:AI$250,SMALL(IF($N$201:$N$250&lt;&gt;"",ROW($N$201:$N$250)),ROW($N2))-200))</f>
        <v>#NUM!</v>
      </c>
      <c r="AJ102" s="1" t="e">
        <f t="array" ref="AJ102">IF(COUNTA($N$201:$N$250)&lt;ROW($N2),"",INDEX(AJ$201:AJ$250,SMALL(IF($N$201:$N$250&lt;&gt;"",ROW($N$201:$N$250)),ROW($N2))-200))</f>
        <v>#NUM!</v>
      </c>
      <c r="AK102" s="1" t="e">
        <f t="array" ref="AK102">IF(COUNTA($N$201:$N$250)&lt;ROW($N2),"",INDEX(AK$201:AK$250,SMALL(IF($N$201:$N$250&lt;&gt;"",ROW($N$201:$N$250)),ROW($N2))-200))</f>
        <v>#NUM!</v>
      </c>
      <c r="AL102" s="1" t="e">
        <f t="array" ref="AL102">IF(COUNTA($N$201:$N$250)&lt;ROW($N2),"",INDEX(AL$201:AL$250,SMALL(IF($N$201:$N$250&lt;&gt;"",ROW($N$201:$N$250)),ROW($N2))-200))</f>
        <v>#NUM!</v>
      </c>
      <c r="AM102" s="1" t="e">
        <f t="array" ref="AM102">IF(COUNTA($N$201:$N$250)&lt;ROW($N2),"",INDEX(AM$201:AM$250,SMALL(IF($N$201:$N$250&lt;&gt;"",ROW($N$201:$N$250)),ROW($N2))-200))</f>
        <v>#NUM!</v>
      </c>
      <c r="AN102" s="1" t="e">
        <f t="array" ref="AN102">IF(COUNTA($N$201:$N$250)&lt;ROW($N2),"",INDEX(AN$201:AN$250,SMALL(IF($N$201:$N$250&lt;&gt;"",ROW($N$201:$N$250)),ROW($N2))-200))</f>
        <v>#NUM!</v>
      </c>
      <c r="AO102" s="1" t="e">
        <f t="array" ref="AO102">IF(COUNTA($N$201:$N$250)&lt;ROW($N2),"",INDEX(AO$201:AO$250,SMALL(IF($N$201:$N$250&lt;&gt;"",ROW($N$201:$N$250)),ROW($N2))-200))</f>
        <v>#NUM!</v>
      </c>
      <c r="AP102" s="1" t="e">
        <f t="array" ref="AP102">IF(COUNTA($N$201:$N$250)&lt;ROW($N2),"",INDEX(AP$201:AP$250,SMALL(IF($N$201:$N$250&lt;&gt;"",ROW($N$201:$N$250)),ROW($N2))-200))</f>
        <v>#NUM!</v>
      </c>
      <c r="AQ102" s="1" t="e">
        <f t="array" ref="AQ102">IF(COUNTA($N$201:$N$250)&lt;ROW($N2),"",INDEX(AQ$201:AQ$250,SMALL(IF($N$201:$N$250&lt;&gt;"",ROW($N$201:$N$250)),ROW($N2))-200))</f>
        <v>#NUM!</v>
      </c>
      <c r="AR102" s="1" t="e">
        <f t="array" ref="AR102">IF(COUNTA($N$201:$N$250)&lt;ROW($N2),"",INDEX(AR$201:AR$250,SMALL(IF($N$201:$N$250&lt;&gt;"",ROW($N$201:$N$250)),ROW($N2))-200))</f>
        <v>#NUM!</v>
      </c>
      <c r="AS102" s="1" t="e">
        <f t="array" ref="AS102">IF(COUNTA($N$201:$N$250)&lt;ROW($N2),"",INDEX(AS$201:AS$250,SMALL(IF($N$201:$N$250&lt;&gt;"",ROW($N$201:$N$250)),ROW($N2))-200))</f>
        <v>#NUM!</v>
      </c>
      <c r="AT102" s="1" t="e">
        <f t="array" ref="AT102">IF(COUNTA($N$201:$N$250)&lt;ROW($N2),"",INDEX(AT$201:AT$250,SMALL(IF($N$201:$N$250&lt;&gt;"",ROW($N$201:$N$250)),ROW($N2))-200))</f>
        <v>#NUM!</v>
      </c>
      <c r="AU102" s="1" t="e">
        <f t="array" ref="AU102">IF(COUNTA($N$201:$N$250)&lt;ROW($N2),"",INDEX(AU$201:AU$250,SMALL(IF($N$201:$N$250&lt;&gt;"",ROW($N$201:$N$250)),ROW($N2))-200))</f>
        <v>#NUM!</v>
      </c>
      <c r="AV102" s="1" t="e">
        <f t="array" ref="AV102">IF(COUNTA($N$201:$N$250)&lt;ROW($N2),"",INDEX(AV$201:AV$250,SMALL(IF($N$201:$N$250&lt;&gt;"",ROW($N$201:$N$250)),ROW($N2))-200))</f>
        <v>#NUM!</v>
      </c>
      <c r="AW102" s="1" t="e">
        <f t="array" ref="AW102">IF(COUNTA($N$201:$N$250)&lt;ROW($N2),"",INDEX(AW$201:AW$250,SMALL(IF($N$201:$N$250&lt;&gt;"",ROW($N$201:$N$250)),ROW($N2))-200))</f>
        <v>#NUM!</v>
      </c>
      <c r="AX102" s="1" t="e">
        <f t="array" ref="AX102">IF(COUNTA($N$201:$N$250)&lt;ROW($N2),"",INDEX(AX$201:AX$250,SMALL(IF($N$201:$N$250&lt;&gt;"",ROW($N$201:$N$250)),ROW($N2))-200))</f>
        <v>#NUM!</v>
      </c>
      <c r="AY102" s="1" t="e">
        <f t="array" ref="AY102">IF(COUNTA($N$201:$N$250)&lt;ROW($N2),"",INDEX(AY$201:AY$250,SMALL(IF($N$201:$N$250&lt;&gt;"",ROW($N$201:$N$250)),ROW($N2))-200))</f>
        <v>#NUM!</v>
      </c>
      <c r="AZ102" s="1" t="e">
        <f t="array" ref="AZ102">IF(COUNTA($N$201:$N$250)&lt;ROW($N2),"",INDEX(AZ$201:AZ$250,SMALL(IF($N$201:$N$250&lt;&gt;"",ROW($N$201:$N$250)),ROW($N2))-200))</f>
        <v>#NUM!</v>
      </c>
    </row>
    <row r="103" spans="9:52" ht="12.75" customHeight="1" x14ac:dyDescent="0.15">
      <c r="I103" s="1">
        <v>3</v>
      </c>
      <c r="K103" s="1" t="e">
        <f t="array" ref="K103">IF(COUNTA($N$201:$N$250)&lt;ROW($N3),"",INDEX(K$201:K$250,SMALL(IF($N$201:$N$250&lt;&gt;"",ROW($N$201:$N$250)),ROW($N3))-200))</f>
        <v>#NUM!</v>
      </c>
      <c r="L103" s="1" t="e">
        <f t="array" ref="L103">IF(COUNTA($N$201:$N$250)&lt;ROW($N3),"",INDEX(L$201:L$250,SMALL(IF($N$201:$N$250&lt;&gt;"",ROW($N$201:$N$250)),ROW($N3))-200))</f>
        <v>#NUM!</v>
      </c>
      <c r="M103" s="1" t="e">
        <f t="array" ref="M103">IF(COUNTA($N$201:$N$250)&lt;ROW($N3),"",INDEX(N$201:N$250,SMALL(IF($N$201:$N$250&lt;&gt;"",ROW($N$201:$N$250)),ROW($N3))-200))</f>
        <v>#NUM!</v>
      </c>
      <c r="N103" s="1" t="e">
        <f>IF(L103=Spec_creation!$J$266,CONCATENATE(Spec_creation!$J$266,"(",Order_info!K103,")"),Order_info!L103)</f>
        <v>#NUM!</v>
      </c>
      <c r="O103" s="1"/>
      <c r="S103" s="1" t="e">
        <f t="array" ref="S103">IF(COUNTA($N$201:$N$250)&lt;ROW($N3),"",INDEX(S$201:S$250,SMALL(IF($N$201:$N$250&lt;&gt;"",ROW($N$201:$N$250)),ROW($N3))-200))</f>
        <v>#NUM!</v>
      </c>
      <c r="T103" s="1" t="e">
        <f t="array" ref="T103">IF(COUNTA($N$201:$N$250)&lt;ROW($N3),"",INDEX(T$201:T$250,SMALL(IF($N$201:$N$250&lt;&gt;"",ROW($N$201:$N$250)),ROW($N3))-200))</f>
        <v>#NUM!</v>
      </c>
      <c r="U103" s="1" t="e">
        <f t="array" ref="U103">IF(COUNTA($N$201:$N$250)&lt;ROW($N3),"",INDEX(U$201:U$250,SMALL(IF($N$201:$N$250&lt;&gt;"",ROW($N$201:$N$250)),ROW($N3))-200))</f>
        <v>#NUM!</v>
      </c>
      <c r="V103" s="1" t="e">
        <f t="array" ref="V103">IF(COUNTA($N$201:$N$250)&lt;ROW($N3),"",INDEX(V$201:V$250,SMALL(IF($N$201:$N$250&lt;&gt;"",ROW($N$201:$N$250)),ROW($N3))-200))</f>
        <v>#NUM!</v>
      </c>
      <c r="W103" s="1" t="e">
        <f t="array" ref="W103">IF(COUNTA($N$201:$N$250)&lt;ROW($N3),"",INDEX(W$201:W$250,SMALL(IF($N$201:$N$250&lt;&gt;"",ROW($N$201:$N$250)),ROW($N3))-200))</f>
        <v>#NUM!</v>
      </c>
      <c r="X103" s="1" t="e">
        <f t="array" ref="X103">IF(COUNTA($N$201:$N$250)&lt;ROW($N3),"",INDEX(X$201:X$250,SMALL(IF($N$201:$N$250&lt;&gt;"",ROW($N$201:$N$250)),ROW($N3))-200))</f>
        <v>#NUM!</v>
      </c>
      <c r="Y103" s="1" t="e">
        <f t="array" ref="Y103">IF(COUNTA($N$201:$N$250)&lt;ROW($N3),"",INDEX(Y$201:Y$250,SMALL(IF($N$201:$N$250&lt;&gt;"",ROW($N$201:$N$250)),ROW($N3))-200))</f>
        <v>#NUM!</v>
      </c>
      <c r="Z103" s="1" t="e">
        <f t="array" ref="Z103">IF(COUNTA($N$201:$N$250)&lt;ROW($N3),"",INDEX(Z$201:Z$250,SMALL(IF($N$201:$N$250&lt;&gt;"",ROW($N$201:$N$250)),ROW($N3))-200))</f>
        <v>#NUM!</v>
      </c>
      <c r="AA103" s="1" t="e">
        <f t="array" ref="AA103">IF(COUNTA($N$201:$N$250)&lt;ROW($N3),"",INDEX(AA$201:AA$250,SMALL(IF($N$201:$N$250&lt;&gt;"",ROW($N$201:$N$250)),ROW($N3))-200))</f>
        <v>#NUM!</v>
      </c>
      <c r="AB103" s="1" t="e">
        <f t="array" ref="AB103">IF(COUNTA($N$201:$N$250)&lt;ROW($N3),"",INDEX(AB$201:AB$250,SMALL(IF($N$201:$N$250&lt;&gt;"",ROW($N$201:$N$250)),ROW($N3))-200))</f>
        <v>#NUM!</v>
      </c>
      <c r="AC103" s="1" t="e">
        <f t="array" ref="AC103">IF(COUNTA($N$201:$N$250)&lt;ROW($N3),"",INDEX(AC$201:AC$250,SMALL(IF($N$201:$N$250&lt;&gt;"",ROW($N$201:$N$250)),ROW($N3))-200))</f>
        <v>#NUM!</v>
      </c>
      <c r="AD103" s="1" t="e">
        <f t="array" ref="AD103">IF(COUNTA($N$201:$N$250)&lt;ROW($N3),"",INDEX(AD$201:AD$250,SMALL(IF($N$201:$N$250&lt;&gt;"",ROW($N$201:$N$250)),ROW($N3))-200))</f>
        <v>#NUM!</v>
      </c>
      <c r="AE103" s="1" t="e">
        <f t="array" ref="AE103">IF(COUNTA($N$201:$N$250)&lt;ROW($N3),"",INDEX(AE$201:AE$250,SMALL(IF($N$201:$N$250&lt;&gt;"",ROW($N$201:$N$250)),ROW($N3))-200))</f>
        <v>#NUM!</v>
      </c>
      <c r="AF103" s="1" t="e">
        <f t="array" ref="AF103">IF(COUNTA($N$201:$N$250)&lt;ROW($N3),"",INDEX(AF$201:AF$250,SMALL(IF($N$201:$N$250&lt;&gt;"",ROW($N$201:$N$250)),ROW($N3))-200))</f>
        <v>#NUM!</v>
      </c>
      <c r="AG103" s="1" t="e">
        <f t="array" ref="AG103">IF(COUNTA($N$201:$N$250)&lt;ROW($N3),"",INDEX(AG$201:AG$250,SMALL(IF($N$201:$N$250&lt;&gt;"",ROW($N$201:$N$250)),ROW($N3))-200))</f>
        <v>#NUM!</v>
      </c>
      <c r="AH103" s="1" t="e">
        <f t="array" ref="AH103">IF(COUNTA($N$201:$N$250)&lt;ROW($N3),"",INDEX(AH$201:AH$250,SMALL(IF($N$201:$N$250&lt;&gt;"",ROW($N$201:$N$250)),ROW($N3))-200))</f>
        <v>#NUM!</v>
      </c>
      <c r="AI103" s="1" t="e">
        <f t="array" ref="AI103">IF(COUNTA($N$201:$N$250)&lt;ROW($N3),"",INDEX(AI$201:AI$250,SMALL(IF($N$201:$N$250&lt;&gt;"",ROW($N$201:$N$250)),ROW($N3))-200))</f>
        <v>#NUM!</v>
      </c>
      <c r="AJ103" s="1" t="e">
        <f t="array" ref="AJ103">IF(COUNTA($N$201:$N$250)&lt;ROW($N3),"",INDEX(AJ$201:AJ$250,SMALL(IF($N$201:$N$250&lt;&gt;"",ROW($N$201:$N$250)),ROW($N3))-200))</f>
        <v>#NUM!</v>
      </c>
      <c r="AK103" s="1" t="e">
        <f t="array" ref="AK103">IF(COUNTA($N$201:$N$250)&lt;ROW($N3),"",INDEX(AK$201:AK$250,SMALL(IF($N$201:$N$250&lt;&gt;"",ROW($N$201:$N$250)),ROW($N3))-200))</f>
        <v>#NUM!</v>
      </c>
      <c r="AL103" s="1" t="e">
        <f t="array" ref="AL103">IF(COUNTA($N$201:$N$250)&lt;ROW($N3),"",INDEX(AL$201:AL$250,SMALL(IF($N$201:$N$250&lt;&gt;"",ROW($N$201:$N$250)),ROW($N3))-200))</f>
        <v>#NUM!</v>
      </c>
      <c r="AM103" s="1" t="e">
        <f t="array" ref="AM103">IF(COUNTA($N$201:$N$250)&lt;ROW($N3),"",INDEX(AM$201:AM$250,SMALL(IF($N$201:$N$250&lt;&gt;"",ROW($N$201:$N$250)),ROW($N3))-200))</f>
        <v>#NUM!</v>
      </c>
      <c r="AN103" s="1" t="e">
        <f t="array" ref="AN103">IF(COUNTA($N$201:$N$250)&lt;ROW($N3),"",INDEX(AN$201:AN$250,SMALL(IF($N$201:$N$250&lt;&gt;"",ROW($N$201:$N$250)),ROW($N3))-200))</f>
        <v>#NUM!</v>
      </c>
      <c r="AO103" s="1" t="e">
        <f t="array" ref="AO103">IF(COUNTA($N$201:$N$250)&lt;ROW($N3),"",INDEX(AO$201:AO$250,SMALL(IF($N$201:$N$250&lt;&gt;"",ROW($N$201:$N$250)),ROW($N3))-200))</f>
        <v>#NUM!</v>
      </c>
      <c r="AP103" s="1" t="e">
        <f t="array" ref="AP103">IF(COUNTA($N$201:$N$250)&lt;ROW($N3),"",INDEX(AP$201:AP$250,SMALL(IF($N$201:$N$250&lt;&gt;"",ROW($N$201:$N$250)),ROW($N3))-200))</f>
        <v>#NUM!</v>
      </c>
      <c r="AQ103" s="1" t="e">
        <f t="array" ref="AQ103">IF(COUNTA($N$201:$N$250)&lt;ROW($N3),"",INDEX(AQ$201:AQ$250,SMALL(IF($N$201:$N$250&lt;&gt;"",ROW($N$201:$N$250)),ROW($N3))-200))</f>
        <v>#NUM!</v>
      </c>
      <c r="AR103" s="1" t="e">
        <f t="array" ref="AR103">IF(COUNTA($N$201:$N$250)&lt;ROW($N3),"",INDEX(AR$201:AR$250,SMALL(IF($N$201:$N$250&lt;&gt;"",ROW($N$201:$N$250)),ROW($N3))-200))</f>
        <v>#NUM!</v>
      </c>
      <c r="AS103" s="1" t="e">
        <f t="array" ref="AS103">IF(COUNTA($N$201:$N$250)&lt;ROW($N3),"",INDEX(AS$201:AS$250,SMALL(IF($N$201:$N$250&lt;&gt;"",ROW($N$201:$N$250)),ROW($N3))-200))</f>
        <v>#NUM!</v>
      </c>
      <c r="AT103" s="1" t="e">
        <f t="array" ref="AT103">IF(COUNTA($N$201:$N$250)&lt;ROW($N3),"",INDEX(AT$201:AT$250,SMALL(IF($N$201:$N$250&lt;&gt;"",ROW($N$201:$N$250)),ROW($N3))-200))</f>
        <v>#NUM!</v>
      </c>
      <c r="AU103" s="1" t="e">
        <f t="array" ref="AU103">IF(COUNTA($N$201:$N$250)&lt;ROW($N3),"",INDEX(AU$201:AU$250,SMALL(IF($N$201:$N$250&lt;&gt;"",ROW($N$201:$N$250)),ROW($N3))-200))</f>
        <v>#NUM!</v>
      </c>
      <c r="AV103" s="1" t="e">
        <f t="array" ref="AV103">IF(COUNTA($N$201:$N$250)&lt;ROW($N3),"",INDEX(AV$201:AV$250,SMALL(IF($N$201:$N$250&lt;&gt;"",ROW($N$201:$N$250)),ROW($N3))-200))</f>
        <v>#NUM!</v>
      </c>
      <c r="AW103" s="1" t="e">
        <f t="array" ref="AW103">IF(COUNTA($N$201:$N$250)&lt;ROW($N3),"",INDEX(AW$201:AW$250,SMALL(IF($N$201:$N$250&lt;&gt;"",ROW($N$201:$N$250)),ROW($N3))-200))</f>
        <v>#NUM!</v>
      </c>
      <c r="AX103" s="1" t="e">
        <f t="array" ref="AX103">IF(COUNTA($N$201:$N$250)&lt;ROW($N3),"",INDEX(AX$201:AX$250,SMALL(IF($N$201:$N$250&lt;&gt;"",ROW($N$201:$N$250)),ROW($N3))-200))</f>
        <v>#NUM!</v>
      </c>
      <c r="AY103" s="1" t="e">
        <f t="array" ref="AY103">IF(COUNTA($N$201:$N$250)&lt;ROW($N3),"",INDEX(AY$201:AY$250,SMALL(IF($N$201:$N$250&lt;&gt;"",ROW($N$201:$N$250)),ROW($N3))-200))</f>
        <v>#NUM!</v>
      </c>
      <c r="AZ103" s="1" t="e">
        <f t="array" ref="AZ103">IF(COUNTA($N$201:$N$250)&lt;ROW($N3),"",INDEX(AZ$201:AZ$250,SMALL(IF($N$201:$N$250&lt;&gt;"",ROW($N$201:$N$250)),ROW($N3))-200))</f>
        <v>#NUM!</v>
      </c>
    </row>
    <row r="104" spans="9:52" ht="12.75" customHeight="1" x14ac:dyDescent="0.15">
      <c r="I104" s="1">
        <v>4</v>
      </c>
      <c r="K104" s="1" t="e">
        <f t="array" ref="K104">IF(COUNTA($N$201:$N$250)&lt;ROW($N4),"",INDEX(K$201:K$250,SMALL(IF($N$201:$N$250&lt;&gt;"",ROW($N$201:$N$250)),ROW($N4))-200))</f>
        <v>#NUM!</v>
      </c>
      <c r="L104" s="1" t="e">
        <f t="array" ref="L104">IF(COUNTA($N$201:$N$250)&lt;ROW($N4),"",INDEX(L$201:L$250,SMALL(IF($N$201:$N$250&lt;&gt;"",ROW($N$201:$N$250)),ROW($N4))-200))</f>
        <v>#NUM!</v>
      </c>
      <c r="M104" s="1" t="e">
        <f t="array" ref="M104">IF(COUNTA($N$201:$N$250)&lt;ROW($N4),"",INDEX(N$201:N$250,SMALL(IF($N$201:$N$250&lt;&gt;"",ROW($N$201:$N$250)),ROW($N4))-200))</f>
        <v>#NUM!</v>
      </c>
      <c r="N104" s="1" t="e">
        <f>IF(L104=Spec_creation!$J$266,CONCATENATE(Spec_creation!$J$266,"(",Order_info!K104,")"),Order_info!L104)</f>
        <v>#NUM!</v>
      </c>
      <c r="O104" s="1"/>
      <c r="S104" s="1" t="e">
        <f t="array" ref="S104">IF(COUNTA($N$201:$N$250)&lt;ROW($N4),"",INDEX(S$201:S$250,SMALL(IF($N$201:$N$250&lt;&gt;"",ROW($N$201:$N$250)),ROW($N4))-200))</f>
        <v>#NUM!</v>
      </c>
      <c r="T104" s="1" t="e">
        <f t="array" ref="T104">IF(COUNTA($N$201:$N$250)&lt;ROW($N4),"",INDEX(T$201:T$250,SMALL(IF($N$201:$N$250&lt;&gt;"",ROW($N$201:$N$250)),ROW($N4))-200))</f>
        <v>#NUM!</v>
      </c>
      <c r="U104" s="1" t="e">
        <f t="array" ref="U104">IF(COUNTA($N$201:$N$250)&lt;ROW($N4),"",INDEX(U$201:U$250,SMALL(IF($N$201:$N$250&lt;&gt;"",ROW($N$201:$N$250)),ROW($N4))-200))</f>
        <v>#NUM!</v>
      </c>
      <c r="V104" s="1" t="e">
        <f t="array" ref="V104">IF(COUNTA($N$201:$N$250)&lt;ROW($N4),"",INDEX(V$201:V$250,SMALL(IF($N$201:$N$250&lt;&gt;"",ROW($N$201:$N$250)),ROW($N4))-200))</f>
        <v>#NUM!</v>
      </c>
      <c r="W104" s="1" t="e">
        <f t="array" ref="W104">IF(COUNTA($N$201:$N$250)&lt;ROW($N4),"",INDEX(W$201:W$250,SMALL(IF($N$201:$N$250&lt;&gt;"",ROW($N$201:$N$250)),ROW($N4))-200))</f>
        <v>#NUM!</v>
      </c>
      <c r="X104" s="1" t="e">
        <f t="array" ref="X104">IF(COUNTA($N$201:$N$250)&lt;ROW($N4),"",INDEX(X$201:X$250,SMALL(IF($N$201:$N$250&lt;&gt;"",ROW($N$201:$N$250)),ROW($N4))-200))</f>
        <v>#NUM!</v>
      </c>
      <c r="Y104" s="1" t="e">
        <f t="array" ref="Y104">IF(COUNTA($N$201:$N$250)&lt;ROW($N4),"",INDEX(Y$201:Y$250,SMALL(IF($N$201:$N$250&lt;&gt;"",ROW($N$201:$N$250)),ROW($N4))-200))</f>
        <v>#NUM!</v>
      </c>
      <c r="Z104" s="1" t="e">
        <f t="array" ref="Z104">IF(COUNTA($N$201:$N$250)&lt;ROW($N4),"",INDEX(Z$201:Z$250,SMALL(IF($N$201:$N$250&lt;&gt;"",ROW($N$201:$N$250)),ROW($N4))-200))</f>
        <v>#NUM!</v>
      </c>
      <c r="AA104" s="1" t="e">
        <f t="array" ref="AA104">IF(COUNTA($N$201:$N$250)&lt;ROW($N4),"",INDEX(AA$201:AA$250,SMALL(IF($N$201:$N$250&lt;&gt;"",ROW($N$201:$N$250)),ROW($N4))-200))</f>
        <v>#NUM!</v>
      </c>
      <c r="AB104" s="1" t="e">
        <f t="array" ref="AB104">IF(COUNTA($N$201:$N$250)&lt;ROW($N4),"",INDEX(AB$201:AB$250,SMALL(IF($N$201:$N$250&lt;&gt;"",ROW($N$201:$N$250)),ROW($N4))-200))</f>
        <v>#NUM!</v>
      </c>
      <c r="AC104" s="1" t="e">
        <f t="array" ref="AC104">IF(COUNTA($N$201:$N$250)&lt;ROW($N4),"",INDEX(AC$201:AC$250,SMALL(IF($N$201:$N$250&lt;&gt;"",ROW($N$201:$N$250)),ROW($N4))-200))</f>
        <v>#NUM!</v>
      </c>
      <c r="AD104" s="1" t="e">
        <f t="array" ref="AD104">IF(COUNTA($N$201:$N$250)&lt;ROW($N4),"",INDEX(AD$201:AD$250,SMALL(IF($N$201:$N$250&lt;&gt;"",ROW($N$201:$N$250)),ROW($N4))-200))</f>
        <v>#NUM!</v>
      </c>
      <c r="AE104" s="1" t="e">
        <f t="array" ref="AE104">IF(COUNTA($N$201:$N$250)&lt;ROW($N4),"",INDEX(AE$201:AE$250,SMALL(IF($N$201:$N$250&lt;&gt;"",ROW($N$201:$N$250)),ROW($N4))-200))</f>
        <v>#NUM!</v>
      </c>
      <c r="AF104" s="1" t="e">
        <f t="array" ref="AF104">IF(COUNTA($N$201:$N$250)&lt;ROW($N4),"",INDEX(AF$201:AF$250,SMALL(IF($N$201:$N$250&lt;&gt;"",ROW($N$201:$N$250)),ROW($N4))-200))</f>
        <v>#NUM!</v>
      </c>
      <c r="AG104" s="1" t="e">
        <f t="array" ref="AG104">IF(COUNTA($N$201:$N$250)&lt;ROW($N4),"",INDEX(AG$201:AG$250,SMALL(IF($N$201:$N$250&lt;&gt;"",ROW($N$201:$N$250)),ROW($N4))-200))</f>
        <v>#NUM!</v>
      </c>
      <c r="AH104" s="1" t="e">
        <f t="array" ref="AH104">IF(COUNTA($N$201:$N$250)&lt;ROW($N4),"",INDEX(AH$201:AH$250,SMALL(IF($N$201:$N$250&lt;&gt;"",ROW($N$201:$N$250)),ROW($N4))-200))</f>
        <v>#NUM!</v>
      </c>
      <c r="AI104" s="1" t="e">
        <f t="array" ref="AI104">IF(COUNTA($N$201:$N$250)&lt;ROW($N4),"",INDEX(AI$201:AI$250,SMALL(IF($N$201:$N$250&lt;&gt;"",ROW($N$201:$N$250)),ROW($N4))-200))</f>
        <v>#NUM!</v>
      </c>
      <c r="AJ104" s="1" t="e">
        <f t="array" ref="AJ104">IF(COUNTA($N$201:$N$250)&lt;ROW($N4),"",INDEX(AJ$201:AJ$250,SMALL(IF($N$201:$N$250&lt;&gt;"",ROW($N$201:$N$250)),ROW($N4))-200))</f>
        <v>#NUM!</v>
      </c>
      <c r="AK104" s="1" t="e">
        <f t="array" ref="AK104">IF(COUNTA($N$201:$N$250)&lt;ROW($N4),"",INDEX(AK$201:AK$250,SMALL(IF($N$201:$N$250&lt;&gt;"",ROW($N$201:$N$250)),ROW($N4))-200))</f>
        <v>#NUM!</v>
      </c>
      <c r="AL104" s="1" t="e">
        <f t="array" ref="AL104">IF(COUNTA($N$201:$N$250)&lt;ROW($N4),"",INDEX(AL$201:AL$250,SMALL(IF($N$201:$N$250&lt;&gt;"",ROW($N$201:$N$250)),ROW($N4))-200))</f>
        <v>#NUM!</v>
      </c>
      <c r="AM104" s="1" t="e">
        <f t="array" ref="AM104">IF(COUNTA($N$201:$N$250)&lt;ROW($N4),"",INDEX(AM$201:AM$250,SMALL(IF($N$201:$N$250&lt;&gt;"",ROW($N$201:$N$250)),ROW($N4))-200))</f>
        <v>#NUM!</v>
      </c>
      <c r="AN104" s="1" t="e">
        <f t="array" ref="AN104">IF(COUNTA($N$201:$N$250)&lt;ROW($N4),"",INDEX(AN$201:AN$250,SMALL(IF($N$201:$N$250&lt;&gt;"",ROW($N$201:$N$250)),ROW($N4))-200))</f>
        <v>#NUM!</v>
      </c>
      <c r="AO104" s="1" t="e">
        <f t="array" ref="AO104">IF(COUNTA($N$201:$N$250)&lt;ROW($N4),"",INDEX(AO$201:AO$250,SMALL(IF($N$201:$N$250&lt;&gt;"",ROW($N$201:$N$250)),ROW($N4))-200))</f>
        <v>#NUM!</v>
      </c>
      <c r="AP104" s="1" t="e">
        <f t="array" ref="AP104">IF(COUNTA($N$201:$N$250)&lt;ROW($N4),"",INDEX(AP$201:AP$250,SMALL(IF($N$201:$N$250&lt;&gt;"",ROW($N$201:$N$250)),ROW($N4))-200))</f>
        <v>#NUM!</v>
      </c>
      <c r="AQ104" s="1" t="e">
        <f t="array" ref="AQ104">IF(COUNTA($N$201:$N$250)&lt;ROW($N4),"",INDEX(AQ$201:AQ$250,SMALL(IF($N$201:$N$250&lt;&gt;"",ROW($N$201:$N$250)),ROW($N4))-200))</f>
        <v>#NUM!</v>
      </c>
      <c r="AR104" s="1" t="e">
        <f t="array" ref="AR104">IF(COUNTA($N$201:$N$250)&lt;ROW($N4),"",INDEX(AR$201:AR$250,SMALL(IF($N$201:$N$250&lt;&gt;"",ROW($N$201:$N$250)),ROW($N4))-200))</f>
        <v>#NUM!</v>
      </c>
      <c r="AS104" s="1" t="e">
        <f t="array" ref="AS104">IF(COUNTA($N$201:$N$250)&lt;ROW($N4),"",INDEX(AS$201:AS$250,SMALL(IF($N$201:$N$250&lt;&gt;"",ROW($N$201:$N$250)),ROW($N4))-200))</f>
        <v>#NUM!</v>
      </c>
      <c r="AT104" s="1" t="e">
        <f t="array" ref="AT104">IF(COUNTA($N$201:$N$250)&lt;ROW($N4),"",INDEX(AT$201:AT$250,SMALL(IF($N$201:$N$250&lt;&gt;"",ROW($N$201:$N$250)),ROW($N4))-200))</f>
        <v>#NUM!</v>
      </c>
      <c r="AU104" s="1" t="e">
        <f t="array" ref="AU104">IF(COUNTA($N$201:$N$250)&lt;ROW($N4),"",INDEX(AU$201:AU$250,SMALL(IF($N$201:$N$250&lt;&gt;"",ROW($N$201:$N$250)),ROW($N4))-200))</f>
        <v>#NUM!</v>
      </c>
      <c r="AV104" s="1" t="e">
        <f t="array" ref="AV104">IF(COUNTA($N$201:$N$250)&lt;ROW($N4),"",INDEX(AV$201:AV$250,SMALL(IF($N$201:$N$250&lt;&gt;"",ROW($N$201:$N$250)),ROW($N4))-200))</f>
        <v>#NUM!</v>
      </c>
      <c r="AW104" s="1" t="e">
        <f t="array" ref="AW104">IF(COUNTA($N$201:$N$250)&lt;ROW($N4),"",INDEX(AW$201:AW$250,SMALL(IF($N$201:$N$250&lt;&gt;"",ROW($N$201:$N$250)),ROW($N4))-200))</f>
        <v>#NUM!</v>
      </c>
      <c r="AX104" s="1" t="e">
        <f t="array" ref="AX104">IF(COUNTA($N$201:$N$250)&lt;ROW($N4),"",INDEX(AX$201:AX$250,SMALL(IF($N$201:$N$250&lt;&gt;"",ROW($N$201:$N$250)),ROW($N4))-200))</f>
        <v>#NUM!</v>
      </c>
      <c r="AY104" s="1" t="e">
        <f t="array" ref="AY104">IF(COUNTA($N$201:$N$250)&lt;ROW($N4),"",INDEX(AY$201:AY$250,SMALL(IF($N$201:$N$250&lt;&gt;"",ROW($N$201:$N$250)),ROW($N4))-200))</f>
        <v>#NUM!</v>
      </c>
      <c r="AZ104" s="1" t="e">
        <f t="array" ref="AZ104">IF(COUNTA($N$201:$N$250)&lt;ROW($N4),"",INDEX(AZ$201:AZ$250,SMALL(IF($N$201:$N$250&lt;&gt;"",ROW($N$201:$N$250)),ROW($N4))-200))</f>
        <v>#NUM!</v>
      </c>
    </row>
    <row r="105" spans="9:52" ht="12.75" customHeight="1" x14ac:dyDescent="0.15">
      <c r="I105" s="1">
        <v>5</v>
      </c>
      <c r="K105" s="1" t="e">
        <f t="array" ref="K105">IF(COUNTA($N$201:$N$250)&lt;ROW($N5),"",INDEX(K$201:K$250,SMALL(IF($N$201:$N$250&lt;&gt;"",ROW($N$201:$N$250)),ROW($N5))-200))</f>
        <v>#NUM!</v>
      </c>
      <c r="L105" s="1" t="e">
        <f t="array" ref="L105">IF(COUNTA($N$201:$N$250)&lt;ROW($N5),"",INDEX(L$201:L$250,SMALL(IF($N$201:$N$250&lt;&gt;"",ROW($N$201:$N$250)),ROW($N5))-200))</f>
        <v>#NUM!</v>
      </c>
      <c r="M105" s="1" t="e">
        <f t="array" ref="M105">IF(COUNTA($N$201:$N$250)&lt;ROW($N5),"",INDEX(N$201:N$250,SMALL(IF($N$201:$N$250&lt;&gt;"",ROW($N$201:$N$250)),ROW($N5))-200))</f>
        <v>#NUM!</v>
      </c>
      <c r="N105" s="1" t="e">
        <f>IF(L105=Spec_creation!$J$266,CONCATENATE(Spec_creation!$J$266,"(",Order_info!K105,")"),Order_info!L105)</f>
        <v>#NUM!</v>
      </c>
      <c r="O105" s="1"/>
      <c r="S105" s="1" t="e">
        <f t="array" ref="S105">IF(COUNTA($N$201:$N$250)&lt;ROW($N5),"",INDEX(S$201:S$250,SMALL(IF($N$201:$N$250&lt;&gt;"",ROW($N$201:$N$250)),ROW($N5))-200))</f>
        <v>#NUM!</v>
      </c>
      <c r="T105" s="1" t="e">
        <f t="array" ref="T105">IF(COUNTA($N$201:$N$250)&lt;ROW($N5),"",INDEX(T$201:T$250,SMALL(IF($N$201:$N$250&lt;&gt;"",ROW($N$201:$N$250)),ROW($N5))-200))</f>
        <v>#NUM!</v>
      </c>
      <c r="U105" s="1" t="e">
        <f t="array" ref="U105">IF(COUNTA($N$201:$N$250)&lt;ROW($N5),"",INDEX(U$201:U$250,SMALL(IF($N$201:$N$250&lt;&gt;"",ROW($N$201:$N$250)),ROW($N5))-200))</f>
        <v>#NUM!</v>
      </c>
      <c r="V105" s="1" t="e">
        <f t="array" ref="V105">IF(COUNTA($N$201:$N$250)&lt;ROW($N5),"",INDEX(V$201:V$250,SMALL(IF($N$201:$N$250&lt;&gt;"",ROW($N$201:$N$250)),ROW($N5))-200))</f>
        <v>#NUM!</v>
      </c>
      <c r="W105" s="1" t="e">
        <f t="array" ref="W105">IF(COUNTA($N$201:$N$250)&lt;ROW($N5),"",INDEX(W$201:W$250,SMALL(IF($N$201:$N$250&lt;&gt;"",ROW($N$201:$N$250)),ROW($N5))-200))</f>
        <v>#NUM!</v>
      </c>
      <c r="X105" s="1" t="e">
        <f t="array" ref="X105">IF(COUNTA($N$201:$N$250)&lt;ROW($N5),"",INDEX(X$201:X$250,SMALL(IF($N$201:$N$250&lt;&gt;"",ROW($N$201:$N$250)),ROW($N5))-200))</f>
        <v>#NUM!</v>
      </c>
      <c r="Y105" s="1" t="e">
        <f t="array" ref="Y105">IF(COUNTA($N$201:$N$250)&lt;ROW($N5),"",INDEX(Y$201:Y$250,SMALL(IF($N$201:$N$250&lt;&gt;"",ROW($N$201:$N$250)),ROW($N5))-200))</f>
        <v>#NUM!</v>
      </c>
      <c r="Z105" s="1" t="e">
        <f t="array" ref="Z105">IF(COUNTA($N$201:$N$250)&lt;ROW($N5),"",INDEX(Z$201:Z$250,SMALL(IF($N$201:$N$250&lt;&gt;"",ROW($N$201:$N$250)),ROW($N5))-200))</f>
        <v>#NUM!</v>
      </c>
      <c r="AA105" s="1" t="e">
        <f t="array" ref="AA105">IF(COUNTA($N$201:$N$250)&lt;ROW($N5),"",INDEX(AA$201:AA$250,SMALL(IF($N$201:$N$250&lt;&gt;"",ROW($N$201:$N$250)),ROW($N5))-200))</f>
        <v>#NUM!</v>
      </c>
      <c r="AB105" s="1" t="e">
        <f t="array" ref="AB105">IF(COUNTA($N$201:$N$250)&lt;ROW($N5),"",INDEX(AB$201:AB$250,SMALL(IF($N$201:$N$250&lt;&gt;"",ROW($N$201:$N$250)),ROW($N5))-200))</f>
        <v>#NUM!</v>
      </c>
      <c r="AC105" s="1" t="e">
        <f t="array" ref="AC105">IF(COUNTA($N$201:$N$250)&lt;ROW($N5),"",INDEX(AC$201:AC$250,SMALL(IF($N$201:$N$250&lt;&gt;"",ROW($N$201:$N$250)),ROW($N5))-200))</f>
        <v>#NUM!</v>
      </c>
      <c r="AD105" s="1" t="e">
        <f t="array" ref="AD105">IF(COUNTA($N$201:$N$250)&lt;ROW($N5),"",INDEX(AD$201:AD$250,SMALL(IF($N$201:$N$250&lt;&gt;"",ROW($N$201:$N$250)),ROW($N5))-200))</f>
        <v>#NUM!</v>
      </c>
      <c r="AE105" s="1" t="e">
        <f t="array" ref="AE105">IF(COUNTA($N$201:$N$250)&lt;ROW($N5),"",INDEX(AE$201:AE$250,SMALL(IF($N$201:$N$250&lt;&gt;"",ROW($N$201:$N$250)),ROW($N5))-200))</f>
        <v>#NUM!</v>
      </c>
      <c r="AF105" s="1" t="e">
        <f t="array" ref="AF105">IF(COUNTA($N$201:$N$250)&lt;ROW($N5),"",INDEX(AF$201:AF$250,SMALL(IF($N$201:$N$250&lt;&gt;"",ROW($N$201:$N$250)),ROW($N5))-200))</f>
        <v>#NUM!</v>
      </c>
      <c r="AG105" s="1" t="e">
        <f t="array" ref="AG105">IF(COUNTA($N$201:$N$250)&lt;ROW($N5),"",INDEX(AG$201:AG$250,SMALL(IF($N$201:$N$250&lt;&gt;"",ROW($N$201:$N$250)),ROW($N5))-200))</f>
        <v>#NUM!</v>
      </c>
      <c r="AH105" s="1" t="e">
        <f t="array" ref="AH105">IF(COUNTA($N$201:$N$250)&lt;ROW($N5),"",INDEX(AH$201:AH$250,SMALL(IF($N$201:$N$250&lt;&gt;"",ROW($N$201:$N$250)),ROW($N5))-200))</f>
        <v>#NUM!</v>
      </c>
      <c r="AI105" s="1" t="e">
        <f t="array" ref="AI105">IF(COUNTA($N$201:$N$250)&lt;ROW($N5),"",INDEX(AI$201:AI$250,SMALL(IF($N$201:$N$250&lt;&gt;"",ROW($N$201:$N$250)),ROW($N5))-200))</f>
        <v>#NUM!</v>
      </c>
      <c r="AJ105" s="1" t="e">
        <f t="array" ref="AJ105">IF(COUNTA($N$201:$N$250)&lt;ROW($N5),"",INDEX(AJ$201:AJ$250,SMALL(IF($N$201:$N$250&lt;&gt;"",ROW($N$201:$N$250)),ROW($N5))-200))</f>
        <v>#NUM!</v>
      </c>
      <c r="AK105" s="1" t="e">
        <f t="array" ref="AK105">IF(COUNTA($N$201:$N$250)&lt;ROW($N5),"",INDEX(AK$201:AK$250,SMALL(IF($N$201:$N$250&lt;&gt;"",ROW($N$201:$N$250)),ROW($N5))-200))</f>
        <v>#NUM!</v>
      </c>
      <c r="AL105" s="1" t="e">
        <f t="array" ref="AL105">IF(COUNTA($N$201:$N$250)&lt;ROW($N5),"",INDEX(AL$201:AL$250,SMALL(IF($N$201:$N$250&lt;&gt;"",ROW($N$201:$N$250)),ROW($N5))-200))</f>
        <v>#NUM!</v>
      </c>
      <c r="AM105" s="1" t="e">
        <f t="array" ref="AM105">IF(COUNTA($N$201:$N$250)&lt;ROW($N5),"",INDEX(AM$201:AM$250,SMALL(IF($N$201:$N$250&lt;&gt;"",ROW($N$201:$N$250)),ROW($N5))-200))</f>
        <v>#NUM!</v>
      </c>
      <c r="AN105" s="1" t="e">
        <f t="array" ref="AN105">IF(COUNTA($N$201:$N$250)&lt;ROW($N5),"",INDEX(AN$201:AN$250,SMALL(IF($N$201:$N$250&lt;&gt;"",ROW($N$201:$N$250)),ROW($N5))-200))</f>
        <v>#NUM!</v>
      </c>
      <c r="AO105" s="1" t="e">
        <f t="array" ref="AO105">IF(COUNTA($N$201:$N$250)&lt;ROW($N5),"",INDEX(AO$201:AO$250,SMALL(IF($N$201:$N$250&lt;&gt;"",ROW($N$201:$N$250)),ROW($N5))-200))</f>
        <v>#NUM!</v>
      </c>
      <c r="AP105" s="1" t="e">
        <f t="array" ref="AP105">IF(COUNTA($N$201:$N$250)&lt;ROW($N5),"",INDEX(AP$201:AP$250,SMALL(IF($N$201:$N$250&lt;&gt;"",ROW($N$201:$N$250)),ROW($N5))-200))</f>
        <v>#NUM!</v>
      </c>
      <c r="AQ105" s="1" t="e">
        <f t="array" ref="AQ105">IF(COUNTA($N$201:$N$250)&lt;ROW($N5),"",INDEX(AQ$201:AQ$250,SMALL(IF($N$201:$N$250&lt;&gt;"",ROW($N$201:$N$250)),ROW($N5))-200))</f>
        <v>#NUM!</v>
      </c>
      <c r="AR105" s="1" t="e">
        <f t="array" ref="AR105">IF(COUNTA($N$201:$N$250)&lt;ROW($N5),"",INDEX(AR$201:AR$250,SMALL(IF($N$201:$N$250&lt;&gt;"",ROW($N$201:$N$250)),ROW($N5))-200))</f>
        <v>#NUM!</v>
      </c>
      <c r="AS105" s="1" t="e">
        <f t="array" ref="AS105">IF(COUNTA($N$201:$N$250)&lt;ROW($N5),"",INDEX(AS$201:AS$250,SMALL(IF($N$201:$N$250&lt;&gt;"",ROW($N$201:$N$250)),ROW($N5))-200))</f>
        <v>#NUM!</v>
      </c>
      <c r="AT105" s="1" t="e">
        <f t="array" ref="AT105">IF(COUNTA($N$201:$N$250)&lt;ROW($N5),"",INDEX(AT$201:AT$250,SMALL(IF($N$201:$N$250&lt;&gt;"",ROW($N$201:$N$250)),ROW($N5))-200))</f>
        <v>#NUM!</v>
      </c>
      <c r="AU105" s="1" t="e">
        <f t="array" ref="AU105">IF(COUNTA($N$201:$N$250)&lt;ROW($N5),"",INDEX(AU$201:AU$250,SMALL(IF($N$201:$N$250&lt;&gt;"",ROW($N$201:$N$250)),ROW($N5))-200))</f>
        <v>#NUM!</v>
      </c>
      <c r="AV105" s="1" t="e">
        <f t="array" ref="AV105">IF(COUNTA($N$201:$N$250)&lt;ROW($N5),"",INDEX(AV$201:AV$250,SMALL(IF($N$201:$N$250&lt;&gt;"",ROW($N$201:$N$250)),ROW($N5))-200))</f>
        <v>#NUM!</v>
      </c>
      <c r="AW105" s="1" t="e">
        <f t="array" ref="AW105">IF(COUNTA($N$201:$N$250)&lt;ROW($N5),"",INDEX(AW$201:AW$250,SMALL(IF($N$201:$N$250&lt;&gt;"",ROW($N$201:$N$250)),ROW($N5))-200))</f>
        <v>#NUM!</v>
      </c>
      <c r="AX105" s="1" t="e">
        <f t="array" ref="AX105">IF(COUNTA($N$201:$N$250)&lt;ROW($N5),"",INDEX(AX$201:AX$250,SMALL(IF($N$201:$N$250&lt;&gt;"",ROW($N$201:$N$250)),ROW($N5))-200))</f>
        <v>#NUM!</v>
      </c>
      <c r="AY105" s="1" t="e">
        <f t="array" ref="AY105">IF(COUNTA($N$201:$N$250)&lt;ROW($N5),"",INDEX(AY$201:AY$250,SMALL(IF($N$201:$N$250&lt;&gt;"",ROW($N$201:$N$250)),ROW($N5))-200))</f>
        <v>#NUM!</v>
      </c>
      <c r="AZ105" s="1" t="e">
        <f t="array" ref="AZ105">IF(COUNTA($N$201:$N$250)&lt;ROW($N5),"",INDEX(AZ$201:AZ$250,SMALL(IF($N$201:$N$250&lt;&gt;"",ROW($N$201:$N$250)),ROW($N5))-200))</f>
        <v>#NUM!</v>
      </c>
    </row>
    <row r="106" spans="9:52" ht="12.75" customHeight="1" x14ac:dyDescent="0.15">
      <c r="I106" s="1">
        <v>6</v>
      </c>
      <c r="K106" s="1" t="e">
        <f t="array" ref="K106">IF(COUNTA($N$201:$N$250)&lt;ROW($N6),"",INDEX(K$201:K$250,SMALL(IF($N$201:$N$250&lt;&gt;"",ROW($N$201:$N$250)),ROW($N6))-200))</f>
        <v>#NUM!</v>
      </c>
      <c r="L106" s="1" t="e">
        <f t="array" ref="L106">IF(COUNTA($N$201:$N$250)&lt;ROW($N6),"",INDEX(L$201:L$250,SMALL(IF($N$201:$N$250&lt;&gt;"",ROW($N$201:$N$250)),ROW($N6))-200))</f>
        <v>#NUM!</v>
      </c>
      <c r="M106" s="1" t="e">
        <f t="array" ref="M106">IF(COUNTA($N$201:$N$250)&lt;ROW($N6),"",INDEX(N$201:N$250,SMALL(IF($N$201:$N$250&lt;&gt;"",ROW($N$201:$N$250)),ROW($N6))-200))</f>
        <v>#NUM!</v>
      </c>
      <c r="N106" s="1" t="e">
        <f>IF(L106=Spec_creation!$J$266,CONCATENATE(Spec_creation!$J$266,"(",Order_info!K106,")"),Order_info!L106)</f>
        <v>#NUM!</v>
      </c>
      <c r="O106" s="1"/>
      <c r="S106" s="1" t="e">
        <f t="array" ref="S106">IF(COUNTA($N$201:$N$250)&lt;ROW($N6),"",INDEX(S$201:S$250,SMALL(IF($N$201:$N$250&lt;&gt;"",ROW($N$201:$N$250)),ROW($N6))-200))</f>
        <v>#NUM!</v>
      </c>
      <c r="T106" s="1" t="e">
        <f t="array" ref="T106">IF(COUNTA($N$201:$N$250)&lt;ROW($N6),"",INDEX(T$201:T$250,SMALL(IF($N$201:$N$250&lt;&gt;"",ROW($N$201:$N$250)),ROW($N6))-200))</f>
        <v>#NUM!</v>
      </c>
      <c r="U106" s="1" t="e">
        <f t="array" ref="U106">IF(COUNTA($N$201:$N$250)&lt;ROW($N6),"",INDEX(U$201:U$250,SMALL(IF($N$201:$N$250&lt;&gt;"",ROW($N$201:$N$250)),ROW($N6))-200))</f>
        <v>#NUM!</v>
      </c>
      <c r="V106" s="1" t="e">
        <f t="array" ref="V106">IF(COUNTA($N$201:$N$250)&lt;ROW($N6),"",INDEX(V$201:V$250,SMALL(IF($N$201:$N$250&lt;&gt;"",ROW($N$201:$N$250)),ROW($N6))-200))</f>
        <v>#NUM!</v>
      </c>
      <c r="W106" s="1" t="e">
        <f t="array" ref="W106">IF(COUNTA($N$201:$N$250)&lt;ROW($N6),"",INDEX(W$201:W$250,SMALL(IF($N$201:$N$250&lt;&gt;"",ROW($N$201:$N$250)),ROW($N6))-200))</f>
        <v>#NUM!</v>
      </c>
      <c r="X106" s="1" t="e">
        <f t="array" ref="X106">IF(COUNTA($N$201:$N$250)&lt;ROW($N6),"",INDEX(X$201:X$250,SMALL(IF($N$201:$N$250&lt;&gt;"",ROW($N$201:$N$250)),ROW($N6))-200))</f>
        <v>#NUM!</v>
      </c>
      <c r="Y106" s="1" t="e">
        <f t="array" ref="Y106">IF(COUNTA($N$201:$N$250)&lt;ROW($N6),"",INDEX(Y$201:Y$250,SMALL(IF($N$201:$N$250&lt;&gt;"",ROW($N$201:$N$250)),ROW($N6))-200))</f>
        <v>#NUM!</v>
      </c>
      <c r="Z106" s="1" t="e">
        <f t="array" ref="Z106">IF(COUNTA($N$201:$N$250)&lt;ROW($N6),"",INDEX(Z$201:Z$250,SMALL(IF($N$201:$N$250&lt;&gt;"",ROW($N$201:$N$250)),ROW($N6))-200))</f>
        <v>#NUM!</v>
      </c>
      <c r="AA106" s="1" t="e">
        <f t="array" ref="AA106">IF(COUNTA($N$201:$N$250)&lt;ROW($N6),"",INDEX(AA$201:AA$250,SMALL(IF($N$201:$N$250&lt;&gt;"",ROW($N$201:$N$250)),ROW($N6))-200))</f>
        <v>#NUM!</v>
      </c>
      <c r="AB106" s="1" t="e">
        <f t="array" ref="AB106">IF(COUNTA($N$201:$N$250)&lt;ROW($N6),"",INDEX(AB$201:AB$250,SMALL(IF($N$201:$N$250&lt;&gt;"",ROW($N$201:$N$250)),ROW($N6))-200))</f>
        <v>#NUM!</v>
      </c>
      <c r="AC106" s="1" t="e">
        <f t="array" ref="AC106">IF(COUNTA($N$201:$N$250)&lt;ROW($N6),"",INDEX(AC$201:AC$250,SMALL(IF($N$201:$N$250&lt;&gt;"",ROW($N$201:$N$250)),ROW($N6))-200))</f>
        <v>#NUM!</v>
      </c>
      <c r="AD106" s="1" t="e">
        <f t="array" ref="AD106">IF(COUNTA($N$201:$N$250)&lt;ROW($N6),"",INDEX(AD$201:AD$250,SMALL(IF($N$201:$N$250&lt;&gt;"",ROW($N$201:$N$250)),ROW($N6))-200))</f>
        <v>#NUM!</v>
      </c>
      <c r="AE106" s="1" t="e">
        <f t="array" ref="AE106">IF(COUNTA($N$201:$N$250)&lt;ROW($N6),"",INDEX(AE$201:AE$250,SMALL(IF($N$201:$N$250&lt;&gt;"",ROW($N$201:$N$250)),ROW($N6))-200))</f>
        <v>#NUM!</v>
      </c>
      <c r="AF106" s="1" t="e">
        <f t="array" ref="AF106">IF(COUNTA($N$201:$N$250)&lt;ROW($N6),"",INDEX(AF$201:AF$250,SMALL(IF($N$201:$N$250&lt;&gt;"",ROW($N$201:$N$250)),ROW($N6))-200))</f>
        <v>#NUM!</v>
      </c>
      <c r="AG106" s="1" t="e">
        <f t="array" ref="AG106">IF(COUNTA($N$201:$N$250)&lt;ROW($N6),"",INDEX(AG$201:AG$250,SMALL(IF($N$201:$N$250&lt;&gt;"",ROW($N$201:$N$250)),ROW($N6))-200))</f>
        <v>#NUM!</v>
      </c>
      <c r="AH106" s="1" t="e">
        <f t="array" ref="AH106">IF(COUNTA($N$201:$N$250)&lt;ROW($N6),"",INDEX(AH$201:AH$250,SMALL(IF($N$201:$N$250&lt;&gt;"",ROW($N$201:$N$250)),ROW($N6))-200))</f>
        <v>#NUM!</v>
      </c>
      <c r="AI106" s="1" t="e">
        <f t="array" ref="AI106">IF(COUNTA($N$201:$N$250)&lt;ROW($N6),"",INDEX(AI$201:AI$250,SMALL(IF($N$201:$N$250&lt;&gt;"",ROW($N$201:$N$250)),ROW($N6))-200))</f>
        <v>#NUM!</v>
      </c>
      <c r="AJ106" s="1" t="e">
        <f t="array" ref="AJ106">IF(COUNTA($N$201:$N$250)&lt;ROW($N6),"",INDEX(AJ$201:AJ$250,SMALL(IF($N$201:$N$250&lt;&gt;"",ROW($N$201:$N$250)),ROW($N6))-200))</f>
        <v>#NUM!</v>
      </c>
      <c r="AK106" s="1" t="e">
        <f t="array" ref="AK106">IF(COUNTA($N$201:$N$250)&lt;ROW($N6),"",INDEX(AK$201:AK$250,SMALL(IF($N$201:$N$250&lt;&gt;"",ROW($N$201:$N$250)),ROW($N6))-200))</f>
        <v>#NUM!</v>
      </c>
      <c r="AL106" s="1" t="e">
        <f t="array" ref="AL106">IF(COUNTA($N$201:$N$250)&lt;ROW($N6),"",INDEX(AL$201:AL$250,SMALL(IF($N$201:$N$250&lt;&gt;"",ROW($N$201:$N$250)),ROW($N6))-200))</f>
        <v>#NUM!</v>
      </c>
      <c r="AM106" s="1" t="e">
        <f t="array" ref="AM106">IF(COUNTA($N$201:$N$250)&lt;ROW($N6),"",INDEX(AM$201:AM$250,SMALL(IF($N$201:$N$250&lt;&gt;"",ROW($N$201:$N$250)),ROW($N6))-200))</f>
        <v>#NUM!</v>
      </c>
      <c r="AN106" s="1" t="e">
        <f t="array" ref="AN106">IF(COUNTA($N$201:$N$250)&lt;ROW($N6),"",INDEX(AN$201:AN$250,SMALL(IF($N$201:$N$250&lt;&gt;"",ROW($N$201:$N$250)),ROW($N6))-200))</f>
        <v>#NUM!</v>
      </c>
      <c r="AO106" s="1" t="e">
        <f t="array" ref="AO106">IF(COUNTA($N$201:$N$250)&lt;ROW($N6),"",INDEX(AO$201:AO$250,SMALL(IF($N$201:$N$250&lt;&gt;"",ROW($N$201:$N$250)),ROW($N6))-200))</f>
        <v>#NUM!</v>
      </c>
      <c r="AP106" s="1" t="e">
        <f t="array" ref="AP106">IF(COUNTA($N$201:$N$250)&lt;ROW($N6),"",INDEX(AP$201:AP$250,SMALL(IF($N$201:$N$250&lt;&gt;"",ROW($N$201:$N$250)),ROW($N6))-200))</f>
        <v>#NUM!</v>
      </c>
      <c r="AQ106" s="1" t="e">
        <f t="array" ref="AQ106">IF(COUNTA($N$201:$N$250)&lt;ROW($N6),"",INDEX(AQ$201:AQ$250,SMALL(IF($N$201:$N$250&lt;&gt;"",ROW($N$201:$N$250)),ROW($N6))-200))</f>
        <v>#NUM!</v>
      </c>
      <c r="AR106" s="1" t="e">
        <f t="array" ref="AR106">IF(COUNTA($N$201:$N$250)&lt;ROW($N6),"",INDEX(AR$201:AR$250,SMALL(IF($N$201:$N$250&lt;&gt;"",ROW($N$201:$N$250)),ROW($N6))-200))</f>
        <v>#NUM!</v>
      </c>
      <c r="AS106" s="1" t="e">
        <f t="array" ref="AS106">IF(COUNTA($N$201:$N$250)&lt;ROW($N6),"",INDEX(AS$201:AS$250,SMALL(IF($N$201:$N$250&lt;&gt;"",ROW($N$201:$N$250)),ROW($N6))-200))</f>
        <v>#NUM!</v>
      </c>
      <c r="AT106" s="1" t="e">
        <f t="array" ref="AT106">IF(COUNTA($N$201:$N$250)&lt;ROW($N6),"",INDEX(AT$201:AT$250,SMALL(IF($N$201:$N$250&lt;&gt;"",ROW($N$201:$N$250)),ROW($N6))-200))</f>
        <v>#NUM!</v>
      </c>
      <c r="AU106" s="1" t="e">
        <f t="array" ref="AU106">IF(COUNTA($N$201:$N$250)&lt;ROW($N6),"",INDEX(AU$201:AU$250,SMALL(IF($N$201:$N$250&lt;&gt;"",ROW($N$201:$N$250)),ROW($N6))-200))</f>
        <v>#NUM!</v>
      </c>
      <c r="AV106" s="1" t="e">
        <f t="array" ref="AV106">IF(COUNTA($N$201:$N$250)&lt;ROW($N6),"",INDEX(AV$201:AV$250,SMALL(IF($N$201:$N$250&lt;&gt;"",ROW($N$201:$N$250)),ROW($N6))-200))</f>
        <v>#NUM!</v>
      </c>
      <c r="AW106" s="1" t="e">
        <f t="array" ref="AW106">IF(COUNTA($N$201:$N$250)&lt;ROW($N6),"",INDEX(AW$201:AW$250,SMALL(IF($N$201:$N$250&lt;&gt;"",ROW($N$201:$N$250)),ROW($N6))-200))</f>
        <v>#NUM!</v>
      </c>
      <c r="AX106" s="1" t="e">
        <f t="array" ref="AX106">IF(COUNTA($N$201:$N$250)&lt;ROW($N6),"",INDEX(AX$201:AX$250,SMALL(IF($N$201:$N$250&lt;&gt;"",ROW($N$201:$N$250)),ROW($N6))-200))</f>
        <v>#NUM!</v>
      </c>
      <c r="AY106" s="1" t="e">
        <f t="array" ref="AY106">IF(COUNTA($N$201:$N$250)&lt;ROW($N6),"",INDEX(AY$201:AY$250,SMALL(IF($N$201:$N$250&lt;&gt;"",ROW($N$201:$N$250)),ROW($N6))-200))</f>
        <v>#NUM!</v>
      </c>
      <c r="AZ106" s="1" t="e">
        <f t="array" ref="AZ106">IF(COUNTA($N$201:$N$250)&lt;ROW($N6),"",INDEX(AZ$201:AZ$250,SMALL(IF($N$201:$N$250&lt;&gt;"",ROW($N$201:$N$250)),ROW($N6))-200))</f>
        <v>#NUM!</v>
      </c>
    </row>
    <row r="107" spans="9:52" ht="12.75" customHeight="1" x14ac:dyDescent="0.15">
      <c r="I107" s="1">
        <v>7</v>
      </c>
      <c r="K107" s="1" t="e">
        <f t="array" ref="K107">IF(COUNTA($N$201:$N$250)&lt;ROW($N7),"",INDEX(K$201:K$250,SMALL(IF($N$201:$N$250&lt;&gt;"",ROW($N$201:$N$250)),ROW($N7))-200))</f>
        <v>#NUM!</v>
      </c>
      <c r="L107" s="1" t="e">
        <f t="array" ref="L107">IF(COUNTA($N$201:$N$250)&lt;ROW($N7),"",INDEX(L$201:L$250,SMALL(IF($N$201:$N$250&lt;&gt;"",ROW($N$201:$N$250)),ROW($N7))-200))</f>
        <v>#NUM!</v>
      </c>
      <c r="M107" s="1" t="e">
        <f t="array" ref="M107">IF(COUNTA($N$201:$N$250)&lt;ROW($N7),"",INDEX(N$201:N$250,SMALL(IF($N$201:$N$250&lt;&gt;"",ROW($N$201:$N$250)),ROW($N7))-200))</f>
        <v>#NUM!</v>
      </c>
      <c r="N107" s="1" t="e">
        <f>IF(L107=Spec_creation!$J$266,CONCATENATE(Spec_creation!$J$266,"(",Order_info!K107,")"),Order_info!L107)</f>
        <v>#NUM!</v>
      </c>
      <c r="O107" s="1"/>
      <c r="S107" s="1" t="e">
        <f t="array" ref="S107">IF(COUNTA($N$201:$N$250)&lt;ROW($N7),"",INDEX(S$201:S$250,SMALL(IF($N$201:$N$250&lt;&gt;"",ROW($N$201:$N$250)),ROW($N7))-200))</f>
        <v>#NUM!</v>
      </c>
      <c r="T107" s="1" t="e">
        <f t="array" ref="T107">IF(COUNTA($N$201:$N$250)&lt;ROW($N7),"",INDEX(T$201:T$250,SMALL(IF($N$201:$N$250&lt;&gt;"",ROW($N$201:$N$250)),ROW($N7))-200))</f>
        <v>#NUM!</v>
      </c>
      <c r="U107" s="1" t="e">
        <f t="array" ref="U107">IF(COUNTA($N$201:$N$250)&lt;ROW($N7),"",INDEX(U$201:U$250,SMALL(IF($N$201:$N$250&lt;&gt;"",ROW($N$201:$N$250)),ROW($N7))-200))</f>
        <v>#NUM!</v>
      </c>
      <c r="V107" s="1" t="e">
        <f t="array" ref="V107">IF(COUNTA($N$201:$N$250)&lt;ROW($N7),"",INDEX(V$201:V$250,SMALL(IF($N$201:$N$250&lt;&gt;"",ROW($N$201:$N$250)),ROW($N7))-200))</f>
        <v>#NUM!</v>
      </c>
      <c r="W107" s="1" t="e">
        <f t="array" ref="W107">IF(COUNTA($N$201:$N$250)&lt;ROW($N7),"",INDEX(W$201:W$250,SMALL(IF($N$201:$N$250&lt;&gt;"",ROW($N$201:$N$250)),ROW($N7))-200))</f>
        <v>#NUM!</v>
      </c>
      <c r="X107" s="1" t="e">
        <f t="array" ref="X107">IF(COUNTA($N$201:$N$250)&lt;ROW($N7),"",INDEX(X$201:X$250,SMALL(IF($N$201:$N$250&lt;&gt;"",ROW($N$201:$N$250)),ROW($N7))-200))</f>
        <v>#NUM!</v>
      </c>
      <c r="Y107" s="1" t="e">
        <f t="array" ref="Y107">IF(COUNTA($N$201:$N$250)&lt;ROW($N7),"",INDEX(Y$201:Y$250,SMALL(IF($N$201:$N$250&lt;&gt;"",ROW($N$201:$N$250)),ROW($N7))-200))</f>
        <v>#NUM!</v>
      </c>
      <c r="Z107" s="1" t="e">
        <f t="array" ref="Z107">IF(COUNTA($N$201:$N$250)&lt;ROW($N7),"",INDEX(Z$201:Z$250,SMALL(IF($N$201:$N$250&lt;&gt;"",ROW($N$201:$N$250)),ROW($N7))-200))</f>
        <v>#NUM!</v>
      </c>
      <c r="AA107" s="1" t="e">
        <f t="array" ref="AA107">IF(COUNTA($N$201:$N$250)&lt;ROW($N7),"",INDEX(AA$201:AA$250,SMALL(IF($N$201:$N$250&lt;&gt;"",ROW($N$201:$N$250)),ROW($N7))-200))</f>
        <v>#NUM!</v>
      </c>
      <c r="AB107" s="1" t="e">
        <f t="array" ref="AB107">IF(COUNTA($N$201:$N$250)&lt;ROW($N7),"",INDEX(AB$201:AB$250,SMALL(IF($N$201:$N$250&lt;&gt;"",ROW($N$201:$N$250)),ROW($N7))-200))</f>
        <v>#NUM!</v>
      </c>
      <c r="AC107" s="1" t="e">
        <f t="array" ref="AC107">IF(COUNTA($N$201:$N$250)&lt;ROW($N7),"",INDEX(AC$201:AC$250,SMALL(IF($N$201:$N$250&lt;&gt;"",ROW($N$201:$N$250)),ROW($N7))-200))</f>
        <v>#NUM!</v>
      </c>
      <c r="AD107" s="1" t="e">
        <f t="array" ref="AD107">IF(COUNTA($N$201:$N$250)&lt;ROW($N7),"",INDEX(AD$201:AD$250,SMALL(IF($N$201:$N$250&lt;&gt;"",ROW($N$201:$N$250)),ROW($N7))-200))</f>
        <v>#NUM!</v>
      </c>
      <c r="AE107" s="1" t="e">
        <f t="array" ref="AE107">IF(COUNTA($N$201:$N$250)&lt;ROW($N7),"",INDEX(AE$201:AE$250,SMALL(IF($N$201:$N$250&lt;&gt;"",ROW($N$201:$N$250)),ROW($N7))-200))</f>
        <v>#NUM!</v>
      </c>
      <c r="AF107" s="1" t="e">
        <f t="array" ref="AF107">IF(COUNTA($N$201:$N$250)&lt;ROW($N7),"",INDEX(AF$201:AF$250,SMALL(IF($N$201:$N$250&lt;&gt;"",ROW($N$201:$N$250)),ROW($N7))-200))</f>
        <v>#NUM!</v>
      </c>
      <c r="AG107" s="1" t="e">
        <f t="array" ref="AG107">IF(COUNTA($N$201:$N$250)&lt;ROW($N7),"",INDEX(AG$201:AG$250,SMALL(IF($N$201:$N$250&lt;&gt;"",ROW($N$201:$N$250)),ROW($N7))-200))</f>
        <v>#NUM!</v>
      </c>
      <c r="AH107" s="1" t="e">
        <f t="array" ref="AH107">IF(COUNTA($N$201:$N$250)&lt;ROW($N7),"",INDEX(AH$201:AH$250,SMALL(IF($N$201:$N$250&lt;&gt;"",ROW($N$201:$N$250)),ROW($N7))-200))</f>
        <v>#NUM!</v>
      </c>
      <c r="AI107" s="1" t="e">
        <f t="array" ref="AI107">IF(COUNTA($N$201:$N$250)&lt;ROW($N7),"",INDEX(AI$201:AI$250,SMALL(IF($N$201:$N$250&lt;&gt;"",ROW($N$201:$N$250)),ROW($N7))-200))</f>
        <v>#NUM!</v>
      </c>
      <c r="AJ107" s="1" t="e">
        <f t="array" ref="AJ107">IF(COUNTA($N$201:$N$250)&lt;ROW($N7),"",INDEX(AJ$201:AJ$250,SMALL(IF($N$201:$N$250&lt;&gt;"",ROW($N$201:$N$250)),ROW($N7))-200))</f>
        <v>#NUM!</v>
      </c>
      <c r="AK107" s="1" t="e">
        <f t="array" ref="AK107">IF(COUNTA($N$201:$N$250)&lt;ROW($N7),"",INDEX(AK$201:AK$250,SMALL(IF($N$201:$N$250&lt;&gt;"",ROW($N$201:$N$250)),ROW($N7))-200))</f>
        <v>#NUM!</v>
      </c>
      <c r="AL107" s="1" t="e">
        <f t="array" ref="AL107">IF(COUNTA($N$201:$N$250)&lt;ROW($N7),"",INDEX(AL$201:AL$250,SMALL(IF($N$201:$N$250&lt;&gt;"",ROW($N$201:$N$250)),ROW($N7))-200))</f>
        <v>#NUM!</v>
      </c>
      <c r="AM107" s="1" t="e">
        <f t="array" ref="AM107">IF(COUNTA($N$201:$N$250)&lt;ROW($N7),"",INDEX(AM$201:AM$250,SMALL(IF($N$201:$N$250&lt;&gt;"",ROW($N$201:$N$250)),ROW($N7))-200))</f>
        <v>#NUM!</v>
      </c>
      <c r="AN107" s="1" t="e">
        <f t="array" ref="AN107">IF(COUNTA($N$201:$N$250)&lt;ROW($N7),"",INDEX(AN$201:AN$250,SMALL(IF($N$201:$N$250&lt;&gt;"",ROW($N$201:$N$250)),ROW($N7))-200))</f>
        <v>#NUM!</v>
      </c>
      <c r="AO107" s="1" t="e">
        <f t="array" ref="AO107">IF(COUNTA($N$201:$N$250)&lt;ROW($N7),"",INDEX(AO$201:AO$250,SMALL(IF($N$201:$N$250&lt;&gt;"",ROW($N$201:$N$250)),ROW($N7))-200))</f>
        <v>#NUM!</v>
      </c>
      <c r="AP107" s="1" t="e">
        <f t="array" ref="AP107">IF(COUNTA($N$201:$N$250)&lt;ROW($N7),"",INDEX(AP$201:AP$250,SMALL(IF($N$201:$N$250&lt;&gt;"",ROW($N$201:$N$250)),ROW($N7))-200))</f>
        <v>#NUM!</v>
      </c>
      <c r="AQ107" s="1" t="e">
        <f t="array" ref="AQ107">IF(COUNTA($N$201:$N$250)&lt;ROW($N7),"",INDEX(AQ$201:AQ$250,SMALL(IF($N$201:$N$250&lt;&gt;"",ROW($N$201:$N$250)),ROW($N7))-200))</f>
        <v>#NUM!</v>
      </c>
      <c r="AR107" s="1" t="e">
        <f t="array" ref="AR107">IF(COUNTA($N$201:$N$250)&lt;ROW($N7),"",INDEX(AR$201:AR$250,SMALL(IF($N$201:$N$250&lt;&gt;"",ROW($N$201:$N$250)),ROW($N7))-200))</f>
        <v>#NUM!</v>
      </c>
      <c r="AS107" s="1" t="e">
        <f t="array" ref="AS107">IF(COUNTA($N$201:$N$250)&lt;ROW($N7),"",INDEX(AS$201:AS$250,SMALL(IF($N$201:$N$250&lt;&gt;"",ROW($N$201:$N$250)),ROW($N7))-200))</f>
        <v>#NUM!</v>
      </c>
      <c r="AT107" s="1" t="e">
        <f t="array" ref="AT107">IF(COUNTA($N$201:$N$250)&lt;ROW($N7),"",INDEX(AT$201:AT$250,SMALL(IF($N$201:$N$250&lt;&gt;"",ROW($N$201:$N$250)),ROW($N7))-200))</f>
        <v>#NUM!</v>
      </c>
      <c r="AU107" s="1" t="e">
        <f t="array" ref="AU107">IF(COUNTA($N$201:$N$250)&lt;ROW($N7),"",INDEX(AU$201:AU$250,SMALL(IF($N$201:$N$250&lt;&gt;"",ROW($N$201:$N$250)),ROW($N7))-200))</f>
        <v>#NUM!</v>
      </c>
      <c r="AV107" s="1" t="e">
        <f t="array" ref="AV107">IF(COUNTA($N$201:$N$250)&lt;ROW($N7),"",INDEX(AV$201:AV$250,SMALL(IF($N$201:$N$250&lt;&gt;"",ROW($N$201:$N$250)),ROW($N7))-200))</f>
        <v>#NUM!</v>
      </c>
      <c r="AW107" s="1" t="e">
        <f t="array" ref="AW107">IF(COUNTA($N$201:$N$250)&lt;ROW($N7),"",INDEX(AW$201:AW$250,SMALL(IF($N$201:$N$250&lt;&gt;"",ROW($N$201:$N$250)),ROW($N7))-200))</f>
        <v>#NUM!</v>
      </c>
      <c r="AX107" s="1" t="e">
        <f t="array" ref="AX107">IF(COUNTA($N$201:$N$250)&lt;ROW($N7),"",INDEX(AX$201:AX$250,SMALL(IF($N$201:$N$250&lt;&gt;"",ROW($N$201:$N$250)),ROW($N7))-200))</f>
        <v>#NUM!</v>
      </c>
      <c r="AY107" s="1" t="e">
        <f t="array" ref="AY107">IF(COUNTA($N$201:$N$250)&lt;ROW($N7),"",INDEX(AY$201:AY$250,SMALL(IF($N$201:$N$250&lt;&gt;"",ROW($N$201:$N$250)),ROW($N7))-200))</f>
        <v>#NUM!</v>
      </c>
      <c r="AZ107" s="1" t="e">
        <f t="array" ref="AZ107">IF(COUNTA($N$201:$N$250)&lt;ROW($N7),"",INDEX(AZ$201:AZ$250,SMALL(IF($N$201:$N$250&lt;&gt;"",ROW($N$201:$N$250)),ROW($N7))-200))</f>
        <v>#NUM!</v>
      </c>
    </row>
    <row r="108" spans="9:52" ht="12.75" customHeight="1" x14ac:dyDescent="0.15">
      <c r="I108" s="1">
        <v>8</v>
      </c>
      <c r="K108" s="1" t="e">
        <f t="array" ref="K108">IF(COUNTA($N$201:$N$250)&lt;ROW($N8),"",INDEX(K$201:K$250,SMALL(IF($N$201:$N$250&lt;&gt;"",ROW($N$201:$N$250)),ROW($N8))-200))</f>
        <v>#NUM!</v>
      </c>
      <c r="L108" s="1" t="e">
        <f t="array" ref="L108">IF(COUNTA($N$201:$N$250)&lt;ROW($N8),"",INDEX(L$201:L$250,SMALL(IF($N$201:$N$250&lt;&gt;"",ROW($N$201:$N$250)),ROW($N8))-200))</f>
        <v>#NUM!</v>
      </c>
      <c r="M108" s="1" t="e">
        <f t="array" ref="M108">IF(COUNTA($N$201:$N$250)&lt;ROW($N8),"",INDEX(N$201:N$250,SMALL(IF($N$201:$N$250&lt;&gt;"",ROW($N$201:$N$250)),ROW($N8))-200))</f>
        <v>#NUM!</v>
      </c>
      <c r="N108" s="1" t="e">
        <f>IF(L108=Spec_creation!$J$266,CONCATENATE(Spec_creation!$J$266,"(",Order_info!K108,")"),Order_info!L108)</f>
        <v>#NUM!</v>
      </c>
      <c r="O108" s="1"/>
      <c r="S108" s="1" t="e">
        <f t="array" ref="S108">IF(COUNTA($N$201:$N$250)&lt;ROW($N8),"",INDEX(S$201:S$250,SMALL(IF($N$201:$N$250&lt;&gt;"",ROW($N$201:$N$250)),ROW($N8))-200))</f>
        <v>#NUM!</v>
      </c>
      <c r="T108" s="1" t="e">
        <f t="array" ref="T108">IF(COUNTA($N$201:$N$250)&lt;ROW($N8),"",INDEX(T$201:T$250,SMALL(IF($N$201:$N$250&lt;&gt;"",ROW($N$201:$N$250)),ROW($N8))-200))</f>
        <v>#NUM!</v>
      </c>
      <c r="U108" s="1" t="e">
        <f t="array" ref="U108">IF(COUNTA($N$201:$N$250)&lt;ROW($N8),"",INDEX(U$201:U$250,SMALL(IF($N$201:$N$250&lt;&gt;"",ROW($N$201:$N$250)),ROW($N8))-200))</f>
        <v>#NUM!</v>
      </c>
      <c r="V108" s="1" t="e">
        <f t="array" ref="V108">IF(COUNTA($N$201:$N$250)&lt;ROW($N8),"",INDEX(V$201:V$250,SMALL(IF($N$201:$N$250&lt;&gt;"",ROW($N$201:$N$250)),ROW($N8))-200))</f>
        <v>#NUM!</v>
      </c>
      <c r="W108" s="1" t="e">
        <f t="array" ref="W108">IF(COUNTA($N$201:$N$250)&lt;ROW($N8),"",INDEX(W$201:W$250,SMALL(IF($N$201:$N$250&lt;&gt;"",ROW($N$201:$N$250)),ROW($N8))-200))</f>
        <v>#NUM!</v>
      </c>
      <c r="X108" s="1" t="e">
        <f t="array" ref="X108">IF(COUNTA($N$201:$N$250)&lt;ROW($N8),"",INDEX(X$201:X$250,SMALL(IF($N$201:$N$250&lt;&gt;"",ROW($N$201:$N$250)),ROW($N8))-200))</f>
        <v>#NUM!</v>
      </c>
      <c r="Y108" s="1" t="e">
        <f t="array" ref="Y108">IF(COUNTA($N$201:$N$250)&lt;ROW($N8),"",INDEX(Y$201:Y$250,SMALL(IF($N$201:$N$250&lt;&gt;"",ROW($N$201:$N$250)),ROW($N8))-200))</f>
        <v>#NUM!</v>
      </c>
      <c r="Z108" s="1" t="e">
        <f t="array" ref="Z108">IF(COUNTA($N$201:$N$250)&lt;ROW($N8),"",INDEX(Z$201:Z$250,SMALL(IF($N$201:$N$250&lt;&gt;"",ROW($N$201:$N$250)),ROW($N8))-200))</f>
        <v>#NUM!</v>
      </c>
      <c r="AA108" s="1" t="e">
        <f t="array" ref="AA108">IF(COUNTA($N$201:$N$250)&lt;ROW($N8),"",INDEX(AA$201:AA$250,SMALL(IF($N$201:$N$250&lt;&gt;"",ROW($N$201:$N$250)),ROW($N8))-200))</f>
        <v>#NUM!</v>
      </c>
      <c r="AB108" s="1" t="e">
        <f t="array" ref="AB108">IF(COUNTA($N$201:$N$250)&lt;ROW($N8),"",INDEX(AB$201:AB$250,SMALL(IF($N$201:$N$250&lt;&gt;"",ROW($N$201:$N$250)),ROW($N8))-200))</f>
        <v>#NUM!</v>
      </c>
      <c r="AC108" s="1" t="e">
        <f t="array" ref="AC108">IF(COUNTA($N$201:$N$250)&lt;ROW($N8),"",INDEX(AC$201:AC$250,SMALL(IF($N$201:$N$250&lt;&gt;"",ROW($N$201:$N$250)),ROW($N8))-200))</f>
        <v>#NUM!</v>
      </c>
      <c r="AD108" s="1" t="e">
        <f t="array" ref="AD108">IF(COUNTA($N$201:$N$250)&lt;ROW($N8),"",INDEX(AD$201:AD$250,SMALL(IF($N$201:$N$250&lt;&gt;"",ROW($N$201:$N$250)),ROW($N8))-200))</f>
        <v>#NUM!</v>
      </c>
      <c r="AE108" s="1" t="e">
        <f t="array" ref="AE108">IF(COUNTA($N$201:$N$250)&lt;ROW($N8),"",INDEX(AE$201:AE$250,SMALL(IF($N$201:$N$250&lt;&gt;"",ROW($N$201:$N$250)),ROW($N8))-200))</f>
        <v>#NUM!</v>
      </c>
      <c r="AF108" s="1" t="e">
        <f t="array" ref="AF108">IF(COUNTA($N$201:$N$250)&lt;ROW($N8),"",INDEX(AF$201:AF$250,SMALL(IF($N$201:$N$250&lt;&gt;"",ROW($N$201:$N$250)),ROW($N8))-200))</f>
        <v>#NUM!</v>
      </c>
      <c r="AG108" s="1" t="e">
        <f t="array" ref="AG108">IF(COUNTA($N$201:$N$250)&lt;ROW($N8),"",INDEX(AG$201:AG$250,SMALL(IF($N$201:$N$250&lt;&gt;"",ROW($N$201:$N$250)),ROW($N8))-200))</f>
        <v>#NUM!</v>
      </c>
      <c r="AH108" s="1" t="e">
        <f t="array" ref="AH108">IF(COUNTA($N$201:$N$250)&lt;ROW($N8),"",INDEX(AH$201:AH$250,SMALL(IF($N$201:$N$250&lt;&gt;"",ROW($N$201:$N$250)),ROW($N8))-200))</f>
        <v>#NUM!</v>
      </c>
      <c r="AI108" s="1" t="e">
        <f t="array" ref="AI108">IF(COUNTA($N$201:$N$250)&lt;ROW($N8),"",INDEX(AI$201:AI$250,SMALL(IF($N$201:$N$250&lt;&gt;"",ROW($N$201:$N$250)),ROW($N8))-200))</f>
        <v>#NUM!</v>
      </c>
      <c r="AJ108" s="1" t="e">
        <f t="array" ref="AJ108">IF(COUNTA($N$201:$N$250)&lt;ROW($N8),"",INDEX(AJ$201:AJ$250,SMALL(IF($N$201:$N$250&lt;&gt;"",ROW($N$201:$N$250)),ROW($N8))-200))</f>
        <v>#NUM!</v>
      </c>
      <c r="AK108" s="1" t="e">
        <f t="array" ref="AK108">IF(COUNTA($N$201:$N$250)&lt;ROW($N8),"",INDEX(AK$201:AK$250,SMALL(IF($N$201:$N$250&lt;&gt;"",ROW($N$201:$N$250)),ROW($N8))-200))</f>
        <v>#NUM!</v>
      </c>
      <c r="AL108" s="1" t="e">
        <f t="array" ref="AL108">IF(COUNTA($N$201:$N$250)&lt;ROW($N8),"",INDEX(AL$201:AL$250,SMALL(IF($N$201:$N$250&lt;&gt;"",ROW($N$201:$N$250)),ROW($N8))-200))</f>
        <v>#NUM!</v>
      </c>
      <c r="AM108" s="1" t="e">
        <f t="array" ref="AM108">IF(COUNTA($N$201:$N$250)&lt;ROW($N8),"",INDEX(AM$201:AM$250,SMALL(IF($N$201:$N$250&lt;&gt;"",ROW($N$201:$N$250)),ROW($N8))-200))</f>
        <v>#NUM!</v>
      </c>
      <c r="AN108" s="1" t="e">
        <f t="array" ref="AN108">IF(COUNTA($N$201:$N$250)&lt;ROW($N8),"",INDEX(AN$201:AN$250,SMALL(IF($N$201:$N$250&lt;&gt;"",ROW($N$201:$N$250)),ROW($N8))-200))</f>
        <v>#NUM!</v>
      </c>
      <c r="AO108" s="1" t="e">
        <f t="array" ref="AO108">IF(COUNTA($N$201:$N$250)&lt;ROW($N8),"",INDEX(AO$201:AO$250,SMALL(IF($N$201:$N$250&lt;&gt;"",ROW($N$201:$N$250)),ROW($N8))-200))</f>
        <v>#NUM!</v>
      </c>
      <c r="AP108" s="1" t="e">
        <f t="array" ref="AP108">IF(COUNTA($N$201:$N$250)&lt;ROW($N8),"",INDEX(AP$201:AP$250,SMALL(IF($N$201:$N$250&lt;&gt;"",ROW($N$201:$N$250)),ROW($N8))-200))</f>
        <v>#NUM!</v>
      </c>
      <c r="AQ108" s="1" t="e">
        <f t="array" ref="AQ108">IF(COUNTA($N$201:$N$250)&lt;ROW($N8),"",INDEX(AQ$201:AQ$250,SMALL(IF($N$201:$N$250&lt;&gt;"",ROW($N$201:$N$250)),ROW($N8))-200))</f>
        <v>#NUM!</v>
      </c>
      <c r="AR108" s="1" t="e">
        <f t="array" ref="AR108">IF(COUNTA($N$201:$N$250)&lt;ROW($N8),"",INDEX(AR$201:AR$250,SMALL(IF($N$201:$N$250&lt;&gt;"",ROW($N$201:$N$250)),ROW($N8))-200))</f>
        <v>#NUM!</v>
      </c>
      <c r="AS108" s="1" t="e">
        <f t="array" ref="AS108">IF(COUNTA($N$201:$N$250)&lt;ROW($N8),"",INDEX(AS$201:AS$250,SMALL(IF($N$201:$N$250&lt;&gt;"",ROW($N$201:$N$250)),ROW($N8))-200))</f>
        <v>#NUM!</v>
      </c>
      <c r="AT108" s="1" t="e">
        <f t="array" ref="AT108">IF(COUNTA($N$201:$N$250)&lt;ROW($N8),"",INDEX(AT$201:AT$250,SMALL(IF($N$201:$N$250&lt;&gt;"",ROW($N$201:$N$250)),ROW($N8))-200))</f>
        <v>#NUM!</v>
      </c>
      <c r="AU108" s="1" t="e">
        <f t="array" ref="AU108">IF(COUNTA($N$201:$N$250)&lt;ROW($N8),"",INDEX(AU$201:AU$250,SMALL(IF($N$201:$N$250&lt;&gt;"",ROW($N$201:$N$250)),ROW($N8))-200))</f>
        <v>#NUM!</v>
      </c>
      <c r="AV108" s="1" t="e">
        <f t="array" ref="AV108">IF(COUNTA($N$201:$N$250)&lt;ROW($N8),"",INDEX(AV$201:AV$250,SMALL(IF($N$201:$N$250&lt;&gt;"",ROW($N$201:$N$250)),ROW($N8))-200))</f>
        <v>#NUM!</v>
      </c>
      <c r="AW108" s="1" t="e">
        <f t="array" ref="AW108">IF(COUNTA($N$201:$N$250)&lt;ROW($N8),"",INDEX(AW$201:AW$250,SMALL(IF($N$201:$N$250&lt;&gt;"",ROW($N$201:$N$250)),ROW($N8))-200))</f>
        <v>#NUM!</v>
      </c>
      <c r="AX108" s="1" t="e">
        <f t="array" ref="AX108">IF(COUNTA($N$201:$N$250)&lt;ROW($N8),"",INDEX(AX$201:AX$250,SMALL(IF($N$201:$N$250&lt;&gt;"",ROW($N$201:$N$250)),ROW($N8))-200))</f>
        <v>#NUM!</v>
      </c>
      <c r="AY108" s="1" t="e">
        <f t="array" ref="AY108">IF(COUNTA($N$201:$N$250)&lt;ROW($N8),"",INDEX(AY$201:AY$250,SMALL(IF($N$201:$N$250&lt;&gt;"",ROW($N$201:$N$250)),ROW($N8))-200))</f>
        <v>#NUM!</v>
      </c>
      <c r="AZ108" s="1" t="e">
        <f t="array" ref="AZ108">IF(COUNTA($N$201:$N$250)&lt;ROW($N8),"",INDEX(AZ$201:AZ$250,SMALL(IF($N$201:$N$250&lt;&gt;"",ROW($N$201:$N$250)),ROW($N8))-200))</f>
        <v>#NUM!</v>
      </c>
    </row>
    <row r="109" spans="9:52" ht="12.75" customHeight="1" x14ac:dyDescent="0.15">
      <c r="I109" s="1">
        <v>9</v>
      </c>
      <c r="K109" s="1" t="e">
        <f t="array" ref="K109">IF(COUNTA($N$201:$N$250)&lt;ROW($N9),"",INDEX(K$201:K$250,SMALL(IF($N$201:$N$250&lt;&gt;"",ROW($N$201:$N$250)),ROW($N9))-200))</f>
        <v>#NUM!</v>
      </c>
      <c r="L109" s="1" t="e">
        <f t="array" ref="L109">IF(COUNTA($N$201:$N$250)&lt;ROW($N9),"",INDEX(L$201:L$250,SMALL(IF($N$201:$N$250&lt;&gt;"",ROW($N$201:$N$250)),ROW($N9))-200))</f>
        <v>#NUM!</v>
      </c>
      <c r="M109" s="1" t="e">
        <f t="array" ref="M109">IF(COUNTA($N$201:$N$250)&lt;ROW($N9),"",INDEX(N$201:N$250,SMALL(IF($N$201:$N$250&lt;&gt;"",ROW($N$201:$N$250)),ROW($N9))-200))</f>
        <v>#NUM!</v>
      </c>
      <c r="N109" s="1" t="e">
        <f>IF(L109=Spec_creation!$J$266,CONCATENATE(Spec_creation!$J$266,"(",Order_info!K109,")"),Order_info!L109)</f>
        <v>#NUM!</v>
      </c>
      <c r="O109" s="1"/>
      <c r="S109" s="1" t="e">
        <f t="array" ref="S109">IF(COUNTA($N$201:$N$250)&lt;ROW($N9),"",INDEX(S$201:S$250,SMALL(IF($N$201:$N$250&lt;&gt;"",ROW($N$201:$N$250)),ROW($N9))-200))</f>
        <v>#NUM!</v>
      </c>
      <c r="T109" s="1" t="e">
        <f t="array" ref="T109">IF(COUNTA($N$201:$N$250)&lt;ROW($N9),"",INDEX(T$201:T$250,SMALL(IF($N$201:$N$250&lt;&gt;"",ROW($N$201:$N$250)),ROW($N9))-200))</f>
        <v>#NUM!</v>
      </c>
      <c r="U109" s="1" t="e">
        <f t="array" ref="U109">IF(COUNTA($N$201:$N$250)&lt;ROW($N9),"",INDEX(U$201:U$250,SMALL(IF($N$201:$N$250&lt;&gt;"",ROW($N$201:$N$250)),ROW($N9))-200))</f>
        <v>#NUM!</v>
      </c>
      <c r="V109" s="1" t="e">
        <f t="array" ref="V109">IF(COUNTA($N$201:$N$250)&lt;ROW($N9),"",INDEX(V$201:V$250,SMALL(IF($N$201:$N$250&lt;&gt;"",ROW($N$201:$N$250)),ROW($N9))-200))</f>
        <v>#NUM!</v>
      </c>
      <c r="W109" s="1" t="e">
        <f t="array" ref="W109">IF(COUNTA($N$201:$N$250)&lt;ROW($N9),"",INDEX(W$201:W$250,SMALL(IF($N$201:$N$250&lt;&gt;"",ROW($N$201:$N$250)),ROW($N9))-200))</f>
        <v>#NUM!</v>
      </c>
      <c r="X109" s="1" t="e">
        <f t="array" ref="X109">IF(COUNTA($N$201:$N$250)&lt;ROW($N9),"",INDEX(X$201:X$250,SMALL(IF($N$201:$N$250&lt;&gt;"",ROW($N$201:$N$250)),ROW($N9))-200))</f>
        <v>#NUM!</v>
      </c>
      <c r="Y109" s="1" t="e">
        <f t="array" ref="Y109">IF(COUNTA($N$201:$N$250)&lt;ROW($N9),"",INDEX(Y$201:Y$250,SMALL(IF($N$201:$N$250&lt;&gt;"",ROW($N$201:$N$250)),ROW($N9))-200))</f>
        <v>#NUM!</v>
      </c>
      <c r="Z109" s="1" t="e">
        <f t="array" ref="Z109">IF(COUNTA($N$201:$N$250)&lt;ROW($N9),"",INDEX(Z$201:Z$250,SMALL(IF($N$201:$N$250&lt;&gt;"",ROW($N$201:$N$250)),ROW($N9))-200))</f>
        <v>#NUM!</v>
      </c>
      <c r="AA109" s="1" t="e">
        <f t="array" ref="AA109">IF(COUNTA($N$201:$N$250)&lt;ROW($N9),"",INDEX(AA$201:AA$250,SMALL(IF($N$201:$N$250&lt;&gt;"",ROW($N$201:$N$250)),ROW($N9))-200))</f>
        <v>#NUM!</v>
      </c>
      <c r="AB109" s="1" t="e">
        <f t="array" ref="AB109">IF(COUNTA($N$201:$N$250)&lt;ROW($N9),"",INDEX(AB$201:AB$250,SMALL(IF($N$201:$N$250&lt;&gt;"",ROW($N$201:$N$250)),ROW($N9))-200))</f>
        <v>#NUM!</v>
      </c>
      <c r="AC109" s="1" t="e">
        <f t="array" ref="AC109">IF(COUNTA($N$201:$N$250)&lt;ROW($N9),"",INDEX(AC$201:AC$250,SMALL(IF($N$201:$N$250&lt;&gt;"",ROW($N$201:$N$250)),ROW($N9))-200))</f>
        <v>#NUM!</v>
      </c>
      <c r="AD109" s="1" t="e">
        <f t="array" ref="AD109">IF(COUNTA($N$201:$N$250)&lt;ROW($N9),"",INDEX(AD$201:AD$250,SMALL(IF($N$201:$N$250&lt;&gt;"",ROW($N$201:$N$250)),ROW($N9))-200))</f>
        <v>#NUM!</v>
      </c>
      <c r="AE109" s="1" t="e">
        <f t="array" ref="AE109">IF(COUNTA($N$201:$N$250)&lt;ROW($N9),"",INDEX(AE$201:AE$250,SMALL(IF($N$201:$N$250&lt;&gt;"",ROW($N$201:$N$250)),ROW($N9))-200))</f>
        <v>#NUM!</v>
      </c>
      <c r="AF109" s="1" t="e">
        <f t="array" ref="AF109">IF(COUNTA($N$201:$N$250)&lt;ROW($N9),"",INDEX(AF$201:AF$250,SMALL(IF($N$201:$N$250&lt;&gt;"",ROW($N$201:$N$250)),ROW($N9))-200))</f>
        <v>#NUM!</v>
      </c>
      <c r="AG109" s="1" t="e">
        <f t="array" ref="AG109">IF(COUNTA($N$201:$N$250)&lt;ROW($N9),"",INDEX(AG$201:AG$250,SMALL(IF($N$201:$N$250&lt;&gt;"",ROW($N$201:$N$250)),ROW($N9))-200))</f>
        <v>#NUM!</v>
      </c>
      <c r="AH109" s="1" t="e">
        <f t="array" ref="AH109">IF(COUNTA($N$201:$N$250)&lt;ROW($N9),"",INDEX(AH$201:AH$250,SMALL(IF($N$201:$N$250&lt;&gt;"",ROW($N$201:$N$250)),ROW($N9))-200))</f>
        <v>#NUM!</v>
      </c>
      <c r="AI109" s="1" t="e">
        <f t="array" ref="AI109">IF(COUNTA($N$201:$N$250)&lt;ROW($N9),"",INDEX(AI$201:AI$250,SMALL(IF($N$201:$N$250&lt;&gt;"",ROW($N$201:$N$250)),ROW($N9))-200))</f>
        <v>#NUM!</v>
      </c>
      <c r="AJ109" s="1" t="e">
        <f t="array" ref="AJ109">IF(COUNTA($N$201:$N$250)&lt;ROW($N9),"",INDEX(AJ$201:AJ$250,SMALL(IF($N$201:$N$250&lt;&gt;"",ROW($N$201:$N$250)),ROW($N9))-200))</f>
        <v>#NUM!</v>
      </c>
      <c r="AK109" s="1" t="e">
        <f t="array" ref="AK109">IF(COUNTA($N$201:$N$250)&lt;ROW($N9),"",INDEX(AK$201:AK$250,SMALL(IF($N$201:$N$250&lt;&gt;"",ROW($N$201:$N$250)),ROW($N9))-200))</f>
        <v>#NUM!</v>
      </c>
      <c r="AL109" s="1" t="e">
        <f t="array" ref="AL109">IF(COUNTA($N$201:$N$250)&lt;ROW($N9),"",INDEX(AL$201:AL$250,SMALL(IF($N$201:$N$250&lt;&gt;"",ROW($N$201:$N$250)),ROW($N9))-200))</f>
        <v>#NUM!</v>
      </c>
      <c r="AM109" s="1" t="e">
        <f t="array" ref="AM109">IF(COUNTA($N$201:$N$250)&lt;ROW($N9),"",INDEX(AM$201:AM$250,SMALL(IF($N$201:$N$250&lt;&gt;"",ROW($N$201:$N$250)),ROW($N9))-200))</f>
        <v>#NUM!</v>
      </c>
      <c r="AN109" s="1" t="e">
        <f t="array" ref="AN109">IF(COUNTA($N$201:$N$250)&lt;ROW($N9),"",INDEX(AN$201:AN$250,SMALL(IF($N$201:$N$250&lt;&gt;"",ROW($N$201:$N$250)),ROW($N9))-200))</f>
        <v>#NUM!</v>
      </c>
      <c r="AO109" s="1" t="e">
        <f t="array" ref="AO109">IF(COUNTA($N$201:$N$250)&lt;ROW($N9),"",INDEX(AO$201:AO$250,SMALL(IF($N$201:$N$250&lt;&gt;"",ROW($N$201:$N$250)),ROW($N9))-200))</f>
        <v>#NUM!</v>
      </c>
      <c r="AP109" s="1" t="e">
        <f t="array" ref="AP109">IF(COUNTA($N$201:$N$250)&lt;ROW($N9),"",INDEX(AP$201:AP$250,SMALL(IF($N$201:$N$250&lt;&gt;"",ROW($N$201:$N$250)),ROW($N9))-200))</f>
        <v>#NUM!</v>
      </c>
      <c r="AQ109" s="1" t="e">
        <f t="array" ref="AQ109">IF(COUNTA($N$201:$N$250)&lt;ROW($N9),"",INDEX(AQ$201:AQ$250,SMALL(IF($N$201:$N$250&lt;&gt;"",ROW($N$201:$N$250)),ROW($N9))-200))</f>
        <v>#NUM!</v>
      </c>
      <c r="AR109" s="1" t="e">
        <f t="array" ref="AR109">IF(COUNTA($N$201:$N$250)&lt;ROW($N9),"",INDEX(AR$201:AR$250,SMALL(IF($N$201:$N$250&lt;&gt;"",ROW($N$201:$N$250)),ROW($N9))-200))</f>
        <v>#NUM!</v>
      </c>
      <c r="AS109" s="1" t="e">
        <f t="array" ref="AS109">IF(COUNTA($N$201:$N$250)&lt;ROW($N9),"",INDEX(AS$201:AS$250,SMALL(IF($N$201:$N$250&lt;&gt;"",ROW($N$201:$N$250)),ROW($N9))-200))</f>
        <v>#NUM!</v>
      </c>
      <c r="AT109" s="1" t="e">
        <f t="array" ref="AT109">IF(COUNTA($N$201:$N$250)&lt;ROW($N9),"",INDEX(AT$201:AT$250,SMALL(IF($N$201:$N$250&lt;&gt;"",ROW($N$201:$N$250)),ROW($N9))-200))</f>
        <v>#NUM!</v>
      </c>
      <c r="AU109" s="1" t="e">
        <f t="array" ref="AU109">IF(COUNTA($N$201:$N$250)&lt;ROW($N9),"",INDEX(AU$201:AU$250,SMALL(IF($N$201:$N$250&lt;&gt;"",ROW($N$201:$N$250)),ROW($N9))-200))</f>
        <v>#NUM!</v>
      </c>
      <c r="AV109" s="1" t="e">
        <f t="array" ref="AV109">IF(COUNTA($N$201:$N$250)&lt;ROW($N9),"",INDEX(AV$201:AV$250,SMALL(IF($N$201:$N$250&lt;&gt;"",ROW($N$201:$N$250)),ROW($N9))-200))</f>
        <v>#NUM!</v>
      </c>
      <c r="AW109" s="1" t="e">
        <f t="array" ref="AW109">IF(COUNTA($N$201:$N$250)&lt;ROW($N9),"",INDEX(AW$201:AW$250,SMALL(IF($N$201:$N$250&lt;&gt;"",ROW($N$201:$N$250)),ROW($N9))-200))</f>
        <v>#NUM!</v>
      </c>
      <c r="AX109" s="1" t="e">
        <f t="array" ref="AX109">IF(COUNTA($N$201:$N$250)&lt;ROW($N9),"",INDEX(AX$201:AX$250,SMALL(IF($N$201:$N$250&lt;&gt;"",ROW($N$201:$N$250)),ROW($N9))-200))</f>
        <v>#NUM!</v>
      </c>
      <c r="AY109" s="1" t="e">
        <f t="array" ref="AY109">IF(COUNTA($N$201:$N$250)&lt;ROW($N9),"",INDEX(AY$201:AY$250,SMALL(IF($N$201:$N$250&lt;&gt;"",ROW($N$201:$N$250)),ROW($N9))-200))</f>
        <v>#NUM!</v>
      </c>
      <c r="AZ109" s="1" t="e">
        <f t="array" ref="AZ109">IF(COUNTA($N$201:$N$250)&lt;ROW($N9),"",INDEX(AZ$201:AZ$250,SMALL(IF($N$201:$N$250&lt;&gt;"",ROW($N$201:$N$250)),ROW($N9))-200))</f>
        <v>#NUM!</v>
      </c>
    </row>
    <row r="110" spans="9:52" ht="12.75" customHeight="1" x14ac:dyDescent="0.15">
      <c r="I110" s="1">
        <v>10</v>
      </c>
      <c r="K110" s="1" t="e">
        <f t="array" ref="K110">IF(COUNTA($N$201:$N$250)&lt;ROW($N10),"",INDEX(K$201:K$250,SMALL(IF($N$201:$N$250&lt;&gt;"",ROW($N$201:$N$250)),ROW($N10))-200))</f>
        <v>#NUM!</v>
      </c>
      <c r="L110" s="1" t="e">
        <f t="array" ref="L110">IF(COUNTA($N$201:$N$250)&lt;ROW($N10),"",INDEX(L$201:L$250,SMALL(IF($N$201:$N$250&lt;&gt;"",ROW($N$201:$N$250)),ROW($N10))-200))</f>
        <v>#NUM!</v>
      </c>
      <c r="M110" s="1" t="e">
        <f t="array" ref="M110">IF(COUNTA($N$201:$N$250)&lt;ROW($N10),"",INDEX(N$201:N$250,SMALL(IF($N$201:$N$250&lt;&gt;"",ROW($N$201:$N$250)),ROW($N10))-200))</f>
        <v>#NUM!</v>
      </c>
      <c r="N110" s="1" t="e">
        <f>IF(L110=Spec_creation!$J$266,CONCATENATE(Spec_creation!$J$266,"(",Order_info!K110,")"),Order_info!L110)</f>
        <v>#NUM!</v>
      </c>
      <c r="O110" s="1"/>
      <c r="S110" s="1" t="e">
        <f t="array" ref="S110">IF(COUNTA($N$201:$N$250)&lt;ROW($N10),"",INDEX(S$201:S$250,SMALL(IF($N$201:$N$250&lt;&gt;"",ROW($N$201:$N$250)),ROW($N10))-200))</f>
        <v>#NUM!</v>
      </c>
      <c r="T110" s="1" t="e">
        <f t="array" ref="T110">IF(COUNTA($N$201:$N$250)&lt;ROW($N10),"",INDEX(T$201:T$250,SMALL(IF($N$201:$N$250&lt;&gt;"",ROW($N$201:$N$250)),ROW($N10))-200))</f>
        <v>#NUM!</v>
      </c>
      <c r="U110" s="1" t="e">
        <f t="array" ref="U110">IF(COUNTA($N$201:$N$250)&lt;ROW($N10),"",INDEX(U$201:U$250,SMALL(IF($N$201:$N$250&lt;&gt;"",ROW($N$201:$N$250)),ROW($N10))-200))</f>
        <v>#NUM!</v>
      </c>
      <c r="V110" s="1" t="e">
        <f t="array" ref="V110">IF(COUNTA($N$201:$N$250)&lt;ROW($N10),"",INDEX(V$201:V$250,SMALL(IF($N$201:$N$250&lt;&gt;"",ROW($N$201:$N$250)),ROW($N10))-200))</f>
        <v>#NUM!</v>
      </c>
      <c r="W110" s="1" t="e">
        <f t="array" ref="W110">IF(COUNTA($N$201:$N$250)&lt;ROW($N10),"",INDEX(W$201:W$250,SMALL(IF($N$201:$N$250&lt;&gt;"",ROW($N$201:$N$250)),ROW($N10))-200))</f>
        <v>#NUM!</v>
      </c>
      <c r="X110" s="1" t="e">
        <f t="array" ref="X110">IF(COUNTA($N$201:$N$250)&lt;ROW($N10),"",INDEX(X$201:X$250,SMALL(IF($N$201:$N$250&lt;&gt;"",ROW($N$201:$N$250)),ROW($N10))-200))</f>
        <v>#NUM!</v>
      </c>
      <c r="Y110" s="1" t="e">
        <f t="array" ref="Y110">IF(COUNTA($N$201:$N$250)&lt;ROW($N10),"",INDEX(Y$201:Y$250,SMALL(IF($N$201:$N$250&lt;&gt;"",ROW($N$201:$N$250)),ROW($N10))-200))</f>
        <v>#NUM!</v>
      </c>
      <c r="Z110" s="1" t="e">
        <f t="array" ref="Z110">IF(COUNTA($N$201:$N$250)&lt;ROW($N10),"",INDEX(Z$201:Z$250,SMALL(IF($N$201:$N$250&lt;&gt;"",ROW($N$201:$N$250)),ROW($N10))-200))</f>
        <v>#NUM!</v>
      </c>
      <c r="AA110" s="1" t="e">
        <f t="array" ref="AA110">IF(COUNTA($N$201:$N$250)&lt;ROW($N10),"",INDEX(AA$201:AA$250,SMALL(IF($N$201:$N$250&lt;&gt;"",ROW($N$201:$N$250)),ROW($N10))-200))</f>
        <v>#NUM!</v>
      </c>
      <c r="AB110" s="1" t="e">
        <f t="array" ref="AB110">IF(COUNTA($N$201:$N$250)&lt;ROW($N10),"",INDEX(AB$201:AB$250,SMALL(IF($N$201:$N$250&lt;&gt;"",ROW($N$201:$N$250)),ROW($N10))-200))</f>
        <v>#NUM!</v>
      </c>
      <c r="AC110" s="1" t="e">
        <f t="array" ref="AC110">IF(COUNTA($N$201:$N$250)&lt;ROW($N10),"",INDEX(AC$201:AC$250,SMALL(IF($N$201:$N$250&lt;&gt;"",ROW($N$201:$N$250)),ROW($N10))-200))</f>
        <v>#NUM!</v>
      </c>
      <c r="AD110" s="1" t="e">
        <f t="array" ref="AD110">IF(COUNTA($N$201:$N$250)&lt;ROW($N10),"",INDEX(AD$201:AD$250,SMALL(IF($N$201:$N$250&lt;&gt;"",ROW($N$201:$N$250)),ROW($N10))-200))</f>
        <v>#NUM!</v>
      </c>
      <c r="AE110" s="1" t="e">
        <f t="array" ref="AE110">IF(COUNTA($N$201:$N$250)&lt;ROW($N10),"",INDEX(AE$201:AE$250,SMALL(IF($N$201:$N$250&lt;&gt;"",ROW($N$201:$N$250)),ROW($N10))-200))</f>
        <v>#NUM!</v>
      </c>
      <c r="AF110" s="1" t="e">
        <f t="array" ref="AF110">IF(COUNTA($N$201:$N$250)&lt;ROW($N10),"",INDEX(AF$201:AF$250,SMALL(IF($N$201:$N$250&lt;&gt;"",ROW($N$201:$N$250)),ROW($N10))-200))</f>
        <v>#NUM!</v>
      </c>
      <c r="AG110" s="1" t="e">
        <f t="array" ref="AG110">IF(COUNTA($N$201:$N$250)&lt;ROW($N10),"",INDEX(AG$201:AG$250,SMALL(IF($N$201:$N$250&lt;&gt;"",ROW($N$201:$N$250)),ROW($N10))-200))</f>
        <v>#NUM!</v>
      </c>
      <c r="AH110" s="1" t="e">
        <f t="array" ref="AH110">IF(COUNTA($N$201:$N$250)&lt;ROW($N10),"",INDEX(AH$201:AH$250,SMALL(IF($N$201:$N$250&lt;&gt;"",ROW($N$201:$N$250)),ROW($N10))-200))</f>
        <v>#NUM!</v>
      </c>
      <c r="AI110" s="1" t="e">
        <f t="array" ref="AI110">IF(COUNTA($N$201:$N$250)&lt;ROW($N10),"",INDEX(AI$201:AI$250,SMALL(IF($N$201:$N$250&lt;&gt;"",ROW($N$201:$N$250)),ROW($N10))-200))</f>
        <v>#NUM!</v>
      </c>
      <c r="AJ110" s="1" t="e">
        <f t="array" ref="AJ110">IF(COUNTA($N$201:$N$250)&lt;ROW($N10),"",INDEX(AJ$201:AJ$250,SMALL(IF($N$201:$N$250&lt;&gt;"",ROW($N$201:$N$250)),ROW($N10))-200))</f>
        <v>#NUM!</v>
      </c>
      <c r="AK110" s="1" t="e">
        <f t="array" ref="AK110">IF(COUNTA($N$201:$N$250)&lt;ROW($N10),"",INDEX(AK$201:AK$250,SMALL(IF($N$201:$N$250&lt;&gt;"",ROW($N$201:$N$250)),ROW($N10))-200))</f>
        <v>#NUM!</v>
      </c>
      <c r="AL110" s="1" t="e">
        <f t="array" ref="AL110">IF(COUNTA($N$201:$N$250)&lt;ROW($N10),"",INDEX(AL$201:AL$250,SMALL(IF($N$201:$N$250&lt;&gt;"",ROW($N$201:$N$250)),ROW($N10))-200))</f>
        <v>#NUM!</v>
      </c>
      <c r="AM110" s="1" t="e">
        <f t="array" ref="AM110">IF(COUNTA($N$201:$N$250)&lt;ROW($N10),"",INDEX(AM$201:AM$250,SMALL(IF($N$201:$N$250&lt;&gt;"",ROW($N$201:$N$250)),ROW($N10))-200))</f>
        <v>#NUM!</v>
      </c>
      <c r="AN110" s="1" t="e">
        <f t="array" ref="AN110">IF(COUNTA($N$201:$N$250)&lt;ROW($N10),"",INDEX(AN$201:AN$250,SMALL(IF($N$201:$N$250&lt;&gt;"",ROW($N$201:$N$250)),ROW($N10))-200))</f>
        <v>#NUM!</v>
      </c>
      <c r="AO110" s="1" t="e">
        <f t="array" ref="AO110">IF(COUNTA($N$201:$N$250)&lt;ROW($N10),"",INDEX(AO$201:AO$250,SMALL(IF($N$201:$N$250&lt;&gt;"",ROW($N$201:$N$250)),ROW($N10))-200))</f>
        <v>#NUM!</v>
      </c>
      <c r="AP110" s="1" t="e">
        <f t="array" ref="AP110">IF(COUNTA($N$201:$N$250)&lt;ROW($N10),"",INDEX(AP$201:AP$250,SMALL(IF($N$201:$N$250&lt;&gt;"",ROW($N$201:$N$250)),ROW($N10))-200))</f>
        <v>#NUM!</v>
      </c>
      <c r="AQ110" s="1" t="e">
        <f t="array" ref="AQ110">IF(COUNTA($N$201:$N$250)&lt;ROW($N10),"",INDEX(AQ$201:AQ$250,SMALL(IF($N$201:$N$250&lt;&gt;"",ROW($N$201:$N$250)),ROW($N10))-200))</f>
        <v>#NUM!</v>
      </c>
      <c r="AR110" s="1" t="e">
        <f t="array" ref="AR110">IF(COUNTA($N$201:$N$250)&lt;ROW($N10),"",INDEX(AR$201:AR$250,SMALL(IF($N$201:$N$250&lt;&gt;"",ROW($N$201:$N$250)),ROW($N10))-200))</f>
        <v>#NUM!</v>
      </c>
      <c r="AS110" s="1" t="e">
        <f t="array" ref="AS110">IF(COUNTA($N$201:$N$250)&lt;ROW($N10),"",INDEX(AS$201:AS$250,SMALL(IF($N$201:$N$250&lt;&gt;"",ROW($N$201:$N$250)),ROW($N10))-200))</f>
        <v>#NUM!</v>
      </c>
      <c r="AT110" s="1" t="e">
        <f t="array" ref="AT110">IF(COUNTA($N$201:$N$250)&lt;ROW($N10),"",INDEX(AT$201:AT$250,SMALL(IF($N$201:$N$250&lt;&gt;"",ROW($N$201:$N$250)),ROW($N10))-200))</f>
        <v>#NUM!</v>
      </c>
      <c r="AU110" s="1" t="e">
        <f t="array" ref="AU110">IF(COUNTA($N$201:$N$250)&lt;ROW($N10),"",INDEX(AU$201:AU$250,SMALL(IF($N$201:$N$250&lt;&gt;"",ROW($N$201:$N$250)),ROW($N10))-200))</f>
        <v>#NUM!</v>
      </c>
      <c r="AV110" s="1" t="e">
        <f t="array" ref="AV110">IF(COUNTA($N$201:$N$250)&lt;ROW($N10),"",INDEX(AV$201:AV$250,SMALL(IF($N$201:$N$250&lt;&gt;"",ROW($N$201:$N$250)),ROW($N10))-200))</f>
        <v>#NUM!</v>
      </c>
      <c r="AW110" s="1" t="e">
        <f t="array" ref="AW110">IF(COUNTA($N$201:$N$250)&lt;ROW($N10),"",INDEX(AW$201:AW$250,SMALL(IF($N$201:$N$250&lt;&gt;"",ROW($N$201:$N$250)),ROW($N10))-200))</f>
        <v>#NUM!</v>
      </c>
      <c r="AX110" s="1" t="e">
        <f t="array" ref="AX110">IF(COUNTA($N$201:$N$250)&lt;ROW($N10),"",INDEX(AX$201:AX$250,SMALL(IF($N$201:$N$250&lt;&gt;"",ROW($N$201:$N$250)),ROW($N10))-200))</f>
        <v>#NUM!</v>
      </c>
      <c r="AY110" s="1" t="e">
        <f t="array" ref="AY110">IF(COUNTA($N$201:$N$250)&lt;ROW($N10),"",INDEX(AY$201:AY$250,SMALL(IF($N$201:$N$250&lt;&gt;"",ROW($N$201:$N$250)),ROW($N10))-200))</f>
        <v>#NUM!</v>
      </c>
      <c r="AZ110" s="1" t="e">
        <f t="array" ref="AZ110">IF(COUNTA($N$201:$N$250)&lt;ROW($N10),"",INDEX(AZ$201:AZ$250,SMALL(IF($N$201:$N$250&lt;&gt;"",ROW($N$201:$N$250)),ROW($N10))-200))</f>
        <v>#NUM!</v>
      </c>
    </row>
    <row r="111" spans="9:52" ht="12.75" customHeight="1" x14ac:dyDescent="0.15">
      <c r="I111" s="1">
        <v>11</v>
      </c>
      <c r="K111" s="1" t="e">
        <f t="array" ref="K111">IF(COUNTA($N$201:$N$250)&lt;ROW($N11),"",INDEX(K$201:K$250,SMALL(IF($N$201:$N$250&lt;&gt;"",ROW($N$201:$N$250)),ROW($N11))-200))</f>
        <v>#NUM!</v>
      </c>
      <c r="L111" s="1" t="e">
        <f t="array" ref="L111">IF(COUNTA($N$201:$N$250)&lt;ROW($N11),"",INDEX(L$201:L$250,SMALL(IF($N$201:$N$250&lt;&gt;"",ROW($N$201:$N$250)),ROW($N11))-200))</f>
        <v>#NUM!</v>
      </c>
      <c r="M111" s="1" t="e">
        <f t="array" ref="M111">IF(COUNTA($N$201:$N$250)&lt;ROW($N11),"",INDEX(N$201:N$250,SMALL(IF($N$201:$N$250&lt;&gt;"",ROW($N$201:$N$250)),ROW($N11))-200))</f>
        <v>#NUM!</v>
      </c>
      <c r="N111" s="1" t="e">
        <f>IF(L111=Spec_creation!$J$266,CONCATENATE(Spec_creation!$J$266,"(",Order_info!K111,")"),Order_info!L111)</f>
        <v>#NUM!</v>
      </c>
      <c r="O111" s="1"/>
      <c r="S111" s="1" t="e">
        <f t="array" ref="S111">IF(COUNTA($N$201:$N$250)&lt;ROW($N11),"",INDEX(S$201:S$250,SMALL(IF($N$201:$N$250&lt;&gt;"",ROW($N$201:$N$250)),ROW($N11))-200))</f>
        <v>#NUM!</v>
      </c>
      <c r="T111" s="1" t="e">
        <f t="array" ref="T111">IF(COUNTA($N$201:$N$250)&lt;ROW($N11),"",INDEX(T$201:T$250,SMALL(IF($N$201:$N$250&lt;&gt;"",ROW($N$201:$N$250)),ROW($N11))-200))</f>
        <v>#NUM!</v>
      </c>
      <c r="U111" s="1" t="e">
        <f t="array" ref="U111">IF(COUNTA($N$201:$N$250)&lt;ROW($N11),"",INDEX(U$201:U$250,SMALL(IF($N$201:$N$250&lt;&gt;"",ROW($N$201:$N$250)),ROW($N11))-200))</f>
        <v>#NUM!</v>
      </c>
      <c r="V111" s="1" t="e">
        <f t="array" ref="V111">IF(COUNTA($N$201:$N$250)&lt;ROW($N11),"",INDEX(V$201:V$250,SMALL(IF($N$201:$N$250&lt;&gt;"",ROW($N$201:$N$250)),ROW($N11))-200))</f>
        <v>#NUM!</v>
      </c>
      <c r="W111" s="1" t="e">
        <f t="array" ref="W111">IF(COUNTA($N$201:$N$250)&lt;ROW($N11),"",INDEX(W$201:W$250,SMALL(IF($N$201:$N$250&lt;&gt;"",ROW($N$201:$N$250)),ROW($N11))-200))</f>
        <v>#NUM!</v>
      </c>
      <c r="X111" s="1" t="e">
        <f t="array" ref="X111">IF(COUNTA($N$201:$N$250)&lt;ROW($N11),"",INDEX(X$201:X$250,SMALL(IF($N$201:$N$250&lt;&gt;"",ROW($N$201:$N$250)),ROW($N11))-200))</f>
        <v>#NUM!</v>
      </c>
      <c r="Y111" s="1" t="e">
        <f t="array" ref="Y111">IF(COUNTA($N$201:$N$250)&lt;ROW($N11),"",INDEX(Y$201:Y$250,SMALL(IF($N$201:$N$250&lt;&gt;"",ROW($N$201:$N$250)),ROW($N11))-200))</f>
        <v>#NUM!</v>
      </c>
      <c r="Z111" s="1" t="e">
        <f t="array" ref="Z111">IF(COUNTA($N$201:$N$250)&lt;ROW($N11),"",INDEX(Z$201:Z$250,SMALL(IF($N$201:$N$250&lt;&gt;"",ROW($N$201:$N$250)),ROW($N11))-200))</f>
        <v>#NUM!</v>
      </c>
      <c r="AA111" s="1" t="e">
        <f t="array" ref="AA111">IF(COUNTA($N$201:$N$250)&lt;ROW($N11),"",INDEX(AA$201:AA$250,SMALL(IF($N$201:$N$250&lt;&gt;"",ROW($N$201:$N$250)),ROW($N11))-200))</f>
        <v>#NUM!</v>
      </c>
      <c r="AB111" s="1" t="e">
        <f t="array" ref="AB111">IF(COUNTA($N$201:$N$250)&lt;ROW($N11),"",INDEX(AB$201:AB$250,SMALL(IF($N$201:$N$250&lt;&gt;"",ROW($N$201:$N$250)),ROW($N11))-200))</f>
        <v>#NUM!</v>
      </c>
      <c r="AC111" s="1" t="e">
        <f t="array" ref="AC111">IF(COUNTA($N$201:$N$250)&lt;ROW($N11),"",INDEX(AC$201:AC$250,SMALL(IF($N$201:$N$250&lt;&gt;"",ROW($N$201:$N$250)),ROW($N11))-200))</f>
        <v>#NUM!</v>
      </c>
      <c r="AD111" s="1" t="e">
        <f t="array" ref="AD111">IF(COUNTA($N$201:$N$250)&lt;ROW($N11),"",INDEX(AD$201:AD$250,SMALL(IF($N$201:$N$250&lt;&gt;"",ROW($N$201:$N$250)),ROW($N11))-200))</f>
        <v>#NUM!</v>
      </c>
      <c r="AE111" s="1" t="e">
        <f t="array" ref="AE111">IF(COUNTA($N$201:$N$250)&lt;ROW($N11),"",INDEX(AE$201:AE$250,SMALL(IF($N$201:$N$250&lt;&gt;"",ROW($N$201:$N$250)),ROW($N11))-200))</f>
        <v>#NUM!</v>
      </c>
      <c r="AF111" s="1" t="e">
        <f t="array" ref="AF111">IF(COUNTA($N$201:$N$250)&lt;ROW($N11),"",INDEX(AF$201:AF$250,SMALL(IF($N$201:$N$250&lt;&gt;"",ROW($N$201:$N$250)),ROW($N11))-200))</f>
        <v>#NUM!</v>
      </c>
      <c r="AG111" s="1" t="e">
        <f t="array" ref="AG111">IF(COUNTA($N$201:$N$250)&lt;ROW($N11),"",INDEX(AG$201:AG$250,SMALL(IF($N$201:$N$250&lt;&gt;"",ROW($N$201:$N$250)),ROW($N11))-200))</f>
        <v>#NUM!</v>
      </c>
      <c r="AH111" s="1" t="e">
        <f t="array" ref="AH111">IF(COUNTA($N$201:$N$250)&lt;ROW($N11),"",INDEX(AH$201:AH$250,SMALL(IF($N$201:$N$250&lt;&gt;"",ROW($N$201:$N$250)),ROW($N11))-200))</f>
        <v>#NUM!</v>
      </c>
      <c r="AI111" s="1" t="e">
        <f t="array" ref="AI111">IF(COUNTA($N$201:$N$250)&lt;ROW($N11),"",INDEX(AI$201:AI$250,SMALL(IF($N$201:$N$250&lt;&gt;"",ROW($N$201:$N$250)),ROW($N11))-200))</f>
        <v>#NUM!</v>
      </c>
      <c r="AJ111" s="1" t="e">
        <f t="array" ref="AJ111">IF(COUNTA($N$201:$N$250)&lt;ROW($N11),"",INDEX(AJ$201:AJ$250,SMALL(IF($N$201:$N$250&lt;&gt;"",ROW($N$201:$N$250)),ROW($N11))-200))</f>
        <v>#NUM!</v>
      </c>
      <c r="AK111" s="1" t="e">
        <f t="array" ref="AK111">IF(COUNTA($N$201:$N$250)&lt;ROW($N11),"",INDEX(AK$201:AK$250,SMALL(IF($N$201:$N$250&lt;&gt;"",ROW($N$201:$N$250)),ROW($N11))-200))</f>
        <v>#NUM!</v>
      </c>
      <c r="AL111" s="1" t="e">
        <f t="array" ref="AL111">IF(COUNTA($N$201:$N$250)&lt;ROW($N11),"",INDEX(AL$201:AL$250,SMALL(IF($N$201:$N$250&lt;&gt;"",ROW($N$201:$N$250)),ROW($N11))-200))</f>
        <v>#NUM!</v>
      </c>
      <c r="AM111" s="1" t="e">
        <f t="array" ref="AM111">IF(COUNTA($N$201:$N$250)&lt;ROW($N11),"",INDEX(AM$201:AM$250,SMALL(IF($N$201:$N$250&lt;&gt;"",ROW($N$201:$N$250)),ROW($N11))-200))</f>
        <v>#NUM!</v>
      </c>
      <c r="AN111" s="1" t="e">
        <f t="array" ref="AN111">IF(COUNTA($N$201:$N$250)&lt;ROW($N11),"",INDEX(AN$201:AN$250,SMALL(IF($N$201:$N$250&lt;&gt;"",ROW($N$201:$N$250)),ROW($N11))-200))</f>
        <v>#NUM!</v>
      </c>
      <c r="AO111" s="1" t="e">
        <f t="array" ref="AO111">IF(COUNTA($N$201:$N$250)&lt;ROW($N11),"",INDEX(AO$201:AO$250,SMALL(IF($N$201:$N$250&lt;&gt;"",ROW($N$201:$N$250)),ROW($N11))-200))</f>
        <v>#NUM!</v>
      </c>
      <c r="AP111" s="1" t="e">
        <f t="array" ref="AP111">IF(COUNTA($N$201:$N$250)&lt;ROW($N11),"",INDEX(AP$201:AP$250,SMALL(IF($N$201:$N$250&lt;&gt;"",ROW($N$201:$N$250)),ROW($N11))-200))</f>
        <v>#NUM!</v>
      </c>
      <c r="AQ111" s="1" t="e">
        <f t="array" ref="AQ111">IF(COUNTA($N$201:$N$250)&lt;ROW($N11),"",INDEX(AQ$201:AQ$250,SMALL(IF($N$201:$N$250&lt;&gt;"",ROW($N$201:$N$250)),ROW($N11))-200))</f>
        <v>#NUM!</v>
      </c>
      <c r="AR111" s="1" t="e">
        <f t="array" ref="AR111">IF(COUNTA($N$201:$N$250)&lt;ROW($N11),"",INDEX(AR$201:AR$250,SMALL(IF($N$201:$N$250&lt;&gt;"",ROW($N$201:$N$250)),ROW($N11))-200))</f>
        <v>#NUM!</v>
      </c>
      <c r="AS111" s="1" t="e">
        <f t="array" ref="AS111">IF(COUNTA($N$201:$N$250)&lt;ROW($N11),"",INDEX(AS$201:AS$250,SMALL(IF($N$201:$N$250&lt;&gt;"",ROW($N$201:$N$250)),ROW($N11))-200))</f>
        <v>#NUM!</v>
      </c>
      <c r="AT111" s="1" t="e">
        <f t="array" ref="AT111">IF(COUNTA($N$201:$N$250)&lt;ROW($N11),"",INDEX(AT$201:AT$250,SMALL(IF($N$201:$N$250&lt;&gt;"",ROW($N$201:$N$250)),ROW($N11))-200))</f>
        <v>#NUM!</v>
      </c>
      <c r="AU111" s="1" t="e">
        <f t="array" ref="AU111">IF(COUNTA($N$201:$N$250)&lt;ROW($N11),"",INDEX(AU$201:AU$250,SMALL(IF($N$201:$N$250&lt;&gt;"",ROW($N$201:$N$250)),ROW($N11))-200))</f>
        <v>#NUM!</v>
      </c>
      <c r="AV111" s="1" t="e">
        <f t="array" ref="AV111">IF(COUNTA($N$201:$N$250)&lt;ROW($N11),"",INDEX(AV$201:AV$250,SMALL(IF($N$201:$N$250&lt;&gt;"",ROW($N$201:$N$250)),ROW($N11))-200))</f>
        <v>#NUM!</v>
      </c>
      <c r="AW111" s="1" t="e">
        <f t="array" ref="AW111">IF(COUNTA($N$201:$N$250)&lt;ROW($N11),"",INDEX(AW$201:AW$250,SMALL(IF($N$201:$N$250&lt;&gt;"",ROW($N$201:$N$250)),ROW($N11))-200))</f>
        <v>#NUM!</v>
      </c>
      <c r="AX111" s="1" t="e">
        <f t="array" ref="AX111">IF(COUNTA($N$201:$N$250)&lt;ROW($N11),"",INDEX(AX$201:AX$250,SMALL(IF($N$201:$N$250&lt;&gt;"",ROW($N$201:$N$250)),ROW($N11))-200))</f>
        <v>#NUM!</v>
      </c>
      <c r="AY111" s="1" t="e">
        <f t="array" ref="AY111">IF(COUNTA($N$201:$N$250)&lt;ROW($N11),"",INDEX(AY$201:AY$250,SMALL(IF($N$201:$N$250&lt;&gt;"",ROW($N$201:$N$250)),ROW($N11))-200))</f>
        <v>#NUM!</v>
      </c>
      <c r="AZ111" s="1" t="e">
        <f t="array" ref="AZ111">IF(COUNTA($N$201:$N$250)&lt;ROW($N11),"",INDEX(AZ$201:AZ$250,SMALL(IF($N$201:$N$250&lt;&gt;"",ROW($N$201:$N$250)),ROW($N11))-200))</f>
        <v>#NUM!</v>
      </c>
    </row>
    <row r="112" spans="9:52" ht="12.75" customHeight="1" x14ac:dyDescent="0.15">
      <c r="I112" s="1">
        <v>12</v>
      </c>
      <c r="K112" s="1" t="e">
        <f t="array" ref="K112">IF(COUNTA($N$201:$N$250)&lt;ROW($N12),"",INDEX(K$201:K$250,SMALL(IF($N$201:$N$250&lt;&gt;"",ROW($N$201:$N$250)),ROW($N12))-200))</f>
        <v>#NUM!</v>
      </c>
      <c r="L112" s="1" t="e">
        <f t="array" ref="L112">IF(COUNTA($N$201:$N$250)&lt;ROW($N12),"",INDEX(L$201:L$250,SMALL(IF($N$201:$N$250&lt;&gt;"",ROW($N$201:$N$250)),ROW($N12))-200))</f>
        <v>#NUM!</v>
      </c>
      <c r="M112" s="1" t="e">
        <f t="array" ref="M112">IF(COUNTA($N$201:$N$250)&lt;ROW($N12),"",INDEX(N$201:N$250,SMALL(IF($N$201:$N$250&lt;&gt;"",ROW($N$201:$N$250)),ROW($N12))-200))</f>
        <v>#NUM!</v>
      </c>
      <c r="N112" s="1" t="e">
        <f>IF(L112=Spec_creation!$J$266,CONCATENATE(Spec_creation!$J$266,"(",Order_info!K112,")"),Order_info!L112)</f>
        <v>#NUM!</v>
      </c>
      <c r="O112" s="1"/>
      <c r="S112" s="1" t="e">
        <f t="array" ref="S112">IF(COUNTA($N$201:$N$250)&lt;ROW($N12),"",INDEX(S$201:S$250,SMALL(IF($N$201:$N$250&lt;&gt;"",ROW($N$201:$N$250)),ROW($N12))-200))</f>
        <v>#NUM!</v>
      </c>
      <c r="T112" s="1" t="e">
        <f t="array" ref="T112">IF(COUNTA($N$201:$N$250)&lt;ROW($N12),"",INDEX(T$201:T$250,SMALL(IF($N$201:$N$250&lt;&gt;"",ROW($N$201:$N$250)),ROW($N12))-200))</f>
        <v>#NUM!</v>
      </c>
      <c r="U112" s="1" t="e">
        <f t="array" ref="U112">IF(COUNTA($N$201:$N$250)&lt;ROW($N12),"",INDEX(U$201:U$250,SMALL(IF($N$201:$N$250&lt;&gt;"",ROW($N$201:$N$250)),ROW($N12))-200))</f>
        <v>#NUM!</v>
      </c>
      <c r="V112" s="1" t="e">
        <f t="array" ref="V112">IF(COUNTA($N$201:$N$250)&lt;ROW($N12),"",INDEX(V$201:V$250,SMALL(IF($N$201:$N$250&lt;&gt;"",ROW($N$201:$N$250)),ROW($N12))-200))</f>
        <v>#NUM!</v>
      </c>
      <c r="W112" s="1" t="e">
        <f t="array" ref="W112">IF(COUNTA($N$201:$N$250)&lt;ROW($N12),"",INDEX(W$201:W$250,SMALL(IF($N$201:$N$250&lt;&gt;"",ROW($N$201:$N$250)),ROW($N12))-200))</f>
        <v>#NUM!</v>
      </c>
      <c r="X112" s="1" t="e">
        <f t="array" ref="X112">IF(COUNTA($N$201:$N$250)&lt;ROW($N12),"",INDEX(X$201:X$250,SMALL(IF($N$201:$N$250&lt;&gt;"",ROW($N$201:$N$250)),ROW($N12))-200))</f>
        <v>#NUM!</v>
      </c>
      <c r="Y112" s="1" t="e">
        <f t="array" ref="Y112">IF(COUNTA($N$201:$N$250)&lt;ROW($N12),"",INDEX(Y$201:Y$250,SMALL(IF($N$201:$N$250&lt;&gt;"",ROW($N$201:$N$250)),ROW($N12))-200))</f>
        <v>#NUM!</v>
      </c>
      <c r="Z112" s="1" t="e">
        <f t="array" ref="Z112">IF(COUNTA($N$201:$N$250)&lt;ROW($N12),"",INDEX(Z$201:Z$250,SMALL(IF($N$201:$N$250&lt;&gt;"",ROW($N$201:$N$250)),ROW($N12))-200))</f>
        <v>#NUM!</v>
      </c>
      <c r="AA112" s="1" t="e">
        <f t="array" ref="AA112">IF(COUNTA($N$201:$N$250)&lt;ROW($N12),"",INDEX(AA$201:AA$250,SMALL(IF($N$201:$N$250&lt;&gt;"",ROW($N$201:$N$250)),ROW($N12))-200))</f>
        <v>#NUM!</v>
      </c>
      <c r="AB112" s="1" t="e">
        <f t="array" ref="AB112">IF(COUNTA($N$201:$N$250)&lt;ROW($N12),"",INDEX(AB$201:AB$250,SMALL(IF($N$201:$N$250&lt;&gt;"",ROW($N$201:$N$250)),ROW($N12))-200))</f>
        <v>#NUM!</v>
      </c>
      <c r="AC112" s="1" t="e">
        <f t="array" ref="AC112">IF(COUNTA($N$201:$N$250)&lt;ROW($N12),"",INDEX(AC$201:AC$250,SMALL(IF($N$201:$N$250&lt;&gt;"",ROW($N$201:$N$250)),ROW($N12))-200))</f>
        <v>#NUM!</v>
      </c>
      <c r="AD112" s="1" t="e">
        <f t="array" ref="AD112">IF(COUNTA($N$201:$N$250)&lt;ROW($N12),"",INDEX(AD$201:AD$250,SMALL(IF($N$201:$N$250&lt;&gt;"",ROW($N$201:$N$250)),ROW($N12))-200))</f>
        <v>#NUM!</v>
      </c>
      <c r="AE112" s="1" t="e">
        <f t="array" ref="AE112">IF(COUNTA($N$201:$N$250)&lt;ROW($N12),"",INDEX(AE$201:AE$250,SMALL(IF($N$201:$N$250&lt;&gt;"",ROW($N$201:$N$250)),ROW($N12))-200))</f>
        <v>#NUM!</v>
      </c>
      <c r="AF112" s="1" t="e">
        <f t="array" ref="AF112">IF(COUNTA($N$201:$N$250)&lt;ROW($N12),"",INDEX(AF$201:AF$250,SMALL(IF($N$201:$N$250&lt;&gt;"",ROW($N$201:$N$250)),ROW($N12))-200))</f>
        <v>#NUM!</v>
      </c>
      <c r="AG112" s="1" t="e">
        <f t="array" ref="AG112">IF(COUNTA($N$201:$N$250)&lt;ROW($N12),"",INDEX(AG$201:AG$250,SMALL(IF($N$201:$N$250&lt;&gt;"",ROW($N$201:$N$250)),ROW($N12))-200))</f>
        <v>#NUM!</v>
      </c>
      <c r="AH112" s="1" t="e">
        <f t="array" ref="AH112">IF(COUNTA($N$201:$N$250)&lt;ROW($N12),"",INDEX(AH$201:AH$250,SMALL(IF($N$201:$N$250&lt;&gt;"",ROW($N$201:$N$250)),ROW($N12))-200))</f>
        <v>#NUM!</v>
      </c>
      <c r="AI112" s="1" t="e">
        <f t="array" ref="AI112">IF(COUNTA($N$201:$N$250)&lt;ROW($N12),"",INDEX(AI$201:AI$250,SMALL(IF($N$201:$N$250&lt;&gt;"",ROW($N$201:$N$250)),ROW($N12))-200))</f>
        <v>#NUM!</v>
      </c>
      <c r="AJ112" s="1" t="e">
        <f t="array" ref="AJ112">IF(COUNTA($N$201:$N$250)&lt;ROW($N12),"",INDEX(AJ$201:AJ$250,SMALL(IF($N$201:$N$250&lt;&gt;"",ROW($N$201:$N$250)),ROW($N12))-200))</f>
        <v>#NUM!</v>
      </c>
      <c r="AK112" s="1" t="e">
        <f t="array" ref="AK112">IF(COUNTA($N$201:$N$250)&lt;ROW($N12),"",INDEX(AK$201:AK$250,SMALL(IF($N$201:$N$250&lt;&gt;"",ROW($N$201:$N$250)),ROW($N12))-200))</f>
        <v>#NUM!</v>
      </c>
      <c r="AL112" s="1" t="e">
        <f t="array" ref="AL112">IF(COUNTA($N$201:$N$250)&lt;ROW($N12),"",INDEX(AL$201:AL$250,SMALL(IF($N$201:$N$250&lt;&gt;"",ROW($N$201:$N$250)),ROW($N12))-200))</f>
        <v>#NUM!</v>
      </c>
      <c r="AM112" s="1" t="e">
        <f t="array" ref="AM112">IF(COUNTA($N$201:$N$250)&lt;ROW($N12),"",INDEX(AM$201:AM$250,SMALL(IF($N$201:$N$250&lt;&gt;"",ROW($N$201:$N$250)),ROW($N12))-200))</f>
        <v>#NUM!</v>
      </c>
      <c r="AN112" s="1" t="e">
        <f t="array" ref="AN112">IF(COUNTA($N$201:$N$250)&lt;ROW($N12),"",INDEX(AN$201:AN$250,SMALL(IF($N$201:$N$250&lt;&gt;"",ROW($N$201:$N$250)),ROW($N12))-200))</f>
        <v>#NUM!</v>
      </c>
      <c r="AO112" s="1" t="e">
        <f t="array" ref="AO112">IF(COUNTA($N$201:$N$250)&lt;ROW($N12),"",INDEX(AO$201:AO$250,SMALL(IF($N$201:$N$250&lt;&gt;"",ROW($N$201:$N$250)),ROW($N12))-200))</f>
        <v>#NUM!</v>
      </c>
      <c r="AP112" s="1" t="e">
        <f t="array" ref="AP112">IF(COUNTA($N$201:$N$250)&lt;ROW($N12),"",INDEX(AP$201:AP$250,SMALL(IF($N$201:$N$250&lt;&gt;"",ROW($N$201:$N$250)),ROW($N12))-200))</f>
        <v>#NUM!</v>
      </c>
      <c r="AQ112" s="1" t="e">
        <f t="array" ref="AQ112">IF(COUNTA($N$201:$N$250)&lt;ROW($N12),"",INDEX(AQ$201:AQ$250,SMALL(IF($N$201:$N$250&lt;&gt;"",ROW($N$201:$N$250)),ROW($N12))-200))</f>
        <v>#NUM!</v>
      </c>
      <c r="AR112" s="1" t="e">
        <f t="array" ref="AR112">IF(COUNTA($N$201:$N$250)&lt;ROW($N12),"",INDEX(AR$201:AR$250,SMALL(IF($N$201:$N$250&lt;&gt;"",ROW($N$201:$N$250)),ROW($N12))-200))</f>
        <v>#NUM!</v>
      </c>
      <c r="AS112" s="1" t="e">
        <f t="array" ref="AS112">IF(COUNTA($N$201:$N$250)&lt;ROW($N12),"",INDEX(AS$201:AS$250,SMALL(IF($N$201:$N$250&lt;&gt;"",ROW($N$201:$N$250)),ROW($N12))-200))</f>
        <v>#NUM!</v>
      </c>
      <c r="AT112" s="1" t="e">
        <f t="array" ref="AT112">IF(COUNTA($N$201:$N$250)&lt;ROW($N12),"",INDEX(AT$201:AT$250,SMALL(IF($N$201:$N$250&lt;&gt;"",ROW($N$201:$N$250)),ROW($N12))-200))</f>
        <v>#NUM!</v>
      </c>
      <c r="AU112" s="1" t="e">
        <f t="array" ref="AU112">IF(COUNTA($N$201:$N$250)&lt;ROW($N12),"",INDEX(AU$201:AU$250,SMALL(IF($N$201:$N$250&lt;&gt;"",ROW($N$201:$N$250)),ROW($N12))-200))</f>
        <v>#NUM!</v>
      </c>
      <c r="AV112" s="1" t="e">
        <f t="array" ref="AV112">IF(COUNTA($N$201:$N$250)&lt;ROW($N12),"",INDEX(AV$201:AV$250,SMALL(IF($N$201:$N$250&lt;&gt;"",ROW($N$201:$N$250)),ROW($N12))-200))</f>
        <v>#NUM!</v>
      </c>
      <c r="AW112" s="1" t="e">
        <f t="array" ref="AW112">IF(COUNTA($N$201:$N$250)&lt;ROW($N12),"",INDEX(AW$201:AW$250,SMALL(IF($N$201:$N$250&lt;&gt;"",ROW($N$201:$N$250)),ROW($N12))-200))</f>
        <v>#NUM!</v>
      </c>
      <c r="AX112" s="1" t="e">
        <f t="array" ref="AX112">IF(COUNTA($N$201:$N$250)&lt;ROW($N12),"",INDEX(AX$201:AX$250,SMALL(IF($N$201:$N$250&lt;&gt;"",ROW($N$201:$N$250)),ROW($N12))-200))</f>
        <v>#NUM!</v>
      </c>
      <c r="AY112" s="1" t="e">
        <f t="array" ref="AY112">IF(COUNTA($N$201:$N$250)&lt;ROW($N12),"",INDEX(AY$201:AY$250,SMALL(IF($N$201:$N$250&lt;&gt;"",ROW($N$201:$N$250)),ROW($N12))-200))</f>
        <v>#NUM!</v>
      </c>
      <c r="AZ112" s="1" t="e">
        <f t="array" ref="AZ112">IF(COUNTA($N$201:$N$250)&lt;ROW($N12),"",INDEX(AZ$201:AZ$250,SMALL(IF($N$201:$N$250&lt;&gt;"",ROW($N$201:$N$250)),ROW($N12))-200))</f>
        <v>#NUM!</v>
      </c>
    </row>
    <row r="113" spans="9:52" ht="12.75" customHeight="1" x14ac:dyDescent="0.15">
      <c r="I113" s="1">
        <v>13</v>
      </c>
      <c r="K113" s="1" t="e">
        <f t="array" ref="K113">IF(COUNTA($N$201:$N$250)&lt;ROW($N13),"",INDEX(K$201:K$250,SMALL(IF($N$201:$N$250&lt;&gt;"",ROW($N$201:$N$250)),ROW($N13))-200))</f>
        <v>#NUM!</v>
      </c>
      <c r="L113" s="1" t="e">
        <f t="array" ref="L113">IF(COUNTA($N$201:$N$250)&lt;ROW($N13),"",INDEX(L$201:L$250,SMALL(IF($N$201:$N$250&lt;&gt;"",ROW($N$201:$N$250)),ROW($N13))-200))</f>
        <v>#NUM!</v>
      </c>
      <c r="M113" s="1" t="e">
        <f t="array" ref="M113">IF(COUNTA($N$201:$N$250)&lt;ROW($N13),"",INDEX(N$201:N$250,SMALL(IF($N$201:$N$250&lt;&gt;"",ROW($N$201:$N$250)),ROW($N13))-200))</f>
        <v>#NUM!</v>
      </c>
      <c r="N113" s="1" t="e">
        <f>IF(L113=Spec_creation!$J$266,CONCATENATE(Spec_creation!$J$266,"(",Order_info!K113,")"),Order_info!L113)</f>
        <v>#NUM!</v>
      </c>
      <c r="O113" s="1"/>
      <c r="S113" s="1" t="e">
        <f t="array" ref="S113">IF(COUNTA($N$201:$N$250)&lt;ROW($N13),"",INDEX(S$201:S$250,SMALL(IF($N$201:$N$250&lt;&gt;"",ROW($N$201:$N$250)),ROW($N13))-200))</f>
        <v>#NUM!</v>
      </c>
      <c r="T113" s="1" t="e">
        <f t="array" ref="T113">IF(COUNTA($N$201:$N$250)&lt;ROW($N13),"",INDEX(T$201:T$250,SMALL(IF($N$201:$N$250&lt;&gt;"",ROW($N$201:$N$250)),ROW($N13))-200))</f>
        <v>#NUM!</v>
      </c>
      <c r="U113" s="1" t="e">
        <f t="array" ref="U113">IF(COUNTA($N$201:$N$250)&lt;ROW($N13),"",INDEX(U$201:U$250,SMALL(IF($N$201:$N$250&lt;&gt;"",ROW($N$201:$N$250)),ROW($N13))-200))</f>
        <v>#NUM!</v>
      </c>
      <c r="V113" s="1" t="e">
        <f t="array" ref="V113">IF(COUNTA($N$201:$N$250)&lt;ROW($N13),"",INDEX(V$201:V$250,SMALL(IF($N$201:$N$250&lt;&gt;"",ROW($N$201:$N$250)),ROW($N13))-200))</f>
        <v>#NUM!</v>
      </c>
      <c r="W113" s="1" t="e">
        <f t="array" ref="W113">IF(COUNTA($N$201:$N$250)&lt;ROW($N13),"",INDEX(W$201:W$250,SMALL(IF($N$201:$N$250&lt;&gt;"",ROW($N$201:$N$250)),ROW($N13))-200))</f>
        <v>#NUM!</v>
      </c>
      <c r="X113" s="1" t="e">
        <f t="array" ref="X113">IF(COUNTA($N$201:$N$250)&lt;ROW($N13),"",INDEX(X$201:X$250,SMALL(IF($N$201:$N$250&lt;&gt;"",ROW($N$201:$N$250)),ROW($N13))-200))</f>
        <v>#NUM!</v>
      </c>
      <c r="Y113" s="1" t="e">
        <f t="array" ref="Y113">IF(COUNTA($N$201:$N$250)&lt;ROW($N13),"",INDEX(Y$201:Y$250,SMALL(IF($N$201:$N$250&lt;&gt;"",ROW($N$201:$N$250)),ROW($N13))-200))</f>
        <v>#NUM!</v>
      </c>
      <c r="Z113" s="1" t="e">
        <f t="array" ref="Z113">IF(COUNTA($N$201:$N$250)&lt;ROW($N13),"",INDEX(Z$201:Z$250,SMALL(IF($N$201:$N$250&lt;&gt;"",ROW($N$201:$N$250)),ROW($N13))-200))</f>
        <v>#NUM!</v>
      </c>
      <c r="AA113" s="1" t="e">
        <f t="array" ref="AA113">IF(COUNTA($N$201:$N$250)&lt;ROW($N13),"",INDEX(AA$201:AA$250,SMALL(IF($N$201:$N$250&lt;&gt;"",ROW($N$201:$N$250)),ROW($N13))-200))</f>
        <v>#NUM!</v>
      </c>
      <c r="AB113" s="1" t="e">
        <f t="array" ref="AB113">IF(COUNTA($N$201:$N$250)&lt;ROW($N13),"",INDEX(AB$201:AB$250,SMALL(IF($N$201:$N$250&lt;&gt;"",ROW($N$201:$N$250)),ROW($N13))-200))</f>
        <v>#NUM!</v>
      </c>
      <c r="AC113" s="1" t="e">
        <f t="array" ref="AC113">IF(COUNTA($N$201:$N$250)&lt;ROW($N13),"",INDEX(AC$201:AC$250,SMALL(IF($N$201:$N$250&lt;&gt;"",ROW($N$201:$N$250)),ROW($N13))-200))</f>
        <v>#NUM!</v>
      </c>
      <c r="AD113" s="1" t="e">
        <f t="array" ref="AD113">IF(COUNTA($N$201:$N$250)&lt;ROW($N13),"",INDEX(AD$201:AD$250,SMALL(IF($N$201:$N$250&lt;&gt;"",ROW($N$201:$N$250)),ROW($N13))-200))</f>
        <v>#NUM!</v>
      </c>
      <c r="AE113" s="1" t="e">
        <f t="array" ref="AE113">IF(COUNTA($N$201:$N$250)&lt;ROW($N13),"",INDEX(AE$201:AE$250,SMALL(IF($N$201:$N$250&lt;&gt;"",ROW($N$201:$N$250)),ROW($N13))-200))</f>
        <v>#NUM!</v>
      </c>
      <c r="AF113" s="1" t="e">
        <f t="array" ref="AF113">IF(COUNTA($N$201:$N$250)&lt;ROW($N13),"",INDEX(AF$201:AF$250,SMALL(IF($N$201:$N$250&lt;&gt;"",ROW($N$201:$N$250)),ROW($N13))-200))</f>
        <v>#NUM!</v>
      </c>
      <c r="AG113" s="1" t="e">
        <f t="array" ref="AG113">IF(COUNTA($N$201:$N$250)&lt;ROW($N13),"",INDEX(AG$201:AG$250,SMALL(IF($N$201:$N$250&lt;&gt;"",ROW($N$201:$N$250)),ROW($N13))-200))</f>
        <v>#NUM!</v>
      </c>
      <c r="AH113" s="1" t="e">
        <f t="array" ref="AH113">IF(COUNTA($N$201:$N$250)&lt;ROW($N13),"",INDEX(AH$201:AH$250,SMALL(IF($N$201:$N$250&lt;&gt;"",ROW($N$201:$N$250)),ROW($N13))-200))</f>
        <v>#NUM!</v>
      </c>
      <c r="AI113" s="1" t="e">
        <f t="array" ref="AI113">IF(COUNTA($N$201:$N$250)&lt;ROW($N13),"",INDEX(AI$201:AI$250,SMALL(IF($N$201:$N$250&lt;&gt;"",ROW($N$201:$N$250)),ROW($N13))-200))</f>
        <v>#NUM!</v>
      </c>
      <c r="AJ113" s="1" t="e">
        <f t="array" ref="AJ113">IF(COUNTA($N$201:$N$250)&lt;ROW($N13),"",INDEX(AJ$201:AJ$250,SMALL(IF($N$201:$N$250&lt;&gt;"",ROW($N$201:$N$250)),ROW($N13))-200))</f>
        <v>#NUM!</v>
      </c>
      <c r="AK113" s="1" t="e">
        <f t="array" ref="AK113">IF(COUNTA($N$201:$N$250)&lt;ROW($N13),"",INDEX(AK$201:AK$250,SMALL(IF($N$201:$N$250&lt;&gt;"",ROW($N$201:$N$250)),ROW($N13))-200))</f>
        <v>#NUM!</v>
      </c>
      <c r="AL113" s="1" t="e">
        <f t="array" ref="AL113">IF(COUNTA($N$201:$N$250)&lt;ROW($N13),"",INDEX(AL$201:AL$250,SMALL(IF($N$201:$N$250&lt;&gt;"",ROW($N$201:$N$250)),ROW($N13))-200))</f>
        <v>#NUM!</v>
      </c>
      <c r="AM113" s="1" t="e">
        <f t="array" ref="AM113">IF(COUNTA($N$201:$N$250)&lt;ROW($N13),"",INDEX(AM$201:AM$250,SMALL(IF($N$201:$N$250&lt;&gt;"",ROW($N$201:$N$250)),ROW($N13))-200))</f>
        <v>#NUM!</v>
      </c>
      <c r="AN113" s="1" t="e">
        <f t="array" ref="AN113">IF(COUNTA($N$201:$N$250)&lt;ROW($N13),"",INDEX(AN$201:AN$250,SMALL(IF($N$201:$N$250&lt;&gt;"",ROW($N$201:$N$250)),ROW($N13))-200))</f>
        <v>#NUM!</v>
      </c>
      <c r="AO113" s="1" t="e">
        <f t="array" ref="AO113">IF(COUNTA($N$201:$N$250)&lt;ROW($N13),"",INDEX(AO$201:AO$250,SMALL(IF($N$201:$N$250&lt;&gt;"",ROW($N$201:$N$250)),ROW($N13))-200))</f>
        <v>#NUM!</v>
      </c>
      <c r="AP113" s="1" t="e">
        <f t="array" ref="AP113">IF(COUNTA($N$201:$N$250)&lt;ROW($N13),"",INDEX(AP$201:AP$250,SMALL(IF($N$201:$N$250&lt;&gt;"",ROW($N$201:$N$250)),ROW($N13))-200))</f>
        <v>#NUM!</v>
      </c>
      <c r="AQ113" s="1" t="e">
        <f t="array" ref="AQ113">IF(COUNTA($N$201:$N$250)&lt;ROW($N13),"",INDEX(AQ$201:AQ$250,SMALL(IF($N$201:$N$250&lt;&gt;"",ROW($N$201:$N$250)),ROW($N13))-200))</f>
        <v>#NUM!</v>
      </c>
      <c r="AR113" s="1" t="e">
        <f t="array" ref="AR113">IF(COUNTA($N$201:$N$250)&lt;ROW($N13),"",INDEX(AR$201:AR$250,SMALL(IF($N$201:$N$250&lt;&gt;"",ROW($N$201:$N$250)),ROW($N13))-200))</f>
        <v>#NUM!</v>
      </c>
      <c r="AS113" s="1" t="e">
        <f t="array" ref="AS113">IF(COUNTA($N$201:$N$250)&lt;ROW($N13),"",INDEX(AS$201:AS$250,SMALL(IF($N$201:$N$250&lt;&gt;"",ROW($N$201:$N$250)),ROW($N13))-200))</f>
        <v>#NUM!</v>
      </c>
      <c r="AT113" s="1" t="e">
        <f t="array" ref="AT113">IF(COUNTA($N$201:$N$250)&lt;ROW($N13),"",INDEX(AT$201:AT$250,SMALL(IF($N$201:$N$250&lt;&gt;"",ROW($N$201:$N$250)),ROW($N13))-200))</f>
        <v>#NUM!</v>
      </c>
      <c r="AU113" s="1" t="e">
        <f t="array" ref="AU113">IF(COUNTA($N$201:$N$250)&lt;ROW($N13),"",INDEX(AU$201:AU$250,SMALL(IF($N$201:$N$250&lt;&gt;"",ROW($N$201:$N$250)),ROW($N13))-200))</f>
        <v>#NUM!</v>
      </c>
      <c r="AV113" s="1" t="e">
        <f t="array" ref="AV113">IF(COUNTA($N$201:$N$250)&lt;ROW($N13),"",INDEX(AV$201:AV$250,SMALL(IF($N$201:$N$250&lt;&gt;"",ROW($N$201:$N$250)),ROW($N13))-200))</f>
        <v>#NUM!</v>
      </c>
      <c r="AW113" s="1" t="e">
        <f t="array" ref="AW113">IF(COUNTA($N$201:$N$250)&lt;ROW($N13),"",INDEX(AW$201:AW$250,SMALL(IF($N$201:$N$250&lt;&gt;"",ROW($N$201:$N$250)),ROW($N13))-200))</f>
        <v>#NUM!</v>
      </c>
      <c r="AX113" s="1" t="e">
        <f t="array" ref="AX113">IF(COUNTA($N$201:$N$250)&lt;ROW($N13),"",INDEX(AX$201:AX$250,SMALL(IF($N$201:$N$250&lt;&gt;"",ROW($N$201:$N$250)),ROW($N13))-200))</f>
        <v>#NUM!</v>
      </c>
      <c r="AY113" s="1" t="e">
        <f t="array" ref="AY113">IF(COUNTA($N$201:$N$250)&lt;ROW($N13),"",INDEX(AY$201:AY$250,SMALL(IF($N$201:$N$250&lt;&gt;"",ROW($N$201:$N$250)),ROW($N13))-200))</f>
        <v>#NUM!</v>
      </c>
      <c r="AZ113" s="1" t="e">
        <f t="array" ref="AZ113">IF(COUNTA($N$201:$N$250)&lt;ROW($N13),"",INDEX(AZ$201:AZ$250,SMALL(IF($N$201:$N$250&lt;&gt;"",ROW($N$201:$N$250)),ROW($N13))-200))</f>
        <v>#NUM!</v>
      </c>
    </row>
    <row r="114" spans="9:52" ht="12.75" customHeight="1" x14ac:dyDescent="0.15">
      <c r="I114" s="1">
        <v>14</v>
      </c>
      <c r="K114" s="1" t="e">
        <f t="array" ref="K114">IF(COUNTA($N$201:$N$250)&lt;ROW($N14),"",INDEX(K$201:K$250,SMALL(IF($N$201:$N$250&lt;&gt;"",ROW($N$201:$N$250)),ROW($N14))-200))</f>
        <v>#NUM!</v>
      </c>
      <c r="L114" s="1" t="e">
        <f t="array" ref="L114">IF(COUNTA($N$201:$N$250)&lt;ROW($N14),"",INDEX(L$201:L$250,SMALL(IF($N$201:$N$250&lt;&gt;"",ROW($N$201:$N$250)),ROW($N14))-200))</f>
        <v>#NUM!</v>
      </c>
      <c r="M114" s="1" t="e">
        <f t="array" ref="M114">IF(COUNTA($N$201:$N$250)&lt;ROW($N14),"",INDEX(N$201:N$250,SMALL(IF($N$201:$N$250&lt;&gt;"",ROW($N$201:$N$250)),ROW($N14))-200))</f>
        <v>#NUM!</v>
      </c>
      <c r="N114" s="1" t="e">
        <f>IF(L114=Spec_creation!$J$266,CONCATENATE(Spec_creation!$J$266,"(",Order_info!K114,")"),Order_info!L114)</f>
        <v>#NUM!</v>
      </c>
      <c r="O114" s="1"/>
      <c r="S114" s="1" t="e">
        <f t="array" ref="S114">IF(COUNTA($N$201:$N$250)&lt;ROW($N14),"",INDEX(S$201:S$250,SMALL(IF($N$201:$N$250&lt;&gt;"",ROW($N$201:$N$250)),ROW($N14))-200))</f>
        <v>#NUM!</v>
      </c>
      <c r="T114" s="1" t="e">
        <f t="array" ref="T114">IF(COUNTA($N$201:$N$250)&lt;ROW($N14),"",INDEX(T$201:T$250,SMALL(IF($N$201:$N$250&lt;&gt;"",ROW($N$201:$N$250)),ROW($N14))-200))</f>
        <v>#NUM!</v>
      </c>
      <c r="U114" s="1" t="e">
        <f t="array" ref="U114">IF(COUNTA($N$201:$N$250)&lt;ROW($N14),"",INDEX(U$201:U$250,SMALL(IF($N$201:$N$250&lt;&gt;"",ROW($N$201:$N$250)),ROW($N14))-200))</f>
        <v>#NUM!</v>
      </c>
      <c r="V114" s="1" t="e">
        <f t="array" ref="V114">IF(COUNTA($N$201:$N$250)&lt;ROW($N14),"",INDEX(V$201:V$250,SMALL(IF($N$201:$N$250&lt;&gt;"",ROW($N$201:$N$250)),ROW($N14))-200))</f>
        <v>#NUM!</v>
      </c>
      <c r="W114" s="1" t="e">
        <f t="array" ref="W114">IF(COUNTA($N$201:$N$250)&lt;ROW($N14),"",INDEX(W$201:W$250,SMALL(IF($N$201:$N$250&lt;&gt;"",ROW($N$201:$N$250)),ROW($N14))-200))</f>
        <v>#NUM!</v>
      </c>
      <c r="X114" s="1" t="e">
        <f t="array" ref="X114">IF(COUNTA($N$201:$N$250)&lt;ROW($N14),"",INDEX(X$201:X$250,SMALL(IF($N$201:$N$250&lt;&gt;"",ROW($N$201:$N$250)),ROW($N14))-200))</f>
        <v>#NUM!</v>
      </c>
      <c r="Y114" s="1" t="e">
        <f t="array" ref="Y114">IF(COUNTA($N$201:$N$250)&lt;ROW($N14),"",INDEX(Y$201:Y$250,SMALL(IF($N$201:$N$250&lt;&gt;"",ROW($N$201:$N$250)),ROW($N14))-200))</f>
        <v>#NUM!</v>
      </c>
      <c r="Z114" s="1" t="e">
        <f t="array" ref="Z114">IF(COUNTA($N$201:$N$250)&lt;ROW($N14),"",INDEX(Z$201:Z$250,SMALL(IF($N$201:$N$250&lt;&gt;"",ROW($N$201:$N$250)),ROW($N14))-200))</f>
        <v>#NUM!</v>
      </c>
      <c r="AA114" s="1" t="e">
        <f t="array" ref="AA114">IF(COUNTA($N$201:$N$250)&lt;ROW($N14),"",INDEX(AA$201:AA$250,SMALL(IF($N$201:$N$250&lt;&gt;"",ROW($N$201:$N$250)),ROW($N14))-200))</f>
        <v>#NUM!</v>
      </c>
      <c r="AB114" s="1" t="e">
        <f t="array" ref="AB114">IF(COUNTA($N$201:$N$250)&lt;ROW($N14),"",INDEX(AB$201:AB$250,SMALL(IF($N$201:$N$250&lt;&gt;"",ROW($N$201:$N$250)),ROW($N14))-200))</f>
        <v>#NUM!</v>
      </c>
      <c r="AC114" s="1" t="e">
        <f t="array" ref="AC114">IF(COUNTA($N$201:$N$250)&lt;ROW($N14),"",INDEX(AC$201:AC$250,SMALL(IF($N$201:$N$250&lt;&gt;"",ROW($N$201:$N$250)),ROW($N14))-200))</f>
        <v>#NUM!</v>
      </c>
      <c r="AD114" s="1" t="e">
        <f t="array" ref="AD114">IF(COUNTA($N$201:$N$250)&lt;ROW($N14),"",INDEX(AD$201:AD$250,SMALL(IF($N$201:$N$250&lt;&gt;"",ROW($N$201:$N$250)),ROW($N14))-200))</f>
        <v>#NUM!</v>
      </c>
      <c r="AE114" s="1" t="e">
        <f t="array" ref="AE114">IF(COUNTA($N$201:$N$250)&lt;ROW($N14),"",INDEX(AE$201:AE$250,SMALL(IF($N$201:$N$250&lt;&gt;"",ROW($N$201:$N$250)),ROW($N14))-200))</f>
        <v>#NUM!</v>
      </c>
      <c r="AF114" s="1" t="e">
        <f t="array" ref="AF114">IF(COUNTA($N$201:$N$250)&lt;ROW($N14),"",INDEX(AF$201:AF$250,SMALL(IF($N$201:$N$250&lt;&gt;"",ROW($N$201:$N$250)),ROW($N14))-200))</f>
        <v>#NUM!</v>
      </c>
      <c r="AG114" s="1" t="e">
        <f t="array" ref="AG114">IF(COUNTA($N$201:$N$250)&lt;ROW($N14),"",INDEX(AG$201:AG$250,SMALL(IF($N$201:$N$250&lt;&gt;"",ROW($N$201:$N$250)),ROW($N14))-200))</f>
        <v>#NUM!</v>
      </c>
      <c r="AH114" s="1" t="e">
        <f t="array" ref="AH114">IF(COUNTA($N$201:$N$250)&lt;ROW($N14),"",INDEX(AH$201:AH$250,SMALL(IF($N$201:$N$250&lt;&gt;"",ROW($N$201:$N$250)),ROW($N14))-200))</f>
        <v>#NUM!</v>
      </c>
      <c r="AI114" s="1" t="e">
        <f t="array" ref="AI114">IF(COUNTA($N$201:$N$250)&lt;ROW($N14),"",INDEX(AI$201:AI$250,SMALL(IF($N$201:$N$250&lt;&gt;"",ROW($N$201:$N$250)),ROW($N14))-200))</f>
        <v>#NUM!</v>
      </c>
      <c r="AJ114" s="1" t="e">
        <f t="array" ref="AJ114">IF(COUNTA($N$201:$N$250)&lt;ROW($N14),"",INDEX(AJ$201:AJ$250,SMALL(IF($N$201:$N$250&lt;&gt;"",ROW($N$201:$N$250)),ROW($N14))-200))</f>
        <v>#NUM!</v>
      </c>
      <c r="AK114" s="1" t="e">
        <f t="array" ref="AK114">IF(COUNTA($N$201:$N$250)&lt;ROW($N14),"",INDEX(AK$201:AK$250,SMALL(IF($N$201:$N$250&lt;&gt;"",ROW($N$201:$N$250)),ROW($N14))-200))</f>
        <v>#NUM!</v>
      </c>
      <c r="AL114" s="1" t="e">
        <f t="array" ref="AL114">IF(COUNTA($N$201:$N$250)&lt;ROW($N14),"",INDEX(AL$201:AL$250,SMALL(IF($N$201:$N$250&lt;&gt;"",ROW($N$201:$N$250)),ROW($N14))-200))</f>
        <v>#NUM!</v>
      </c>
      <c r="AM114" s="1" t="e">
        <f t="array" ref="AM114">IF(COUNTA($N$201:$N$250)&lt;ROW($N14),"",INDEX(AM$201:AM$250,SMALL(IF($N$201:$N$250&lt;&gt;"",ROW($N$201:$N$250)),ROW($N14))-200))</f>
        <v>#NUM!</v>
      </c>
      <c r="AN114" s="1" t="e">
        <f t="array" ref="AN114">IF(COUNTA($N$201:$N$250)&lt;ROW($N14),"",INDEX(AN$201:AN$250,SMALL(IF($N$201:$N$250&lt;&gt;"",ROW($N$201:$N$250)),ROW($N14))-200))</f>
        <v>#NUM!</v>
      </c>
      <c r="AO114" s="1" t="e">
        <f t="array" ref="AO114">IF(COUNTA($N$201:$N$250)&lt;ROW($N14),"",INDEX(AO$201:AO$250,SMALL(IF($N$201:$N$250&lt;&gt;"",ROW($N$201:$N$250)),ROW($N14))-200))</f>
        <v>#NUM!</v>
      </c>
      <c r="AP114" s="1" t="e">
        <f t="array" ref="AP114">IF(COUNTA($N$201:$N$250)&lt;ROW($N14),"",INDEX(AP$201:AP$250,SMALL(IF($N$201:$N$250&lt;&gt;"",ROW($N$201:$N$250)),ROW($N14))-200))</f>
        <v>#NUM!</v>
      </c>
      <c r="AQ114" s="1" t="e">
        <f t="array" ref="AQ114">IF(COUNTA($N$201:$N$250)&lt;ROW($N14),"",INDEX(AQ$201:AQ$250,SMALL(IF($N$201:$N$250&lt;&gt;"",ROW($N$201:$N$250)),ROW($N14))-200))</f>
        <v>#NUM!</v>
      </c>
      <c r="AR114" s="1" t="e">
        <f t="array" ref="AR114">IF(COUNTA($N$201:$N$250)&lt;ROW($N14),"",INDEX(AR$201:AR$250,SMALL(IF($N$201:$N$250&lt;&gt;"",ROW($N$201:$N$250)),ROW($N14))-200))</f>
        <v>#NUM!</v>
      </c>
      <c r="AS114" s="1" t="e">
        <f t="array" ref="AS114">IF(COUNTA($N$201:$N$250)&lt;ROW($N14),"",INDEX(AS$201:AS$250,SMALL(IF($N$201:$N$250&lt;&gt;"",ROW($N$201:$N$250)),ROW($N14))-200))</f>
        <v>#NUM!</v>
      </c>
      <c r="AT114" s="1" t="e">
        <f t="array" ref="AT114">IF(COUNTA($N$201:$N$250)&lt;ROW($N14),"",INDEX(AT$201:AT$250,SMALL(IF($N$201:$N$250&lt;&gt;"",ROW($N$201:$N$250)),ROW($N14))-200))</f>
        <v>#NUM!</v>
      </c>
      <c r="AU114" s="1" t="e">
        <f t="array" ref="AU114">IF(COUNTA($N$201:$N$250)&lt;ROW($N14),"",INDEX(AU$201:AU$250,SMALL(IF($N$201:$N$250&lt;&gt;"",ROW($N$201:$N$250)),ROW($N14))-200))</f>
        <v>#NUM!</v>
      </c>
      <c r="AV114" s="1" t="e">
        <f t="array" ref="AV114">IF(COUNTA($N$201:$N$250)&lt;ROW($N14),"",INDEX(AV$201:AV$250,SMALL(IF($N$201:$N$250&lt;&gt;"",ROW($N$201:$N$250)),ROW($N14))-200))</f>
        <v>#NUM!</v>
      </c>
      <c r="AW114" s="1" t="e">
        <f t="array" ref="AW114">IF(COUNTA($N$201:$N$250)&lt;ROW($N14),"",INDEX(AW$201:AW$250,SMALL(IF($N$201:$N$250&lt;&gt;"",ROW($N$201:$N$250)),ROW($N14))-200))</f>
        <v>#NUM!</v>
      </c>
      <c r="AX114" s="1" t="e">
        <f t="array" ref="AX114">IF(COUNTA($N$201:$N$250)&lt;ROW($N14),"",INDEX(AX$201:AX$250,SMALL(IF($N$201:$N$250&lt;&gt;"",ROW($N$201:$N$250)),ROW($N14))-200))</f>
        <v>#NUM!</v>
      </c>
      <c r="AY114" s="1" t="e">
        <f t="array" ref="AY114">IF(COUNTA($N$201:$N$250)&lt;ROW($N14),"",INDEX(AY$201:AY$250,SMALL(IF($N$201:$N$250&lt;&gt;"",ROW($N$201:$N$250)),ROW($N14))-200))</f>
        <v>#NUM!</v>
      </c>
      <c r="AZ114" s="1" t="e">
        <f t="array" ref="AZ114">IF(COUNTA($N$201:$N$250)&lt;ROW($N14),"",INDEX(AZ$201:AZ$250,SMALL(IF($N$201:$N$250&lt;&gt;"",ROW($N$201:$N$250)),ROW($N14))-200))</f>
        <v>#NUM!</v>
      </c>
    </row>
    <row r="115" spans="9:52" ht="12.75" customHeight="1" x14ac:dyDescent="0.15">
      <c r="I115" s="1">
        <v>15</v>
      </c>
      <c r="K115" s="1" t="e">
        <f t="array" ref="K115">IF(COUNTA($N$201:$N$250)&lt;ROW($N15),"",INDEX(K$201:K$250,SMALL(IF($N$201:$N$250&lt;&gt;"",ROW($N$201:$N$250)),ROW($N15))-200))</f>
        <v>#NUM!</v>
      </c>
      <c r="L115" s="1" t="e">
        <f t="array" ref="L115">IF(COUNTA($N$201:$N$250)&lt;ROW($N15),"",INDEX(L$201:L$250,SMALL(IF($N$201:$N$250&lt;&gt;"",ROW($N$201:$N$250)),ROW($N15))-200))</f>
        <v>#NUM!</v>
      </c>
      <c r="M115" s="1" t="e">
        <f t="array" ref="M115">IF(COUNTA($N$201:$N$250)&lt;ROW($N15),"",INDEX(N$201:N$250,SMALL(IF($N$201:$N$250&lt;&gt;"",ROW($N$201:$N$250)),ROW($N15))-200))</f>
        <v>#NUM!</v>
      </c>
      <c r="N115" s="1" t="e">
        <f>IF(L115=Spec_creation!$J$266,CONCATENATE(Spec_creation!$J$266,"(",Order_info!K115,")"),Order_info!L115)</f>
        <v>#NUM!</v>
      </c>
      <c r="O115" s="1"/>
      <c r="S115" s="1" t="e">
        <f t="array" ref="S115">IF(COUNTA($N$201:$N$250)&lt;ROW($N15),"",INDEX(S$201:S$250,SMALL(IF($N$201:$N$250&lt;&gt;"",ROW($N$201:$N$250)),ROW($N15))-200))</f>
        <v>#NUM!</v>
      </c>
      <c r="T115" s="1" t="e">
        <f t="array" ref="T115">IF(COUNTA($N$201:$N$250)&lt;ROW($N15),"",INDEX(T$201:T$250,SMALL(IF($N$201:$N$250&lt;&gt;"",ROW($N$201:$N$250)),ROW($N15))-200))</f>
        <v>#NUM!</v>
      </c>
      <c r="U115" s="1" t="e">
        <f t="array" ref="U115">IF(COUNTA($N$201:$N$250)&lt;ROW($N15),"",INDEX(U$201:U$250,SMALL(IF($N$201:$N$250&lt;&gt;"",ROW($N$201:$N$250)),ROW($N15))-200))</f>
        <v>#NUM!</v>
      </c>
      <c r="V115" s="1" t="e">
        <f t="array" ref="V115">IF(COUNTA($N$201:$N$250)&lt;ROW($N15),"",INDEX(V$201:V$250,SMALL(IF($N$201:$N$250&lt;&gt;"",ROW($N$201:$N$250)),ROW($N15))-200))</f>
        <v>#NUM!</v>
      </c>
      <c r="W115" s="1" t="e">
        <f t="array" ref="W115">IF(COUNTA($N$201:$N$250)&lt;ROW($N15),"",INDEX(W$201:W$250,SMALL(IF($N$201:$N$250&lt;&gt;"",ROW($N$201:$N$250)),ROW($N15))-200))</f>
        <v>#NUM!</v>
      </c>
      <c r="X115" s="1" t="e">
        <f t="array" ref="X115">IF(COUNTA($N$201:$N$250)&lt;ROW($N15),"",INDEX(X$201:X$250,SMALL(IF($N$201:$N$250&lt;&gt;"",ROW($N$201:$N$250)),ROW($N15))-200))</f>
        <v>#NUM!</v>
      </c>
      <c r="Y115" s="1" t="e">
        <f t="array" ref="Y115">IF(COUNTA($N$201:$N$250)&lt;ROW($N15),"",INDEX(Y$201:Y$250,SMALL(IF($N$201:$N$250&lt;&gt;"",ROW($N$201:$N$250)),ROW($N15))-200))</f>
        <v>#NUM!</v>
      </c>
      <c r="Z115" s="1" t="e">
        <f t="array" ref="Z115">IF(COUNTA($N$201:$N$250)&lt;ROW($N15),"",INDEX(Z$201:Z$250,SMALL(IF($N$201:$N$250&lt;&gt;"",ROW($N$201:$N$250)),ROW($N15))-200))</f>
        <v>#NUM!</v>
      </c>
      <c r="AA115" s="1" t="e">
        <f t="array" ref="AA115">IF(COUNTA($N$201:$N$250)&lt;ROW($N15),"",INDEX(AA$201:AA$250,SMALL(IF($N$201:$N$250&lt;&gt;"",ROW($N$201:$N$250)),ROW($N15))-200))</f>
        <v>#NUM!</v>
      </c>
      <c r="AB115" s="1" t="e">
        <f t="array" ref="AB115">IF(COUNTA($N$201:$N$250)&lt;ROW($N15),"",INDEX(AB$201:AB$250,SMALL(IF($N$201:$N$250&lt;&gt;"",ROW($N$201:$N$250)),ROW($N15))-200))</f>
        <v>#NUM!</v>
      </c>
      <c r="AC115" s="1" t="e">
        <f t="array" ref="AC115">IF(COUNTA($N$201:$N$250)&lt;ROW($N15),"",INDEX(AC$201:AC$250,SMALL(IF($N$201:$N$250&lt;&gt;"",ROW($N$201:$N$250)),ROW($N15))-200))</f>
        <v>#NUM!</v>
      </c>
      <c r="AD115" s="1" t="e">
        <f t="array" ref="AD115">IF(COUNTA($N$201:$N$250)&lt;ROW($N15),"",INDEX(AD$201:AD$250,SMALL(IF($N$201:$N$250&lt;&gt;"",ROW($N$201:$N$250)),ROW($N15))-200))</f>
        <v>#NUM!</v>
      </c>
      <c r="AE115" s="1" t="e">
        <f t="array" ref="AE115">IF(COUNTA($N$201:$N$250)&lt;ROW($N15),"",INDEX(AE$201:AE$250,SMALL(IF($N$201:$N$250&lt;&gt;"",ROW($N$201:$N$250)),ROW($N15))-200))</f>
        <v>#NUM!</v>
      </c>
      <c r="AF115" s="1" t="e">
        <f t="array" ref="AF115">IF(COUNTA($N$201:$N$250)&lt;ROW($N15),"",INDEX(AF$201:AF$250,SMALL(IF($N$201:$N$250&lt;&gt;"",ROW($N$201:$N$250)),ROW($N15))-200))</f>
        <v>#NUM!</v>
      </c>
      <c r="AG115" s="1" t="e">
        <f t="array" ref="AG115">IF(COUNTA($N$201:$N$250)&lt;ROW($N15),"",INDEX(AG$201:AG$250,SMALL(IF($N$201:$N$250&lt;&gt;"",ROW($N$201:$N$250)),ROW($N15))-200))</f>
        <v>#NUM!</v>
      </c>
      <c r="AH115" s="1" t="e">
        <f t="array" ref="AH115">IF(COUNTA($N$201:$N$250)&lt;ROW($N15),"",INDEX(AH$201:AH$250,SMALL(IF($N$201:$N$250&lt;&gt;"",ROW($N$201:$N$250)),ROW($N15))-200))</f>
        <v>#NUM!</v>
      </c>
      <c r="AI115" s="1" t="e">
        <f t="array" ref="AI115">IF(COUNTA($N$201:$N$250)&lt;ROW($N15),"",INDEX(AI$201:AI$250,SMALL(IF($N$201:$N$250&lt;&gt;"",ROW($N$201:$N$250)),ROW($N15))-200))</f>
        <v>#NUM!</v>
      </c>
      <c r="AJ115" s="1" t="e">
        <f t="array" ref="AJ115">IF(COUNTA($N$201:$N$250)&lt;ROW($N15),"",INDEX(AJ$201:AJ$250,SMALL(IF($N$201:$N$250&lt;&gt;"",ROW($N$201:$N$250)),ROW($N15))-200))</f>
        <v>#NUM!</v>
      </c>
      <c r="AK115" s="1" t="e">
        <f t="array" ref="AK115">IF(COUNTA($N$201:$N$250)&lt;ROW($N15),"",INDEX(AK$201:AK$250,SMALL(IF($N$201:$N$250&lt;&gt;"",ROW($N$201:$N$250)),ROW($N15))-200))</f>
        <v>#NUM!</v>
      </c>
      <c r="AL115" s="1" t="e">
        <f t="array" ref="AL115">IF(COUNTA($N$201:$N$250)&lt;ROW($N15),"",INDEX(AL$201:AL$250,SMALL(IF($N$201:$N$250&lt;&gt;"",ROW($N$201:$N$250)),ROW($N15))-200))</f>
        <v>#NUM!</v>
      </c>
      <c r="AM115" s="1" t="e">
        <f t="array" ref="AM115">IF(COUNTA($N$201:$N$250)&lt;ROW($N15),"",INDEX(AM$201:AM$250,SMALL(IF($N$201:$N$250&lt;&gt;"",ROW($N$201:$N$250)),ROW($N15))-200))</f>
        <v>#NUM!</v>
      </c>
      <c r="AN115" s="1" t="e">
        <f t="array" ref="AN115">IF(COUNTA($N$201:$N$250)&lt;ROW($N15),"",INDEX(AN$201:AN$250,SMALL(IF($N$201:$N$250&lt;&gt;"",ROW($N$201:$N$250)),ROW($N15))-200))</f>
        <v>#NUM!</v>
      </c>
      <c r="AO115" s="1" t="e">
        <f t="array" ref="AO115">IF(COUNTA($N$201:$N$250)&lt;ROW($N15),"",INDEX(AO$201:AO$250,SMALL(IF($N$201:$N$250&lt;&gt;"",ROW($N$201:$N$250)),ROW($N15))-200))</f>
        <v>#NUM!</v>
      </c>
      <c r="AP115" s="1" t="e">
        <f t="array" ref="AP115">IF(COUNTA($N$201:$N$250)&lt;ROW($N15),"",INDEX(AP$201:AP$250,SMALL(IF($N$201:$N$250&lt;&gt;"",ROW($N$201:$N$250)),ROW($N15))-200))</f>
        <v>#NUM!</v>
      </c>
      <c r="AQ115" s="1" t="e">
        <f t="array" ref="AQ115">IF(COUNTA($N$201:$N$250)&lt;ROW($N15),"",INDEX(AQ$201:AQ$250,SMALL(IF($N$201:$N$250&lt;&gt;"",ROW($N$201:$N$250)),ROW($N15))-200))</f>
        <v>#NUM!</v>
      </c>
      <c r="AR115" s="1" t="e">
        <f t="array" ref="AR115">IF(COUNTA($N$201:$N$250)&lt;ROW($N15),"",INDEX(AR$201:AR$250,SMALL(IF($N$201:$N$250&lt;&gt;"",ROW($N$201:$N$250)),ROW($N15))-200))</f>
        <v>#NUM!</v>
      </c>
      <c r="AS115" s="1" t="e">
        <f t="array" ref="AS115">IF(COUNTA($N$201:$N$250)&lt;ROW($N15),"",INDEX(AS$201:AS$250,SMALL(IF($N$201:$N$250&lt;&gt;"",ROW($N$201:$N$250)),ROW($N15))-200))</f>
        <v>#NUM!</v>
      </c>
      <c r="AT115" s="1" t="e">
        <f t="array" ref="AT115">IF(COUNTA($N$201:$N$250)&lt;ROW($N15),"",INDEX(AT$201:AT$250,SMALL(IF($N$201:$N$250&lt;&gt;"",ROW($N$201:$N$250)),ROW($N15))-200))</f>
        <v>#NUM!</v>
      </c>
      <c r="AU115" s="1" t="e">
        <f t="array" ref="AU115">IF(COUNTA($N$201:$N$250)&lt;ROW($N15),"",INDEX(AU$201:AU$250,SMALL(IF($N$201:$N$250&lt;&gt;"",ROW($N$201:$N$250)),ROW($N15))-200))</f>
        <v>#NUM!</v>
      </c>
      <c r="AV115" s="1" t="e">
        <f t="array" ref="AV115">IF(COUNTA($N$201:$N$250)&lt;ROW($N15),"",INDEX(AV$201:AV$250,SMALL(IF($N$201:$N$250&lt;&gt;"",ROW($N$201:$N$250)),ROW($N15))-200))</f>
        <v>#NUM!</v>
      </c>
      <c r="AW115" s="1" t="e">
        <f t="array" ref="AW115">IF(COUNTA($N$201:$N$250)&lt;ROW($N15),"",INDEX(AW$201:AW$250,SMALL(IF($N$201:$N$250&lt;&gt;"",ROW($N$201:$N$250)),ROW($N15))-200))</f>
        <v>#NUM!</v>
      </c>
      <c r="AX115" s="1" t="e">
        <f t="array" ref="AX115">IF(COUNTA($N$201:$N$250)&lt;ROW($N15),"",INDEX(AX$201:AX$250,SMALL(IF($N$201:$N$250&lt;&gt;"",ROW($N$201:$N$250)),ROW($N15))-200))</f>
        <v>#NUM!</v>
      </c>
      <c r="AY115" s="1" t="e">
        <f t="array" ref="AY115">IF(COUNTA($N$201:$N$250)&lt;ROW($N15),"",INDEX(AY$201:AY$250,SMALL(IF($N$201:$N$250&lt;&gt;"",ROW($N$201:$N$250)),ROW($N15))-200))</f>
        <v>#NUM!</v>
      </c>
      <c r="AZ115" s="1" t="e">
        <f t="array" ref="AZ115">IF(COUNTA($N$201:$N$250)&lt;ROW($N15),"",INDEX(AZ$201:AZ$250,SMALL(IF($N$201:$N$250&lt;&gt;"",ROW($N$201:$N$250)),ROW($N15))-200))</f>
        <v>#NUM!</v>
      </c>
    </row>
    <row r="116" spans="9:52" ht="12.75" customHeight="1" x14ac:dyDescent="0.15">
      <c r="I116" s="1">
        <v>16</v>
      </c>
      <c r="K116" s="1" t="e">
        <f t="array" ref="K116">IF(COUNTA($N$201:$N$250)&lt;ROW($N16),"",INDEX(K$201:K$250,SMALL(IF($N$201:$N$250&lt;&gt;"",ROW($N$201:$N$250)),ROW($N16))-200))</f>
        <v>#NUM!</v>
      </c>
      <c r="L116" s="1" t="e">
        <f t="array" ref="L116">IF(COUNTA($N$201:$N$250)&lt;ROW($N16),"",INDEX(L$201:L$250,SMALL(IF($N$201:$N$250&lt;&gt;"",ROW($N$201:$N$250)),ROW($N16))-200))</f>
        <v>#NUM!</v>
      </c>
      <c r="M116" s="1" t="e">
        <f t="array" ref="M116">IF(COUNTA($N$201:$N$250)&lt;ROW($N16),"",INDEX(N$201:N$250,SMALL(IF($N$201:$N$250&lt;&gt;"",ROW($N$201:$N$250)),ROW($N16))-200))</f>
        <v>#NUM!</v>
      </c>
      <c r="N116" s="1" t="e">
        <f>IF(L116=Spec_creation!$J$266,CONCATENATE(Spec_creation!$J$266,"(",Order_info!K116,")"),Order_info!L116)</f>
        <v>#NUM!</v>
      </c>
      <c r="O116" s="1"/>
      <c r="S116" s="1" t="e">
        <f t="array" ref="S116">IF(COUNTA($N$201:$N$250)&lt;ROW($N16),"",INDEX(S$201:S$250,SMALL(IF($N$201:$N$250&lt;&gt;"",ROW($N$201:$N$250)),ROW($N16))-200))</f>
        <v>#NUM!</v>
      </c>
      <c r="T116" s="1" t="e">
        <f t="array" ref="T116">IF(COUNTA($N$201:$N$250)&lt;ROW($N16),"",INDEX(T$201:T$250,SMALL(IF($N$201:$N$250&lt;&gt;"",ROW($N$201:$N$250)),ROW($N16))-200))</f>
        <v>#NUM!</v>
      </c>
      <c r="U116" s="1" t="e">
        <f t="array" ref="U116">IF(COUNTA($N$201:$N$250)&lt;ROW($N16),"",INDEX(U$201:U$250,SMALL(IF($N$201:$N$250&lt;&gt;"",ROW($N$201:$N$250)),ROW($N16))-200))</f>
        <v>#NUM!</v>
      </c>
      <c r="V116" s="1" t="e">
        <f t="array" ref="V116">IF(COUNTA($N$201:$N$250)&lt;ROW($N16),"",INDEX(V$201:V$250,SMALL(IF($N$201:$N$250&lt;&gt;"",ROW($N$201:$N$250)),ROW($N16))-200))</f>
        <v>#NUM!</v>
      </c>
      <c r="W116" s="1" t="e">
        <f t="array" ref="W116">IF(COUNTA($N$201:$N$250)&lt;ROW($N16),"",INDEX(W$201:W$250,SMALL(IF($N$201:$N$250&lt;&gt;"",ROW($N$201:$N$250)),ROW($N16))-200))</f>
        <v>#NUM!</v>
      </c>
      <c r="X116" s="1" t="e">
        <f t="array" ref="X116">IF(COUNTA($N$201:$N$250)&lt;ROW($N16),"",INDEX(X$201:X$250,SMALL(IF($N$201:$N$250&lt;&gt;"",ROW($N$201:$N$250)),ROW($N16))-200))</f>
        <v>#NUM!</v>
      </c>
      <c r="Y116" s="1" t="e">
        <f t="array" ref="Y116">IF(COUNTA($N$201:$N$250)&lt;ROW($N16),"",INDEX(Y$201:Y$250,SMALL(IF($N$201:$N$250&lt;&gt;"",ROW($N$201:$N$250)),ROW($N16))-200))</f>
        <v>#NUM!</v>
      </c>
      <c r="Z116" s="1" t="e">
        <f t="array" ref="Z116">IF(COUNTA($N$201:$N$250)&lt;ROW($N16),"",INDEX(Z$201:Z$250,SMALL(IF($N$201:$N$250&lt;&gt;"",ROW($N$201:$N$250)),ROW($N16))-200))</f>
        <v>#NUM!</v>
      </c>
      <c r="AA116" s="1" t="e">
        <f t="array" ref="AA116">IF(COUNTA($N$201:$N$250)&lt;ROW($N16),"",INDEX(AA$201:AA$250,SMALL(IF($N$201:$N$250&lt;&gt;"",ROW($N$201:$N$250)),ROW($N16))-200))</f>
        <v>#NUM!</v>
      </c>
      <c r="AB116" s="1" t="e">
        <f t="array" ref="AB116">IF(COUNTA($N$201:$N$250)&lt;ROW($N16),"",INDEX(AB$201:AB$250,SMALL(IF($N$201:$N$250&lt;&gt;"",ROW($N$201:$N$250)),ROW($N16))-200))</f>
        <v>#NUM!</v>
      </c>
      <c r="AC116" s="1" t="e">
        <f t="array" ref="AC116">IF(COUNTA($N$201:$N$250)&lt;ROW($N16),"",INDEX(AC$201:AC$250,SMALL(IF($N$201:$N$250&lt;&gt;"",ROW($N$201:$N$250)),ROW($N16))-200))</f>
        <v>#NUM!</v>
      </c>
      <c r="AD116" s="1" t="e">
        <f t="array" ref="AD116">IF(COUNTA($N$201:$N$250)&lt;ROW($N16),"",INDEX(AD$201:AD$250,SMALL(IF($N$201:$N$250&lt;&gt;"",ROW($N$201:$N$250)),ROW($N16))-200))</f>
        <v>#NUM!</v>
      </c>
      <c r="AE116" s="1" t="e">
        <f t="array" ref="AE116">IF(COUNTA($N$201:$N$250)&lt;ROW($N16),"",INDEX(AE$201:AE$250,SMALL(IF($N$201:$N$250&lt;&gt;"",ROW($N$201:$N$250)),ROW($N16))-200))</f>
        <v>#NUM!</v>
      </c>
      <c r="AF116" s="1" t="e">
        <f t="array" ref="AF116">IF(COUNTA($N$201:$N$250)&lt;ROW($N16),"",INDEX(AF$201:AF$250,SMALL(IF($N$201:$N$250&lt;&gt;"",ROW($N$201:$N$250)),ROW($N16))-200))</f>
        <v>#NUM!</v>
      </c>
      <c r="AG116" s="1" t="e">
        <f t="array" ref="AG116">IF(COUNTA($N$201:$N$250)&lt;ROW($N16),"",INDEX(AG$201:AG$250,SMALL(IF($N$201:$N$250&lt;&gt;"",ROW($N$201:$N$250)),ROW($N16))-200))</f>
        <v>#NUM!</v>
      </c>
      <c r="AH116" s="1" t="e">
        <f t="array" ref="AH116">IF(COUNTA($N$201:$N$250)&lt;ROW($N16),"",INDEX(AH$201:AH$250,SMALL(IF($N$201:$N$250&lt;&gt;"",ROW($N$201:$N$250)),ROW($N16))-200))</f>
        <v>#NUM!</v>
      </c>
      <c r="AI116" s="1" t="e">
        <f t="array" ref="AI116">IF(COUNTA($N$201:$N$250)&lt;ROW($N16),"",INDEX(AI$201:AI$250,SMALL(IF($N$201:$N$250&lt;&gt;"",ROW($N$201:$N$250)),ROW($N16))-200))</f>
        <v>#NUM!</v>
      </c>
      <c r="AJ116" s="1" t="e">
        <f t="array" ref="AJ116">IF(COUNTA($N$201:$N$250)&lt;ROW($N16),"",INDEX(AJ$201:AJ$250,SMALL(IF($N$201:$N$250&lt;&gt;"",ROW($N$201:$N$250)),ROW($N16))-200))</f>
        <v>#NUM!</v>
      </c>
      <c r="AK116" s="1" t="e">
        <f t="array" ref="AK116">IF(COUNTA($N$201:$N$250)&lt;ROW($N16),"",INDEX(AK$201:AK$250,SMALL(IF($N$201:$N$250&lt;&gt;"",ROW($N$201:$N$250)),ROW($N16))-200))</f>
        <v>#NUM!</v>
      </c>
      <c r="AL116" s="1" t="e">
        <f t="array" ref="AL116">IF(COUNTA($N$201:$N$250)&lt;ROW($N16),"",INDEX(AL$201:AL$250,SMALL(IF($N$201:$N$250&lt;&gt;"",ROW($N$201:$N$250)),ROW($N16))-200))</f>
        <v>#NUM!</v>
      </c>
      <c r="AM116" s="1" t="e">
        <f t="array" ref="AM116">IF(COUNTA($N$201:$N$250)&lt;ROW($N16),"",INDEX(AM$201:AM$250,SMALL(IF($N$201:$N$250&lt;&gt;"",ROW($N$201:$N$250)),ROW($N16))-200))</f>
        <v>#NUM!</v>
      </c>
      <c r="AN116" s="1" t="e">
        <f t="array" ref="AN116">IF(COUNTA($N$201:$N$250)&lt;ROW($N16),"",INDEX(AN$201:AN$250,SMALL(IF($N$201:$N$250&lt;&gt;"",ROW($N$201:$N$250)),ROW($N16))-200))</f>
        <v>#NUM!</v>
      </c>
      <c r="AO116" s="1" t="e">
        <f t="array" ref="AO116">IF(COUNTA($N$201:$N$250)&lt;ROW($N16),"",INDEX(AO$201:AO$250,SMALL(IF($N$201:$N$250&lt;&gt;"",ROW($N$201:$N$250)),ROW($N16))-200))</f>
        <v>#NUM!</v>
      </c>
      <c r="AP116" s="1" t="e">
        <f t="array" ref="AP116">IF(COUNTA($N$201:$N$250)&lt;ROW($N16),"",INDEX(AP$201:AP$250,SMALL(IF($N$201:$N$250&lt;&gt;"",ROW($N$201:$N$250)),ROW($N16))-200))</f>
        <v>#NUM!</v>
      </c>
      <c r="AQ116" s="1" t="e">
        <f t="array" ref="AQ116">IF(COUNTA($N$201:$N$250)&lt;ROW($N16),"",INDEX(AQ$201:AQ$250,SMALL(IF($N$201:$N$250&lt;&gt;"",ROW($N$201:$N$250)),ROW($N16))-200))</f>
        <v>#NUM!</v>
      </c>
      <c r="AR116" s="1" t="e">
        <f t="array" ref="AR116">IF(COUNTA($N$201:$N$250)&lt;ROW($N16),"",INDEX(AR$201:AR$250,SMALL(IF($N$201:$N$250&lt;&gt;"",ROW($N$201:$N$250)),ROW($N16))-200))</f>
        <v>#NUM!</v>
      </c>
      <c r="AS116" s="1" t="e">
        <f t="array" ref="AS116">IF(COUNTA($N$201:$N$250)&lt;ROW($N16),"",INDEX(AS$201:AS$250,SMALL(IF($N$201:$N$250&lt;&gt;"",ROW($N$201:$N$250)),ROW($N16))-200))</f>
        <v>#NUM!</v>
      </c>
      <c r="AT116" s="1" t="e">
        <f t="array" ref="AT116">IF(COUNTA($N$201:$N$250)&lt;ROW($N16),"",INDEX(AT$201:AT$250,SMALL(IF($N$201:$N$250&lt;&gt;"",ROW($N$201:$N$250)),ROW($N16))-200))</f>
        <v>#NUM!</v>
      </c>
      <c r="AU116" s="1" t="e">
        <f t="array" ref="AU116">IF(COUNTA($N$201:$N$250)&lt;ROW($N16),"",INDEX(AU$201:AU$250,SMALL(IF($N$201:$N$250&lt;&gt;"",ROW($N$201:$N$250)),ROW($N16))-200))</f>
        <v>#NUM!</v>
      </c>
      <c r="AV116" s="1" t="e">
        <f t="array" ref="AV116">IF(COUNTA($N$201:$N$250)&lt;ROW($N16),"",INDEX(AV$201:AV$250,SMALL(IF($N$201:$N$250&lt;&gt;"",ROW($N$201:$N$250)),ROW($N16))-200))</f>
        <v>#NUM!</v>
      </c>
      <c r="AW116" s="1" t="e">
        <f t="array" ref="AW116">IF(COUNTA($N$201:$N$250)&lt;ROW($N16),"",INDEX(AW$201:AW$250,SMALL(IF($N$201:$N$250&lt;&gt;"",ROW($N$201:$N$250)),ROW($N16))-200))</f>
        <v>#NUM!</v>
      </c>
      <c r="AX116" s="1" t="e">
        <f t="array" ref="AX116">IF(COUNTA($N$201:$N$250)&lt;ROW($N16),"",INDEX(AX$201:AX$250,SMALL(IF($N$201:$N$250&lt;&gt;"",ROW($N$201:$N$250)),ROW($N16))-200))</f>
        <v>#NUM!</v>
      </c>
      <c r="AY116" s="1" t="e">
        <f t="array" ref="AY116">IF(COUNTA($N$201:$N$250)&lt;ROW($N16),"",INDEX(AY$201:AY$250,SMALL(IF($N$201:$N$250&lt;&gt;"",ROW($N$201:$N$250)),ROW($N16))-200))</f>
        <v>#NUM!</v>
      </c>
      <c r="AZ116" s="1" t="e">
        <f t="array" ref="AZ116">IF(COUNTA($N$201:$N$250)&lt;ROW($N16),"",INDEX(AZ$201:AZ$250,SMALL(IF($N$201:$N$250&lt;&gt;"",ROW($N$201:$N$250)),ROW($N16))-200))</f>
        <v>#NUM!</v>
      </c>
    </row>
    <row r="117" spans="9:52" ht="12.75" customHeight="1" x14ac:dyDescent="0.15">
      <c r="I117" s="1">
        <v>17</v>
      </c>
      <c r="K117" s="1" t="e">
        <f t="array" ref="K117">IF(COUNTA($N$201:$N$250)&lt;ROW($N17),"",INDEX(K$201:K$250,SMALL(IF($N$201:$N$250&lt;&gt;"",ROW($N$201:$N$250)),ROW($N17))-200))</f>
        <v>#NUM!</v>
      </c>
      <c r="L117" s="1" t="e">
        <f t="array" ref="L117">IF(COUNTA($N$201:$N$250)&lt;ROW($N17),"",INDEX(L$201:L$250,SMALL(IF($N$201:$N$250&lt;&gt;"",ROW($N$201:$N$250)),ROW($N17))-200))</f>
        <v>#NUM!</v>
      </c>
      <c r="M117" s="1" t="e">
        <f t="array" ref="M117">IF(COUNTA($N$201:$N$250)&lt;ROW($N17),"",INDEX(N$201:N$250,SMALL(IF($N$201:$N$250&lt;&gt;"",ROW($N$201:$N$250)),ROW($N17))-200))</f>
        <v>#NUM!</v>
      </c>
      <c r="N117" s="1" t="e">
        <f>IF(L117=Spec_creation!$J$266,CONCATENATE(Spec_creation!$J$266,"(",Order_info!K117,")"),Order_info!L117)</f>
        <v>#NUM!</v>
      </c>
      <c r="O117" s="1"/>
      <c r="S117" s="1" t="e">
        <f t="array" ref="S117">IF(COUNTA($N$201:$N$250)&lt;ROW($N17),"",INDEX(S$201:S$250,SMALL(IF($N$201:$N$250&lt;&gt;"",ROW($N$201:$N$250)),ROW($N17))-200))</f>
        <v>#NUM!</v>
      </c>
      <c r="T117" s="1" t="e">
        <f t="array" ref="T117">IF(COUNTA($N$201:$N$250)&lt;ROW($N17),"",INDEX(T$201:T$250,SMALL(IF($N$201:$N$250&lt;&gt;"",ROW($N$201:$N$250)),ROW($N17))-200))</f>
        <v>#NUM!</v>
      </c>
      <c r="U117" s="1" t="e">
        <f t="array" ref="U117">IF(COUNTA($N$201:$N$250)&lt;ROW($N17),"",INDEX(U$201:U$250,SMALL(IF($N$201:$N$250&lt;&gt;"",ROW($N$201:$N$250)),ROW($N17))-200))</f>
        <v>#NUM!</v>
      </c>
      <c r="V117" s="1" t="e">
        <f t="array" ref="V117">IF(COUNTA($N$201:$N$250)&lt;ROW($N17),"",INDEX(V$201:V$250,SMALL(IF($N$201:$N$250&lt;&gt;"",ROW($N$201:$N$250)),ROW($N17))-200))</f>
        <v>#NUM!</v>
      </c>
      <c r="W117" s="1" t="e">
        <f t="array" ref="W117">IF(COUNTA($N$201:$N$250)&lt;ROW($N17),"",INDEX(W$201:W$250,SMALL(IF($N$201:$N$250&lt;&gt;"",ROW($N$201:$N$250)),ROW($N17))-200))</f>
        <v>#NUM!</v>
      </c>
      <c r="X117" s="1" t="e">
        <f t="array" ref="X117">IF(COUNTA($N$201:$N$250)&lt;ROW($N17),"",INDEX(X$201:X$250,SMALL(IF($N$201:$N$250&lt;&gt;"",ROW($N$201:$N$250)),ROW($N17))-200))</f>
        <v>#NUM!</v>
      </c>
      <c r="Y117" s="1" t="e">
        <f t="array" ref="Y117">IF(COUNTA($N$201:$N$250)&lt;ROW($N17),"",INDEX(Y$201:Y$250,SMALL(IF($N$201:$N$250&lt;&gt;"",ROW($N$201:$N$250)),ROW($N17))-200))</f>
        <v>#NUM!</v>
      </c>
      <c r="Z117" s="1" t="e">
        <f t="array" ref="Z117">IF(COUNTA($N$201:$N$250)&lt;ROW($N17),"",INDEX(Z$201:Z$250,SMALL(IF($N$201:$N$250&lt;&gt;"",ROW($N$201:$N$250)),ROW($N17))-200))</f>
        <v>#NUM!</v>
      </c>
      <c r="AA117" s="1" t="e">
        <f t="array" ref="AA117">IF(COUNTA($N$201:$N$250)&lt;ROW($N17),"",INDEX(AA$201:AA$250,SMALL(IF($N$201:$N$250&lt;&gt;"",ROW($N$201:$N$250)),ROW($N17))-200))</f>
        <v>#NUM!</v>
      </c>
      <c r="AB117" s="1" t="e">
        <f t="array" ref="AB117">IF(COUNTA($N$201:$N$250)&lt;ROW($N17),"",INDEX(AB$201:AB$250,SMALL(IF($N$201:$N$250&lt;&gt;"",ROW($N$201:$N$250)),ROW($N17))-200))</f>
        <v>#NUM!</v>
      </c>
      <c r="AC117" s="1" t="e">
        <f t="array" ref="AC117">IF(COUNTA($N$201:$N$250)&lt;ROW($N17),"",INDEX(AC$201:AC$250,SMALL(IF($N$201:$N$250&lt;&gt;"",ROW($N$201:$N$250)),ROW($N17))-200))</f>
        <v>#NUM!</v>
      </c>
      <c r="AD117" s="1" t="e">
        <f t="array" ref="AD117">IF(COUNTA($N$201:$N$250)&lt;ROW($N17),"",INDEX(AD$201:AD$250,SMALL(IF($N$201:$N$250&lt;&gt;"",ROW($N$201:$N$250)),ROW($N17))-200))</f>
        <v>#NUM!</v>
      </c>
      <c r="AE117" s="1" t="e">
        <f t="array" ref="AE117">IF(COUNTA($N$201:$N$250)&lt;ROW($N17),"",INDEX(AE$201:AE$250,SMALL(IF($N$201:$N$250&lt;&gt;"",ROW($N$201:$N$250)),ROW($N17))-200))</f>
        <v>#NUM!</v>
      </c>
      <c r="AF117" s="1" t="e">
        <f t="array" ref="AF117">IF(COUNTA($N$201:$N$250)&lt;ROW($N17),"",INDEX(AF$201:AF$250,SMALL(IF($N$201:$N$250&lt;&gt;"",ROW($N$201:$N$250)),ROW($N17))-200))</f>
        <v>#NUM!</v>
      </c>
      <c r="AG117" s="1" t="e">
        <f t="array" ref="AG117">IF(COUNTA($N$201:$N$250)&lt;ROW($N17),"",INDEX(AG$201:AG$250,SMALL(IF($N$201:$N$250&lt;&gt;"",ROW($N$201:$N$250)),ROW($N17))-200))</f>
        <v>#NUM!</v>
      </c>
      <c r="AH117" s="1" t="e">
        <f t="array" ref="AH117">IF(COUNTA($N$201:$N$250)&lt;ROW($N17),"",INDEX(AH$201:AH$250,SMALL(IF($N$201:$N$250&lt;&gt;"",ROW($N$201:$N$250)),ROW($N17))-200))</f>
        <v>#NUM!</v>
      </c>
      <c r="AI117" s="1" t="e">
        <f t="array" ref="AI117">IF(COUNTA($N$201:$N$250)&lt;ROW($N17),"",INDEX(AI$201:AI$250,SMALL(IF($N$201:$N$250&lt;&gt;"",ROW($N$201:$N$250)),ROW($N17))-200))</f>
        <v>#NUM!</v>
      </c>
      <c r="AJ117" s="1" t="e">
        <f t="array" ref="AJ117">IF(COUNTA($N$201:$N$250)&lt;ROW($N17),"",INDEX(AJ$201:AJ$250,SMALL(IF($N$201:$N$250&lt;&gt;"",ROW($N$201:$N$250)),ROW($N17))-200))</f>
        <v>#NUM!</v>
      </c>
      <c r="AK117" s="1" t="e">
        <f t="array" ref="AK117">IF(COUNTA($N$201:$N$250)&lt;ROW($N17),"",INDEX(AK$201:AK$250,SMALL(IF($N$201:$N$250&lt;&gt;"",ROW($N$201:$N$250)),ROW($N17))-200))</f>
        <v>#NUM!</v>
      </c>
      <c r="AL117" s="1" t="e">
        <f t="array" ref="AL117">IF(COUNTA($N$201:$N$250)&lt;ROW($N17),"",INDEX(AL$201:AL$250,SMALL(IF($N$201:$N$250&lt;&gt;"",ROW($N$201:$N$250)),ROW($N17))-200))</f>
        <v>#NUM!</v>
      </c>
      <c r="AM117" s="1" t="e">
        <f t="array" ref="AM117">IF(COUNTA($N$201:$N$250)&lt;ROW($N17),"",INDEX(AM$201:AM$250,SMALL(IF($N$201:$N$250&lt;&gt;"",ROW($N$201:$N$250)),ROW($N17))-200))</f>
        <v>#NUM!</v>
      </c>
      <c r="AN117" s="1" t="e">
        <f t="array" ref="AN117">IF(COUNTA($N$201:$N$250)&lt;ROW($N17),"",INDEX(AN$201:AN$250,SMALL(IF($N$201:$N$250&lt;&gt;"",ROW($N$201:$N$250)),ROW($N17))-200))</f>
        <v>#NUM!</v>
      </c>
      <c r="AO117" s="1" t="e">
        <f t="array" ref="AO117">IF(COUNTA($N$201:$N$250)&lt;ROW($N17),"",INDEX(AO$201:AO$250,SMALL(IF($N$201:$N$250&lt;&gt;"",ROW($N$201:$N$250)),ROW($N17))-200))</f>
        <v>#NUM!</v>
      </c>
      <c r="AP117" s="1" t="e">
        <f t="array" ref="AP117">IF(COUNTA($N$201:$N$250)&lt;ROW($N17),"",INDEX(AP$201:AP$250,SMALL(IF($N$201:$N$250&lt;&gt;"",ROW($N$201:$N$250)),ROW($N17))-200))</f>
        <v>#NUM!</v>
      </c>
      <c r="AQ117" s="1" t="e">
        <f t="array" ref="AQ117">IF(COUNTA($N$201:$N$250)&lt;ROW($N17),"",INDEX(AQ$201:AQ$250,SMALL(IF($N$201:$N$250&lt;&gt;"",ROW($N$201:$N$250)),ROW($N17))-200))</f>
        <v>#NUM!</v>
      </c>
      <c r="AR117" s="1" t="e">
        <f t="array" ref="AR117">IF(COUNTA($N$201:$N$250)&lt;ROW($N17),"",INDEX(AR$201:AR$250,SMALL(IF($N$201:$N$250&lt;&gt;"",ROW($N$201:$N$250)),ROW($N17))-200))</f>
        <v>#NUM!</v>
      </c>
      <c r="AS117" s="1" t="e">
        <f t="array" ref="AS117">IF(COUNTA($N$201:$N$250)&lt;ROW($N17),"",INDEX(AS$201:AS$250,SMALL(IF($N$201:$N$250&lt;&gt;"",ROW($N$201:$N$250)),ROW($N17))-200))</f>
        <v>#NUM!</v>
      </c>
      <c r="AT117" s="1" t="e">
        <f t="array" ref="AT117">IF(COUNTA($N$201:$N$250)&lt;ROW($N17),"",INDEX(AT$201:AT$250,SMALL(IF($N$201:$N$250&lt;&gt;"",ROW($N$201:$N$250)),ROW($N17))-200))</f>
        <v>#NUM!</v>
      </c>
      <c r="AU117" s="1" t="e">
        <f t="array" ref="AU117">IF(COUNTA($N$201:$N$250)&lt;ROW($N17),"",INDEX(AU$201:AU$250,SMALL(IF($N$201:$N$250&lt;&gt;"",ROW($N$201:$N$250)),ROW($N17))-200))</f>
        <v>#NUM!</v>
      </c>
      <c r="AV117" s="1" t="e">
        <f t="array" ref="AV117">IF(COUNTA($N$201:$N$250)&lt;ROW($N17),"",INDEX(AV$201:AV$250,SMALL(IF($N$201:$N$250&lt;&gt;"",ROW($N$201:$N$250)),ROW($N17))-200))</f>
        <v>#NUM!</v>
      </c>
      <c r="AW117" s="1" t="e">
        <f t="array" ref="AW117">IF(COUNTA($N$201:$N$250)&lt;ROW($N17),"",INDEX(AW$201:AW$250,SMALL(IF($N$201:$N$250&lt;&gt;"",ROW($N$201:$N$250)),ROW($N17))-200))</f>
        <v>#NUM!</v>
      </c>
      <c r="AX117" s="1" t="e">
        <f t="array" ref="AX117">IF(COUNTA($N$201:$N$250)&lt;ROW($N17),"",INDEX(AX$201:AX$250,SMALL(IF($N$201:$N$250&lt;&gt;"",ROW($N$201:$N$250)),ROW($N17))-200))</f>
        <v>#NUM!</v>
      </c>
      <c r="AY117" s="1" t="e">
        <f t="array" ref="AY117">IF(COUNTA($N$201:$N$250)&lt;ROW($N17),"",INDEX(AY$201:AY$250,SMALL(IF($N$201:$N$250&lt;&gt;"",ROW($N$201:$N$250)),ROW($N17))-200))</f>
        <v>#NUM!</v>
      </c>
      <c r="AZ117" s="1" t="e">
        <f t="array" ref="AZ117">IF(COUNTA($N$201:$N$250)&lt;ROW($N17),"",INDEX(AZ$201:AZ$250,SMALL(IF($N$201:$N$250&lt;&gt;"",ROW($N$201:$N$250)),ROW($N17))-200))</f>
        <v>#NUM!</v>
      </c>
    </row>
    <row r="118" spans="9:52" ht="12.75" customHeight="1" x14ac:dyDescent="0.15">
      <c r="I118" s="1">
        <v>18</v>
      </c>
      <c r="K118" s="1" t="e">
        <f t="array" ref="K118">IF(COUNTA($N$201:$N$250)&lt;ROW($N18),"",INDEX(K$201:K$250,SMALL(IF($N$201:$N$250&lt;&gt;"",ROW($N$201:$N$250)),ROW($N18))-200))</f>
        <v>#NUM!</v>
      </c>
      <c r="L118" s="1" t="e">
        <f t="array" ref="L118">IF(COUNTA($N$201:$N$250)&lt;ROW($N18),"",INDEX(L$201:L$250,SMALL(IF($N$201:$N$250&lt;&gt;"",ROW($N$201:$N$250)),ROW($N18))-200))</f>
        <v>#NUM!</v>
      </c>
      <c r="M118" s="1" t="e">
        <f t="array" ref="M118">IF(COUNTA($N$201:$N$250)&lt;ROW($N18),"",INDEX(N$201:N$250,SMALL(IF($N$201:$N$250&lt;&gt;"",ROW($N$201:$N$250)),ROW($N18))-200))</f>
        <v>#NUM!</v>
      </c>
      <c r="N118" s="1" t="e">
        <f>IF(L118=Spec_creation!$J$266,CONCATENATE(Spec_creation!$J$266,"(",Order_info!K118,")"),Order_info!L118)</f>
        <v>#NUM!</v>
      </c>
      <c r="O118" s="1"/>
      <c r="S118" s="1" t="e">
        <f t="array" ref="S118">IF(COUNTA($N$201:$N$250)&lt;ROW($N18),"",INDEX(S$201:S$250,SMALL(IF($N$201:$N$250&lt;&gt;"",ROW($N$201:$N$250)),ROW($N18))-200))</f>
        <v>#NUM!</v>
      </c>
      <c r="T118" s="1" t="e">
        <f t="array" ref="T118">IF(COUNTA($N$201:$N$250)&lt;ROW($N18),"",INDEX(T$201:T$250,SMALL(IF($N$201:$N$250&lt;&gt;"",ROW($N$201:$N$250)),ROW($N18))-200))</f>
        <v>#NUM!</v>
      </c>
      <c r="U118" s="1" t="e">
        <f t="array" ref="U118">IF(COUNTA($N$201:$N$250)&lt;ROW($N18),"",INDEX(U$201:U$250,SMALL(IF($N$201:$N$250&lt;&gt;"",ROW($N$201:$N$250)),ROW($N18))-200))</f>
        <v>#NUM!</v>
      </c>
      <c r="V118" s="1" t="e">
        <f t="array" ref="V118">IF(COUNTA($N$201:$N$250)&lt;ROW($N18),"",INDEX(V$201:V$250,SMALL(IF($N$201:$N$250&lt;&gt;"",ROW($N$201:$N$250)),ROW($N18))-200))</f>
        <v>#NUM!</v>
      </c>
      <c r="W118" s="1" t="e">
        <f t="array" ref="W118">IF(COUNTA($N$201:$N$250)&lt;ROW($N18),"",INDEX(W$201:W$250,SMALL(IF($N$201:$N$250&lt;&gt;"",ROW($N$201:$N$250)),ROW($N18))-200))</f>
        <v>#NUM!</v>
      </c>
      <c r="X118" s="1" t="e">
        <f t="array" ref="X118">IF(COUNTA($N$201:$N$250)&lt;ROW($N18),"",INDEX(X$201:X$250,SMALL(IF($N$201:$N$250&lt;&gt;"",ROW($N$201:$N$250)),ROW($N18))-200))</f>
        <v>#NUM!</v>
      </c>
      <c r="Y118" s="1" t="e">
        <f t="array" ref="Y118">IF(COUNTA($N$201:$N$250)&lt;ROW($N18),"",INDEX(Y$201:Y$250,SMALL(IF($N$201:$N$250&lt;&gt;"",ROW($N$201:$N$250)),ROW($N18))-200))</f>
        <v>#NUM!</v>
      </c>
      <c r="Z118" s="1" t="e">
        <f t="array" ref="Z118">IF(COUNTA($N$201:$N$250)&lt;ROW($N18),"",INDEX(Z$201:Z$250,SMALL(IF($N$201:$N$250&lt;&gt;"",ROW($N$201:$N$250)),ROW($N18))-200))</f>
        <v>#NUM!</v>
      </c>
      <c r="AA118" s="1" t="e">
        <f t="array" ref="AA118">IF(COUNTA($N$201:$N$250)&lt;ROW($N18),"",INDEX(AA$201:AA$250,SMALL(IF($N$201:$N$250&lt;&gt;"",ROW($N$201:$N$250)),ROW($N18))-200))</f>
        <v>#NUM!</v>
      </c>
      <c r="AB118" s="1" t="e">
        <f t="array" ref="AB118">IF(COUNTA($N$201:$N$250)&lt;ROW($N18),"",INDEX(AB$201:AB$250,SMALL(IF($N$201:$N$250&lt;&gt;"",ROW($N$201:$N$250)),ROW($N18))-200))</f>
        <v>#NUM!</v>
      </c>
      <c r="AC118" s="1" t="e">
        <f t="array" ref="AC118">IF(COUNTA($N$201:$N$250)&lt;ROW($N18),"",INDEX(AC$201:AC$250,SMALL(IF($N$201:$N$250&lt;&gt;"",ROW($N$201:$N$250)),ROW($N18))-200))</f>
        <v>#NUM!</v>
      </c>
      <c r="AD118" s="1" t="e">
        <f t="array" ref="AD118">IF(COUNTA($N$201:$N$250)&lt;ROW($N18),"",INDEX(AD$201:AD$250,SMALL(IF($N$201:$N$250&lt;&gt;"",ROW($N$201:$N$250)),ROW($N18))-200))</f>
        <v>#NUM!</v>
      </c>
      <c r="AE118" s="1" t="e">
        <f t="array" ref="AE118">IF(COUNTA($N$201:$N$250)&lt;ROW($N18),"",INDEX(AE$201:AE$250,SMALL(IF($N$201:$N$250&lt;&gt;"",ROW($N$201:$N$250)),ROW($N18))-200))</f>
        <v>#NUM!</v>
      </c>
      <c r="AF118" s="1" t="e">
        <f t="array" ref="AF118">IF(COUNTA($N$201:$N$250)&lt;ROW($N18),"",INDEX(AF$201:AF$250,SMALL(IF($N$201:$N$250&lt;&gt;"",ROW($N$201:$N$250)),ROW($N18))-200))</f>
        <v>#NUM!</v>
      </c>
      <c r="AG118" s="1" t="e">
        <f t="array" ref="AG118">IF(COUNTA($N$201:$N$250)&lt;ROW($N18),"",INDEX(AG$201:AG$250,SMALL(IF($N$201:$N$250&lt;&gt;"",ROW($N$201:$N$250)),ROW($N18))-200))</f>
        <v>#NUM!</v>
      </c>
      <c r="AH118" s="1" t="e">
        <f t="array" ref="AH118">IF(COUNTA($N$201:$N$250)&lt;ROW($N18),"",INDEX(AH$201:AH$250,SMALL(IF($N$201:$N$250&lt;&gt;"",ROW($N$201:$N$250)),ROW($N18))-200))</f>
        <v>#NUM!</v>
      </c>
      <c r="AI118" s="1" t="e">
        <f t="array" ref="AI118">IF(COUNTA($N$201:$N$250)&lt;ROW($N18),"",INDEX(AI$201:AI$250,SMALL(IF($N$201:$N$250&lt;&gt;"",ROW($N$201:$N$250)),ROW($N18))-200))</f>
        <v>#NUM!</v>
      </c>
      <c r="AJ118" s="1" t="e">
        <f t="array" ref="AJ118">IF(COUNTA($N$201:$N$250)&lt;ROW($N18),"",INDEX(AJ$201:AJ$250,SMALL(IF($N$201:$N$250&lt;&gt;"",ROW($N$201:$N$250)),ROW($N18))-200))</f>
        <v>#NUM!</v>
      </c>
      <c r="AK118" s="1" t="e">
        <f t="array" ref="AK118">IF(COUNTA($N$201:$N$250)&lt;ROW($N18),"",INDEX(AK$201:AK$250,SMALL(IF($N$201:$N$250&lt;&gt;"",ROW($N$201:$N$250)),ROW($N18))-200))</f>
        <v>#NUM!</v>
      </c>
      <c r="AL118" s="1" t="e">
        <f t="array" ref="AL118">IF(COUNTA($N$201:$N$250)&lt;ROW($N18),"",INDEX(AL$201:AL$250,SMALL(IF($N$201:$N$250&lt;&gt;"",ROW($N$201:$N$250)),ROW($N18))-200))</f>
        <v>#NUM!</v>
      </c>
      <c r="AM118" s="1" t="e">
        <f t="array" ref="AM118">IF(COUNTA($N$201:$N$250)&lt;ROW($N18),"",INDEX(AM$201:AM$250,SMALL(IF($N$201:$N$250&lt;&gt;"",ROW($N$201:$N$250)),ROW($N18))-200))</f>
        <v>#NUM!</v>
      </c>
      <c r="AN118" s="1" t="e">
        <f t="array" ref="AN118">IF(COUNTA($N$201:$N$250)&lt;ROW($N18),"",INDEX(AN$201:AN$250,SMALL(IF($N$201:$N$250&lt;&gt;"",ROW($N$201:$N$250)),ROW($N18))-200))</f>
        <v>#NUM!</v>
      </c>
      <c r="AO118" s="1" t="e">
        <f t="array" ref="AO118">IF(COUNTA($N$201:$N$250)&lt;ROW($N18),"",INDEX(AO$201:AO$250,SMALL(IF($N$201:$N$250&lt;&gt;"",ROW($N$201:$N$250)),ROW($N18))-200))</f>
        <v>#NUM!</v>
      </c>
      <c r="AP118" s="1" t="e">
        <f t="array" ref="AP118">IF(COUNTA($N$201:$N$250)&lt;ROW($N18),"",INDEX(AP$201:AP$250,SMALL(IF($N$201:$N$250&lt;&gt;"",ROW($N$201:$N$250)),ROW($N18))-200))</f>
        <v>#NUM!</v>
      </c>
      <c r="AQ118" s="1" t="e">
        <f t="array" ref="AQ118">IF(COUNTA($N$201:$N$250)&lt;ROW($N18),"",INDEX(AQ$201:AQ$250,SMALL(IF($N$201:$N$250&lt;&gt;"",ROW($N$201:$N$250)),ROW($N18))-200))</f>
        <v>#NUM!</v>
      </c>
      <c r="AR118" s="1" t="e">
        <f t="array" ref="AR118">IF(COUNTA($N$201:$N$250)&lt;ROW($N18),"",INDEX(AR$201:AR$250,SMALL(IF($N$201:$N$250&lt;&gt;"",ROW($N$201:$N$250)),ROW($N18))-200))</f>
        <v>#NUM!</v>
      </c>
      <c r="AS118" s="1" t="e">
        <f t="array" ref="AS118">IF(COUNTA($N$201:$N$250)&lt;ROW($N18),"",INDEX(AS$201:AS$250,SMALL(IF($N$201:$N$250&lt;&gt;"",ROW($N$201:$N$250)),ROW($N18))-200))</f>
        <v>#NUM!</v>
      </c>
      <c r="AT118" s="1" t="e">
        <f t="array" ref="AT118">IF(COUNTA($N$201:$N$250)&lt;ROW($N18),"",INDEX(AT$201:AT$250,SMALL(IF($N$201:$N$250&lt;&gt;"",ROW($N$201:$N$250)),ROW($N18))-200))</f>
        <v>#NUM!</v>
      </c>
      <c r="AU118" s="1" t="e">
        <f t="array" ref="AU118">IF(COUNTA($N$201:$N$250)&lt;ROW($N18),"",INDEX(AU$201:AU$250,SMALL(IF($N$201:$N$250&lt;&gt;"",ROW($N$201:$N$250)),ROW($N18))-200))</f>
        <v>#NUM!</v>
      </c>
      <c r="AV118" s="1" t="e">
        <f t="array" ref="AV118">IF(COUNTA($N$201:$N$250)&lt;ROW($N18),"",INDEX(AV$201:AV$250,SMALL(IF($N$201:$N$250&lt;&gt;"",ROW($N$201:$N$250)),ROW($N18))-200))</f>
        <v>#NUM!</v>
      </c>
      <c r="AW118" s="1" t="e">
        <f t="array" ref="AW118">IF(COUNTA($N$201:$N$250)&lt;ROW($N18),"",INDEX(AW$201:AW$250,SMALL(IF($N$201:$N$250&lt;&gt;"",ROW($N$201:$N$250)),ROW($N18))-200))</f>
        <v>#NUM!</v>
      </c>
      <c r="AX118" s="1" t="e">
        <f t="array" ref="AX118">IF(COUNTA($N$201:$N$250)&lt;ROW($N18),"",INDEX(AX$201:AX$250,SMALL(IF($N$201:$N$250&lt;&gt;"",ROW($N$201:$N$250)),ROW($N18))-200))</f>
        <v>#NUM!</v>
      </c>
      <c r="AY118" s="1" t="e">
        <f t="array" ref="AY118">IF(COUNTA($N$201:$N$250)&lt;ROW($N18),"",INDEX(AY$201:AY$250,SMALL(IF($N$201:$N$250&lt;&gt;"",ROW($N$201:$N$250)),ROW($N18))-200))</f>
        <v>#NUM!</v>
      </c>
      <c r="AZ118" s="1" t="e">
        <f t="array" ref="AZ118">IF(COUNTA($N$201:$N$250)&lt;ROW($N18),"",INDEX(AZ$201:AZ$250,SMALL(IF($N$201:$N$250&lt;&gt;"",ROW($N$201:$N$250)),ROW($N18))-200))</f>
        <v>#NUM!</v>
      </c>
    </row>
    <row r="119" spans="9:52" ht="12.75" customHeight="1" x14ac:dyDescent="0.15">
      <c r="I119" s="1">
        <v>19</v>
      </c>
      <c r="K119" s="1" t="e">
        <f t="array" ref="K119">IF(COUNTA($N$201:$N$250)&lt;ROW($N19),"",INDEX(K$201:K$250,SMALL(IF($N$201:$N$250&lt;&gt;"",ROW($N$201:$N$250)),ROW($N19))-200))</f>
        <v>#NUM!</v>
      </c>
      <c r="L119" s="1" t="e">
        <f t="array" ref="L119">IF(COUNTA($N$201:$N$250)&lt;ROW($N19),"",INDEX(L$201:L$250,SMALL(IF($N$201:$N$250&lt;&gt;"",ROW($N$201:$N$250)),ROW($N19))-200))</f>
        <v>#NUM!</v>
      </c>
      <c r="M119" s="1" t="e">
        <f t="array" ref="M119">IF(COUNTA($N$201:$N$250)&lt;ROW($N19),"",INDEX(N$201:N$250,SMALL(IF($N$201:$N$250&lt;&gt;"",ROW($N$201:$N$250)),ROW($N19))-200))</f>
        <v>#NUM!</v>
      </c>
      <c r="N119" s="1" t="e">
        <f>IF(L119=Spec_creation!$J$266,CONCATENATE(Spec_creation!$J$266,"(",Order_info!K119,")"),Order_info!L119)</f>
        <v>#NUM!</v>
      </c>
      <c r="O119" s="1"/>
      <c r="S119" s="1" t="e">
        <f t="array" ref="S119">IF(COUNTA($N$201:$N$250)&lt;ROW($N19),"",INDEX(S$201:S$250,SMALL(IF($N$201:$N$250&lt;&gt;"",ROW($N$201:$N$250)),ROW($N19))-200))</f>
        <v>#NUM!</v>
      </c>
      <c r="T119" s="1" t="e">
        <f t="array" ref="T119">IF(COUNTA($N$201:$N$250)&lt;ROW($N19),"",INDEX(T$201:T$250,SMALL(IF($N$201:$N$250&lt;&gt;"",ROW($N$201:$N$250)),ROW($N19))-200))</f>
        <v>#NUM!</v>
      </c>
      <c r="U119" s="1" t="e">
        <f t="array" ref="U119">IF(COUNTA($N$201:$N$250)&lt;ROW($N19),"",INDEX(U$201:U$250,SMALL(IF($N$201:$N$250&lt;&gt;"",ROW($N$201:$N$250)),ROW($N19))-200))</f>
        <v>#NUM!</v>
      </c>
      <c r="V119" s="1" t="e">
        <f t="array" ref="V119">IF(COUNTA($N$201:$N$250)&lt;ROW($N19),"",INDEX(V$201:V$250,SMALL(IF($N$201:$N$250&lt;&gt;"",ROW($N$201:$N$250)),ROW($N19))-200))</f>
        <v>#NUM!</v>
      </c>
      <c r="W119" s="1" t="e">
        <f t="array" ref="W119">IF(COUNTA($N$201:$N$250)&lt;ROW($N19),"",INDEX(W$201:W$250,SMALL(IF($N$201:$N$250&lt;&gt;"",ROW($N$201:$N$250)),ROW($N19))-200))</f>
        <v>#NUM!</v>
      </c>
      <c r="X119" s="1" t="e">
        <f t="array" ref="X119">IF(COUNTA($N$201:$N$250)&lt;ROW($N19),"",INDEX(X$201:X$250,SMALL(IF($N$201:$N$250&lt;&gt;"",ROW($N$201:$N$250)),ROW($N19))-200))</f>
        <v>#NUM!</v>
      </c>
      <c r="Y119" s="1" t="e">
        <f t="array" ref="Y119">IF(COUNTA($N$201:$N$250)&lt;ROW($N19),"",INDEX(Y$201:Y$250,SMALL(IF($N$201:$N$250&lt;&gt;"",ROW($N$201:$N$250)),ROW($N19))-200))</f>
        <v>#NUM!</v>
      </c>
      <c r="Z119" s="1" t="e">
        <f t="array" ref="Z119">IF(COUNTA($N$201:$N$250)&lt;ROW($N19),"",INDEX(Z$201:Z$250,SMALL(IF($N$201:$N$250&lt;&gt;"",ROW($N$201:$N$250)),ROW($N19))-200))</f>
        <v>#NUM!</v>
      </c>
      <c r="AA119" s="1" t="e">
        <f t="array" ref="AA119">IF(COUNTA($N$201:$N$250)&lt;ROW($N19),"",INDEX(AA$201:AA$250,SMALL(IF($N$201:$N$250&lt;&gt;"",ROW($N$201:$N$250)),ROW($N19))-200))</f>
        <v>#NUM!</v>
      </c>
      <c r="AB119" s="1" t="e">
        <f t="array" ref="AB119">IF(COUNTA($N$201:$N$250)&lt;ROW($N19),"",INDEX(AB$201:AB$250,SMALL(IF($N$201:$N$250&lt;&gt;"",ROW($N$201:$N$250)),ROW($N19))-200))</f>
        <v>#NUM!</v>
      </c>
      <c r="AC119" s="1" t="e">
        <f t="array" ref="AC119">IF(COUNTA($N$201:$N$250)&lt;ROW($N19),"",INDEX(AC$201:AC$250,SMALL(IF($N$201:$N$250&lt;&gt;"",ROW($N$201:$N$250)),ROW($N19))-200))</f>
        <v>#NUM!</v>
      </c>
      <c r="AD119" s="1" t="e">
        <f t="array" ref="AD119">IF(COUNTA($N$201:$N$250)&lt;ROW($N19),"",INDEX(AD$201:AD$250,SMALL(IF($N$201:$N$250&lt;&gt;"",ROW($N$201:$N$250)),ROW($N19))-200))</f>
        <v>#NUM!</v>
      </c>
      <c r="AE119" s="1" t="e">
        <f t="array" ref="AE119">IF(COUNTA($N$201:$N$250)&lt;ROW($N19),"",INDEX(AE$201:AE$250,SMALL(IF($N$201:$N$250&lt;&gt;"",ROW($N$201:$N$250)),ROW($N19))-200))</f>
        <v>#NUM!</v>
      </c>
      <c r="AF119" s="1" t="e">
        <f t="array" ref="AF119">IF(COUNTA($N$201:$N$250)&lt;ROW($N19),"",INDEX(AF$201:AF$250,SMALL(IF($N$201:$N$250&lt;&gt;"",ROW($N$201:$N$250)),ROW($N19))-200))</f>
        <v>#NUM!</v>
      </c>
      <c r="AG119" s="1" t="e">
        <f t="array" ref="AG119">IF(COUNTA($N$201:$N$250)&lt;ROW($N19),"",INDEX(AG$201:AG$250,SMALL(IF($N$201:$N$250&lt;&gt;"",ROW($N$201:$N$250)),ROW($N19))-200))</f>
        <v>#NUM!</v>
      </c>
      <c r="AH119" s="1" t="e">
        <f t="array" ref="AH119">IF(COUNTA($N$201:$N$250)&lt;ROW($N19),"",INDEX(AH$201:AH$250,SMALL(IF($N$201:$N$250&lt;&gt;"",ROW($N$201:$N$250)),ROW($N19))-200))</f>
        <v>#NUM!</v>
      </c>
      <c r="AI119" s="1" t="e">
        <f t="array" ref="AI119">IF(COUNTA($N$201:$N$250)&lt;ROW($N19),"",INDEX(AI$201:AI$250,SMALL(IF($N$201:$N$250&lt;&gt;"",ROW($N$201:$N$250)),ROW($N19))-200))</f>
        <v>#NUM!</v>
      </c>
      <c r="AJ119" s="1" t="e">
        <f t="array" ref="AJ119">IF(COUNTA($N$201:$N$250)&lt;ROW($N19),"",INDEX(AJ$201:AJ$250,SMALL(IF($N$201:$N$250&lt;&gt;"",ROW($N$201:$N$250)),ROW($N19))-200))</f>
        <v>#NUM!</v>
      </c>
      <c r="AK119" s="1" t="e">
        <f t="array" ref="AK119">IF(COUNTA($N$201:$N$250)&lt;ROW($N19),"",INDEX(AK$201:AK$250,SMALL(IF($N$201:$N$250&lt;&gt;"",ROW($N$201:$N$250)),ROW($N19))-200))</f>
        <v>#NUM!</v>
      </c>
      <c r="AL119" s="1" t="e">
        <f t="array" ref="AL119">IF(COUNTA($N$201:$N$250)&lt;ROW($N19),"",INDEX(AL$201:AL$250,SMALL(IF($N$201:$N$250&lt;&gt;"",ROW($N$201:$N$250)),ROW($N19))-200))</f>
        <v>#NUM!</v>
      </c>
      <c r="AM119" s="1" t="e">
        <f t="array" ref="AM119">IF(COUNTA($N$201:$N$250)&lt;ROW($N19),"",INDEX(AM$201:AM$250,SMALL(IF($N$201:$N$250&lt;&gt;"",ROW($N$201:$N$250)),ROW($N19))-200))</f>
        <v>#NUM!</v>
      </c>
      <c r="AN119" s="1" t="e">
        <f t="array" ref="AN119">IF(COUNTA($N$201:$N$250)&lt;ROW($N19),"",INDEX(AN$201:AN$250,SMALL(IF($N$201:$N$250&lt;&gt;"",ROW($N$201:$N$250)),ROW($N19))-200))</f>
        <v>#NUM!</v>
      </c>
      <c r="AO119" s="1" t="e">
        <f t="array" ref="AO119">IF(COUNTA($N$201:$N$250)&lt;ROW($N19),"",INDEX(AO$201:AO$250,SMALL(IF($N$201:$N$250&lt;&gt;"",ROW($N$201:$N$250)),ROW($N19))-200))</f>
        <v>#NUM!</v>
      </c>
      <c r="AP119" s="1" t="e">
        <f t="array" ref="AP119">IF(COUNTA($N$201:$N$250)&lt;ROW($N19),"",INDEX(AP$201:AP$250,SMALL(IF($N$201:$N$250&lt;&gt;"",ROW($N$201:$N$250)),ROW($N19))-200))</f>
        <v>#NUM!</v>
      </c>
      <c r="AQ119" s="1" t="e">
        <f t="array" ref="AQ119">IF(COUNTA($N$201:$N$250)&lt;ROW($N19),"",INDEX(AQ$201:AQ$250,SMALL(IF($N$201:$N$250&lt;&gt;"",ROW($N$201:$N$250)),ROW($N19))-200))</f>
        <v>#NUM!</v>
      </c>
      <c r="AR119" s="1" t="e">
        <f t="array" ref="AR119">IF(COUNTA($N$201:$N$250)&lt;ROW($N19),"",INDEX(AR$201:AR$250,SMALL(IF($N$201:$N$250&lt;&gt;"",ROW($N$201:$N$250)),ROW($N19))-200))</f>
        <v>#NUM!</v>
      </c>
      <c r="AS119" s="1" t="e">
        <f t="array" ref="AS119">IF(COUNTA($N$201:$N$250)&lt;ROW($N19),"",INDEX(AS$201:AS$250,SMALL(IF($N$201:$N$250&lt;&gt;"",ROW($N$201:$N$250)),ROW($N19))-200))</f>
        <v>#NUM!</v>
      </c>
      <c r="AT119" s="1" t="e">
        <f t="array" ref="AT119">IF(COUNTA($N$201:$N$250)&lt;ROW($N19),"",INDEX(AT$201:AT$250,SMALL(IF($N$201:$N$250&lt;&gt;"",ROW($N$201:$N$250)),ROW($N19))-200))</f>
        <v>#NUM!</v>
      </c>
      <c r="AU119" s="1" t="e">
        <f t="array" ref="AU119">IF(COUNTA($N$201:$N$250)&lt;ROW($N19),"",INDEX(AU$201:AU$250,SMALL(IF($N$201:$N$250&lt;&gt;"",ROW($N$201:$N$250)),ROW($N19))-200))</f>
        <v>#NUM!</v>
      </c>
      <c r="AV119" s="1" t="e">
        <f t="array" ref="AV119">IF(COUNTA($N$201:$N$250)&lt;ROW($N19),"",INDEX(AV$201:AV$250,SMALL(IF($N$201:$N$250&lt;&gt;"",ROW($N$201:$N$250)),ROW($N19))-200))</f>
        <v>#NUM!</v>
      </c>
      <c r="AW119" s="1" t="e">
        <f t="array" ref="AW119">IF(COUNTA($N$201:$N$250)&lt;ROW($N19),"",INDEX(AW$201:AW$250,SMALL(IF($N$201:$N$250&lt;&gt;"",ROW($N$201:$N$250)),ROW($N19))-200))</f>
        <v>#NUM!</v>
      </c>
      <c r="AX119" s="1" t="e">
        <f t="array" ref="AX119">IF(COUNTA($N$201:$N$250)&lt;ROW($N19),"",INDEX(AX$201:AX$250,SMALL(IF($N$201:$N$250&lt;&gt;"",ROW($N$201:$N$250)),ROW($N19))-200))</f>
        <v>#NUM!</v>
      </c>
      <c r="AY119" s="1" t="e">
        <f t="array" ref="AY119">IF(COUNTA($N$201:$N$250)&lt;ROW($N19),"",INDEX(AY$201:AY$250,SMALL(IF($N$201:$N$250&lt;&gt;"",ROW($N$201:$N$250)),ROW($N19))-200))</f>
        <v>#NUM!</v>
      </c>
      <c r="AZ119" s="1" t="e">
        <f t="array" ref="AZ119">IF(COUNTA($N$201:$N$250)&lt;ROW($N19),"",INDEX(AZ$201:AZ$250,SMALL(IF($N$201:$N$250&lt;&gt;"",ROW($N$201:$N$250)),ROW($N19))-200))</f>
        <v>#NUM!</v>
      </c>
    </row>
    <row r="120" spans="9:52" ht="12.75" customHeight="1" x14ac:dyDescent="0.15">
      <c r="I120" s="1">
        <v>20</v>
      </c>
      <c r="K120" s="1" t="e">
        <f t="array" ref="K120">IF(COUNTA($N$201:$N$250)&lt;ROW($N20),"",INDEX(K$201:K$250,SMALL(IF($N$201:$N$250&lt;&gt;"",ROW($N$201:$N$250)),ROW($N20))-200))</f>
        <v>#NUM!</v>
      </c>
      <c r="L120" s="1" t="e">
        <f t="array" ref="L120">IF(COUNTA($N$201:$N$250)&lt;ROW($N20),"",INDEX(L$201:L$250,SMALL(IF($N$201:$N$250&lt;&gt;"",ROW($N$201:$N$250)),ROW($N20))-200))</f>
        <v>#NUM!</v>
      </c>
      <c r="M120" s="1" t="e">
        <f t="array" ref="M120">IF(COUNTA($N$201:$N$250)&lt;ROW($N20),"",INDEX(N$201:N$250,SMALL(IF($N$201:$N$250&lt;&gt;"",ROW($N$201:$N$250)),ROW($N20))-200))</f>
        <v>#NUM!</v>
      </c>
      <c r="N120" s="1" t="e">
        <f>IF(L120=Spec_creation!$J$266,CONCATENATE(Spec_creation!$J$266,"(",Order_info!K120,")"),Order_info!L120)</f>
        <v>#NUM!</v>
      </c>
      <c r="O120" s="1"/>
      <c r="S120" s="1" t="e">
        <f t="array" ref="S120">IF(COUNTA($N$201:$N$250)&lt;ROW($N20),"",INDEX(S$201:S$250,SMALL(IF($N$201:$N$250&lt;&gt;"",ROW($N$201:$N$250)),ROW($N20))-200))</f>
        <v>#NUM!</v>
      </c>
      <c r="T120" s="1" t="e">
        <f t="array" ref="T120">IF(COUNTA($N$201:$N$250)&lt;ROW($N20),"",INDEX(T$201:T$250,SMALL(IF($N$201:$N$250&lt;&gt;"",ROW($N$201:$N$250)),ROW($N20))-200))</f>
        <v>#NUM!</v>
      </c>
      <c r="U120" s="1" t="e">
        <f t="array" ref="U120">IF(COUNTA($N$201:$N$250)&lt;ROW($N20),"",INDEX(U$201:U$250,SMALL(IF($N$201:$N$250&lt;&gt;"",ROW($N$201:$N$250)),ROW($N20))-200))</f>
        <v>#NUM!</v>
      </c>
      <c r="V120" s="1" t="e">
        <f t="array" ref="V120">IF(COUNTA($N$201:$N$250)&lt;ROW($N20),"",INDEX(V$201:V$250,SMALL(IF($N$201:$N$250&lt;&gt;"",ROW($N$201:$N$250)),ROW($N20))-200))</f>
        <v>#NUM!</v>
      </c>
      <c r="W120" s="1" t="e">
        <f t="array" ref="W120">IF(COUNTA($N$201:$N$250)&lt;ROW($N20),"",INDEX(W$201:W$250,SMALL(IF($N$201:$N$250&lt;&gt;"",ROW($N$201:$N$250)),ROW($N20))-200))</f>
        <v>#NUM!</v>
      </c>
      <c r="X120" s="1" t="e">
        <f t="array" ref="X120">IF(COUNTA($N$201:$N$250)&lt;ROW($N20),"",INDEX(X$201:X$250,SMALL(IF($N$201:$N$250&lt;&gt;"",ROW($N$201:$N$250)),ROW($N20))-200))</f>
        <v>#NUM!</v>
      </c>
      <c r="Y120" s="1" t="e">
        <f t="array" ref="Y120">IF(COUNTA($N$201:$N$250)&lt;ROW($N20),"",INDEX(Y$201:Y$250,SMALL(IF($N$201:$N$250&lt;&gt;"",ROW($N$201:$N$250)),ROW($N20))-200))</f>
        <v>#NUM!</v>
      </c>
      <c r="Z120" s="1" t="e">
        <f t="array" ref="Z120">IF(COUNTA($N$201:$N$250)&lt;ROW($N20),"",INDEX(Z$201:Z$250,SMALL(IF($N$201:$N$250&lt;&gt;"",ROW($N$201:$N$250)),ROW($N20))-200))</f>
        <v>#NUM!</v>
      </c>
      <c r="AA120" s="1" t="e">
        <f t="array" ref="AA120">IF(COUNTA($N$201:$N$250)&lt;ROW($N20),"",INDEX(AA$201:AA$250,SMALL(IF($N$201:$N$250&lt;&gt;"",ROW($N$201:$N$250)),ROW($N20))-200))</f>
        <v>#NUM!</v>
      </c>
      <c r="AB120" s="1" t="e">
        <f t="array" ref="AB120">IF(COUNTA($N$201:$N$250)&lt;ROW($N20),"",INDEX(AB$201:AB$250,SMALL(IF($N$201:$N$250&lt;&gt;"",ROW($N$201:$N$250)),ROW($N20))-200))</f>
        <v>#NUM!</v>
      </c>
      <c r="AC120" s="1" t="e">
        <f t="array" ref="AC120">IF(COUNTA($N$201:$N$250)&lt;ROW($N20),"",INDEX(AC$201:AC$250,SMALL(IF($N$201:$N$250&lt;&gt;"",ROW($N$201:$N$250)),ROW($N20))-200))</f>
        <v>#NUM!</v>
      </c>
      <c r="AD120" s="1" t="e">
        <f t="array" ref="AD120">IF(COUNTA($N$201:$N$250)&lt;ROW($N20),"",INDEX(AD$201:AD$250,SMALL(IF($N$201:$N$250&lt;&gt;"",ROW($N$201:$N$250)),ROW($N20))-200))</f>
        <v>#NUM!</v>
      </c>
      <c r="AE120" s="1" t="e">
        <f t="array" ref="AE120">IF(COUNTA($N$201:$N$250)&lt;ROW($N20),"",INDEX(AE$201:AE$250,SMALL(IF($N$201:$N$250&lt;&gt;"",ROW($N$201:$N$250)),ROW($N20))-200))</f>
        <v>#NUM!</v>
      </c>
      <c r="AF120" s="1" t="e">
        <f t="array" ref="AF120">IF(COUNTA($N$201:$N$250)&lt;ROW($N20),"",INDEX(AF$201:AF$250,SMALL(IF($N$201:$N$250&lt;&gt;"",ROW($N$201:$N$250)),ROW($N20))-200))</f>
        <v>#NUM!</v>
      </c>
      <c r="AG120" s="1" t="e">
        <f t="array" ref="AG120">IF(COUNTA($N$201:$N$250)&lt;ROW($N20),"",INDEX(AG$201:AG$250,SMALL(IF($N$201:$N$250&lt;&gt;"",ROW($N$201:$N$250)),ROW($N20))-200))</f>
        <v>#NUM!</v>
      </c>
      <c r="AH120" s="1" t="e">
        <f t="array" ref="AH120">IF(COUNTA($N$201:$N$250)&lt;ROW($N20),"",INDEX(AH$201:AH$250,SMALL(IF($N$201:$N$250&lt;&gt;"",ROW($N$201:$N$250)),ROW($N20))-200))</f>
        <v>#NUM!</v>
      </c>
      <c r="AI120" s="1" t="e">
        <f t="array" ref="AI120">IF(COUNTA($N$201:$N$250)&lt;ROW($N20),"",INDEX(AI$201:AI$250,SMALL(IF($N$201:$N$250&lt;&gt;"",ROW($N$201:$N$250)),ROW($N20))-200))</f>
        <v>#NUM!</v>
      </c>
      <c r="AJ120" s="1" t="e">
        <f t="array" ref="AJ120">IF(COUNTA($N$201:$N$250)&lt;ROW($N20),"",INDEX(AJ$201:AJ$250,SMALL(IF($N$201:$N$250&lt;&gt;"",ROW($N$201:$N$250)),ROW($N20))-200))</f>
        <v>#NUM!</v>
      </c>
      <c r="AK120" s="1" t="e">
        <f t="array" ref="AK120">IF(COUNTA($N$201:$N$250)&lt;ROW($N20),"",INDEX(AK$201:AK$250,SMALL(IF($N$201:$N$250&lt;&gt;"",ROW($N$201:$N$250)),ROW($N20))-200))</f>
        <v>#NUM!</v>
      </c>
      <c r="AL120" s="1" t="e">
        <f t="array" ref="AL120">IF(COUNTA($N$201:$N$250)&lt;ROW($N20),"",INDEX(AL$201:AL$250,SMALL(IF($N$201:$N$250&lt;&gt;"",ROW($N$201:$N$250)),ROW($N20))-200))</f>
        <v>#NUM!</v>
      </c>
      <c r="AM120" s="1" t="e">
        <f t="array" ref="AM120">IF(COUNTA($N$201:$N$250)&lt;ROW($N20),"",INDEX(AM$201:AM$250,SMALL(IF($N$201:$N$250&lt;&gt;"",ROW($N$201:$N$250)),ROW($N20))-200))</f>
        <v>#NUM!</v>
      </c>
      <c r="AN120" s="1" t="e">
        <f t="array" ref="AN120">IF(COUNTA($N$201:$N$250)&lt;ROW($N20),"",INDEX(AN$201:AN$250,SMALL(IF($N$201:$N$250&lt;&gt;"",ROW($N$201:$N$250)),ROW($N20))-200))</f>
        <v>#NUM!</v>
      </c>
      <c r="AO120" s="1" t="e">
        <f t="array" ref="AO120">IF(COUNTA($N$201:$N$250)&lt;ROW($N20),"",INDEX(AO$201:AO$250,SMALL(IF($N$201:$N$250&lt;&gt;"",ROW($N$201:$N$250)),ROW($N20))-200))</f>
        <v>#NUM!</v>
      </c>
      <c r="AP120" s="1" t="e">
        <f t="array" ref="AP120">IF(COUNTA($N$201:$N$250)&lt;ROW($N20),"",INDEX(AP$201:AP$250,SMALL(IF($N$201:$N$250&lt;&gt;"",ROW($N$201:$N$250)),ROW($N20))-200))</f>
        <v>#NUM!</v>
      </c>
      <c r="AQ120" s="1" t="e">
        <f t="array" ref="AQ120">IF(COUNTA($N$201:$N$250)&lt;ROW($N20),"",INDEX(AQ$201:AQ$250,SMALL(IF($N$201:$N$250&lt;&gt;"",ROW($N$201:$N$250)),ROW($N20))-200))</f>
        <v>#NUM!</v>
      </c>
      <c r="AR120" s="1" t="e">
        <f t="array" ref="AR120">IF(COUNTA($N$201:$N$250)&lt;ROW($N20),"",INDEX(AR$201:AR$250,SMALL(IF($N$201:$N$250&lt;&gt;"",ROW($N$201:$N$250)),ROW($N20))-200))</f>
        <v>#NUM!</v>
      </c>
      <c r="AS120" s="1" t="e">
        <f t="array" ref="AS120">IF(COUNTA($N$201:$N$250)&lt;ROW($N20),"",INDEX(AS$201:AS$250,SMALL(IF($N$201:$N$250&lt;&gt;"",ROW($N$201:$N$250)),ROW($N20))-200))</f>
        <v>#NUM!</v>
      </c>
      <c r="AT120" s="1" t="e">
        <f t="array" ref="AT120">IF(COUNTA($N$201:$N$250)&lt;ROW($N20),"",INDEX(AT$201:AT$250,SMALL(IF($N$201:$N$250&lt;&gt;"",ROW($N$201:$N$250)),ROW($N20))-200))</f>
        <v>#NUM!</v>
      </c>
      <c r="AU120" s="1" t="e">
        <f t="array" ref="AU120">IF(COUNTA($N$201:$N$250)&lt;ROW($N20),"",INDEX(AU$201:AU$250,SMALL(IF($N$201:$N$250&lt;&gt;"",ROW($N$201:$N$250)),ROW($N20))-200))</f>
        <v>#NUM!</v>
      </c>
      <c r="AV120" s="1" t="e">
        <f t="array" ref="AV120">IF(COUNTA($N$201:$N$250)&lt;ROW($N20),"",INDEX(AV$201:AV$250,SMALL(IF($N$201:$N$250&lt;&gt;"",ROW($N$201:$N$250)),ROW($N20))-200))</f>
        <v>#NUM!</v>
      </c>
      <c r="AW120" s="1" t="e">
        <f t="array" ref="AW120">IF(COUNTA($N$201:$N$250)&lt;ROW($N20),"",INDEX(AW$201:AW$250,SMALL(IF($N$201:$N$250&lt;&gt;"",ROW($N$201:$N$250)),ROW($N20))-200))</f>
        <v>#NUM!</v>
      </c>
      <c r="AX120" s="1" t="e">
        <f t="array" ref="AX120">IF(COUNTA($N$201:$N$250)&lt;ROW($N20),"",INDEX(AX$201:AX$250,SMALL(IF($N$201:$N$250&lt;&gt;"",ROW($N$201:$N$250)),ROW($N20))-200))</f>
        <v>#NUM!</v>
      </c>
      <c r="AY120" s="1" t="e">
        <f t="array" ref="AY120">IF(COUNTA($N$201:$N$250)&lt;ROW($N20),"",INDEX(AY$201:AY$250,SMALL(IF($N$201:$N$250&lt;&gt;"",ROW($N$201:$N$250)),ROW($N20))-200))</f>
        <v>#NUM!</v>
      </c>
      <c r="AZ120" s="1" t="e">
        <f t="array" ref="AZ120">IF(COUNTA($N$201:$N$250)&lt;ROW($N20),"",INDEX(AZ$201:AZ$250,SMALL(IF($N$201:$N$250&lt;&gt;"",ROW($N$201:$N$250)),ROW($N20))-200))</f>
        <v>#NUM!</v>
      </c>
    </row>
    <row r="121" spans="9:52" ht="12.75" customHeight="1" x14ac:dyDescent="0.15">
      <c r="I121" s="1">
        <v>21</v>
      </c>
      <c r="K121" s="1" t="e">
        <f t="array" ref="K121">IF(COUNTA($N$201:$N$250)&lt;ROW($N21),"",INDEX(K$201:K$250,SMALL(IF($N$201:$N$250&lt;&gt;"",ROW($N$201:$N$250)),ROW($N21))-200))</f>
        <v>#NUM!</v>
      </c>
      <c r="L121" s="1" t="e">
        <f t="array" ref="L121">IF(COUNTA($N$201:$N$250)&lt;ROW($N21),"",INDEX(L$201:L$250,SMALL(IF($N$201:$N$250&lt;&gt;"",ROW($N$201:$N$250)),ROW($N21))-200))</f>
        <v>#NUM!</v>
      </c>
      <c r="M121" s="1" t="e">
        <f t="array" ref="M121">IF(COUNTA($N$201:$N$250)&lt;ROW($N21),"",INDEX(N$201:N$250,SMALL(IF($N$201:$N$250&lt;&gt;"",ROW($N$201:$N$250)),ROW($N21))-200))</f>
        <v>#NUM!</v>
      </c>
      <c r="N121" s="1" t="e">
        <f>IF(L121=Spec_creation!$J$266,CONCATENATE(Spec_creation!$J$266,"(",Order_info!K121,")"),Order_info!L121)</f>
        <v>#NUM!</v>
      </c>
      <c r="O121" s="1"/>
      <c r="S121" s="1" t="e">
        <f t="array" ref="S121">IF(COUNTA($N$201:$N$250)&lt;ROW($N21),"",INDEX(S$201:S$250,SMALL(IF($N$201:$N$250&lt;&gt;"",ROW($N$201:$N$250)),ROW($N21))-200))</f>
        <v>#NUM!</v>
      </c>
      <c r="T121" s="1" t="e">
        <f t="array" ref="T121">IF(COUNTA($N$201:$N$250)&lt;ROW($N21),"",INDEX(T$201:T$250,SMALL(IF($N$201:$N$250&lt;&gt;"",ROW($N$201:$N$250)),ROW($N21))-200))</f>
        <v>#NUM!</v>
      </c>
      <c r="U121" s="1" t="e">
        <f t="array" ref="U121">IF(COUNTA($N$201:$N$250)&lt;ROW($N21),"",INDEX(U$201:U$250,SMALL(IF($N$201:$N$250&lt;&gt;"",ROW($N$201:$N$250)),ROW($N21))-200))</f>
        <v>#NUM!</v>
      </c>
      <c r="V121" s="1" t="e">
        <f t="array" ref="V121">IF(COUNTA($N$201:$N$250)&lt;ROW($N21),"",INDEX(V$201:V$250,SMALL(IF($N$201:$N$250&lt;&gt;"",ROW($N$201:$N$250)),ROW($N21))-200))</f>
        <v>#NUM!</v>
      </c>
      <c r="W121" s="1" t="e">
        <f t="array" ref="W121">IF(COUNTA($N$201:$N$250)&lt;ROW($N21),"",INDEX(W$201:W$250,SMALL(IF($N$201:$N$250&lt;&gt;"",ROW($N$201:$N$250)),ROW($N21))-200))</f>
        <v>#NUM!</v>
      </c>
      <c r="X121" s="1" t="e">
        <f t="array" ref="X121">IF(COUNTA($N$201:$N$250)&lt;ROW($N21),"",INDEX(X$201:X$250,SMALL(IF($N$201:$N$250&lt;&gt;"",ROW($N$201:$N$250)),ROW($N21))-200))</f>
        <v>#NUM!</v>
      </c>
      <c r="Y121" s="1" t="e">
        <f t="array" ref="Y121">IF(COUNTA($N$201:$N$250)&lt;ROW($N21),"",INDEX(Y$201:Y$250,SMALL(IF($N$201:$N$250&lt;&gt;"",ROW($N$201:$N$250)),ROW($N21))-200))</f>
        <v>#NUM!</v>
      </c>
      <c r="Z121" s="1" t="e">
        <f t="array" ref="Z121">IF(COUNTA($N$201:$N$250)&lt;ROW($N21),"",INDEX(Z$201:Z$250,SMALL(IF($N$201:$N$250&lt;&gt;"",ROW($N$201:$N$250)),ROW($N21))-200))</f>
        <v>#NUM!</v>
      </c>
      <c r="AA121" s="1" t="e">
        <f t="array" ref="AA121">IF(COUNTA($N$201:$N$250)&lt;ROW($N21),"",INDEX(AA$201:AA$250,SMALL(IF($N$201:$N$250&lt;&gt;"",ROW($N$201:$N$250)),ROW($N21))-200))</f>
        <v>#NUM!</v>
      </c>
      <c r="AB121" s="1" t="e">
        <f t="array" ref="AB121">IF(COUNTA($N$201:$N$250)&lt;ROW($N21),"",INDEX(AB$201:AB$250,SMALL(IF($N$201:$N$250&lt;&gt;"",ROW($N$201:$N$250)),ROW($N21))-200))</f>
        <v>#NUM!</v>
      </c>
      <c r="AC121" s="1" t="e">
        <f t="array" ref="AC121">IF(COUNTA($N$201:$N$250)&lt;ROW($N21),"",INDEX(AC$201:AC$250,SMALL(IF($N$201:$N$250&lt;&gt;"",ROW($N$201:$N$250)),ROW($N21))-200))</f>
        <v>#NUM!</v>
      </c>
      <c r="AD121" s="1" t="e">
        <f t="array" ref="AD121">IF(COUNTA($N$201:$N$250)&lt;ROW($N21),"",INDEX(AD$201:AD$250,SMALL(IF($N$201:$N$250&lt;&gt;"",ROW($N$201:$N$250)),ROW($N21))-200))</f>
        <v>#NUM!</v>
      </c>
      <c r="AE121" s="1" t="e">
        <f t="array" ref="AE121">IF(COUNTA($N$201:$N$250)&lt;ROW($N21),"",INDEX(AE$201:AE$250,SMALL(IF($N$201:$N$250&lt;&gt;"",ROW($N$201:$N$250)),ROW($N21))-200))</f>
        <v>#NUM!</v>
      </c>
      <c r="AF121" s="1" t="e">
        <f t="array" ref="AF121">IF(COUNTA($N$201:$N$250)&lt;ROW($N21),"",INDEX(AF$201:AF$250,SMALL(IF($N$201:$N$250&lt;&gt;"",ROW($N$201:$N$250)),ROW($N21))-200))</f>
        <v>#NUM!</v>
      </c>
      <c r="AG121" s="1" t="e">
        <f t="array" ref="AG121">IF(COUNTA($N$201:$N$250)&lt;ROW($N21),"",INDEX(AG$201:AG$250,SMALL(IF($N$201:$N$250&lt;&gt;"",ROW($N$201:$N$250)),ROW($N21))-200))</f>
        <v>#NUM!</v>
      </c>
      <c r="AH121" s="1" t="e">
        <f t="array" ref="AH121">IF(COUNTA($N$201:$N$250)&lt;ROW($N21),"",INDEX(AH$201:AH$250,SMALL(IF($N$201:$N$250&lt;&gt;"",ROW($N$201:$N$250)),ROW($N21))-200))</f>
        <v>#NUM!</v>
      </c>
      <c r="AI121" s="1" t="e">
        <f t="array" ref="AI121">IF(COUNTA($N$201:$N$250)&lt;ROW($N21),"",INDEX(AI$201:AI$250,SMALL(IF($N$201:$N$250&lt;&gt;"",ROW($N$201:$N$250)),ROW($N21))-200))</f>
        <v>#NUM!</v>
      </c>
      <c r="AJ121" s="1" t="e">
        <f t="array" ref="AJ121">IF(COUNTA($N$201:$N$250)&lt;ROW($N21),"",INDEX(AJ$201:AJ$250,SMALL(IF($N$201:$N$250&lt;&gt;"",ROW($N$201:$N$250)),ROW($N21))-200))</f>
        <v>#NUM!</v>
      </c>
      <c r="AK121" s="1" t="e">
        <f t="array" ref="AK121">IF(COUNTA($N$201:$N$250)&lt;ROW($N21),"",INDEX(AK$201:AK$250,SMALL(IF($N$201:$N$250&lt;&gt;"",ROW($N$201:$N$250)),ROW($N21))-200))</f>
        <v>#NUM!</v>
      </c>
      <c r="AL121" s="1" t="e">
        <f t="array" ref="AL121">IF(COUNTA($N$201:$N$250)&lt;ROW($N21),"",INDEX(AL$201:AL$250,SMALL(IF($N$201:$N$250&lt;&gt;"",ROW($N$201:$N$250)),ROW($N21))-200))</f>
        <v>#NUM!</v>
      </c>
      <c r="AM121" s="1" t="e">
        <f t="array" ref="AM121">IF(COUNTA($N$201:$N$250)&lt;ROW($N21),"",INDEX(AM$201:AM$250,SMALL(IF($N$201:$N$250&lt;&gt;"",ROW($N$201:$N$250)),ROW($N21))-200))</f>
        <v>#NUM!</v>
      </c>
      <c r="AN121" s="1" t="e">
        <f t="array" ref="AN121">IF(COUNTA($N$201:$N$250)&lt;ROW($N21),"",INDEX(AN$201:AN$250,SMALL(IF($N$201:$N$250&lt;&gt;"",ROW($N$201:$N$250)),ROW($N21))-200))</f>
        <v>#NUM!</v>
      </c>
      <c r="AO121" s="1" t="e">
        <f t="array" ref="AO121">IF(COUNTA($N$201:$N$250)&lt;ROW($N21),"",INDEX(AO$201:AO$250,SMALL(IF($N$201:$N$250&lt;&gt;"",ROW($N$201:$N$250)),ROW($N21))-200))</f>
        <v>#NUM!</v>
      </c>
      <c r="AP121" s="1" t="e">
        <f t="array" ref="AP121">IF(COUNTA($N$201:$N$250)&lt;ROW($N21),"",INDEX(AP$201:AP$250,SMALL(IF($N$201:$N$250&lt;&gt;"",ROW($N$201:$N$250)),ROW($N21))-200))</f>
        <v>#NUM!</v>
      </c>
      <c r="AQ121" s="1" t="e">
        <f t="array" ref="AQ121">IF(COUNTA($N$201:$N$250)&lt;ROW($N21),"",INDEX(AQ$201:AQ$250,SMALL(IF($N$201:$N$250&lt;&gt;"",ROW($N$201:$N$250)),ROW($N21))-200))</f>
        <v>#NUM!</v>
      </c>
      <c r="AR121" s="1" t="e">
        <f t="array" ref="AR121">IF(COUNTA($N$201:$N$250)&lt;ROW($N21),"",INDEX(AR$201:AR$250,SMALL(IF($N$201:$N$250&lt;&gt;"",ROW($N$201:$N$250)),ROW($N21))-200))</f>
        <v>#NUM!</v>
      </c>
      <c r="AS121" s="1" t="e">
        <f t="array" ref="AS121">IF(COUNTA($N$201:$N$250)&lt;ROW($N21),"",INDEX(AS$201:AS$250,SMALL(IF($N$201:$N$250&lt;&gt;"",ROW($N$201:$N$250)),ROW($N21))-200))</f>
        <v>#NUM!</v>
      </c>
      <c r="AT121" s="1" t="e">
        <f t="array" ref="AT121">IF(COUNTA($N$201:$N$250)&lt;ROW($N21),"",INDEX(AT$201:AT$250,SMALL(IF($N$201:$N$250&lt;&gt;"",ROW($N$201:$N$250)),ROW($N21))-200))</f>
        <v>#NUM!</v>
      </c>
      <c r="AU121" s="1" t="e">
        <f t="array" ref="AU121">IF(COUNTA($N$201:$N$250)&lt;ROW($N21),"",INDEX(AU$201:AU$250,SMALL(IF($N$201:$N$250&lt;&gt;"",ROW($N$201:$N$250)),ROW($N21))-200))</f>
        <v>#NUM!</v>
      </c>
      <c r="AV121" s="1" t="e">
        <f t="array" ref="AV121">IF(COUNTA($N$201:$N$250)&lt;ROW($N21),"",INDEX(AV$201:AV$250,SMALL(IF($N$201:$N$250&lt;&gt;"",ROW($N$201:$N$250)),ROW($N21))-200))</f>
        <v>#NUM!</v>
      </c>
      <c r="AW121" s="1" t="e">
        <f t="array" ref="AW121">IF(COUNTA($N$201:$N$250)&lt;ROW($N21),"",INDEX(AW$201:AW$250,SMALL(IF($N$201:$N$250&lt;&gt;"",ROW($N$201:$N$250)),ROW($N21))-200))</f>
        <v>#NUM!</v>
      </c>
      <c r="AX121" s="1" t="e">
        <f t="array" ref="AX121">IF(COUNTA($N$201:$N$250)&lt;ROW($N21),"",INDEX(AX$201:AX$250,SMALL(IF($N$201:$N$250&lt;&gt;"",ROW($N$201:$N$250)),ROW($N21))-200))</f>
        <v>#NUM!</v>
      </c>
      <c r="AY121" s="1" t="e">
        <f t="array" ref="AY121">IF(COUNTA($N$201:$N$250)&lt;ROW($N21),"",INDEX(AY$201:AY$250,SMALL(IF($N$201:$N$250&lt;&gt;"",ROW($N$201:$N$250)),ROW($N21))-200))</f>
        <v>#NUM!</v>
      </c>
      <c r="AZ121" s="1" t="e">
        <f t="array" ref="AZ121">IF(COUNTA($N$201:$N$250)&lt;ROW($N21),"",INDEX(AZ$201:AZ$250,SMALL(IF($N$201:$N$250&lt;&gt;"",ROW($N$201:$N$250)),ROW($N21))-200))</f>
        <v>#NUM!</v>
      </c>
    </row>
    <row r="122" spans="9:52" ht="12.75" customHeight="1" x14ac:dyDescent="0.15">
      <c r="I122" s="1">
        <v>22</v>
      </c>
      <c r="K122" s="1" t="e">
        <f t="array" ref="K122">IF(COUNTA($N$201:$N$250)&lt;ROW($N22),"",INDEX(K$201:K$250,SMALL(IF($N$201:$N$250&lt;&gt;"",ROW($N$201:$N$250)),ROW($N22))-200))</f>
        <v>#NUM!</v>
      </c>
      <c r="L122" s="1" t="e">
        <f t="array" ref="L122">IF(COUNTA($N$201:$N$250)&lt;ROW($N22),"",INDEX(L$201:L$250,SMALL(IF($N$201:$N$250&lt;&gt;"",ROW($N$201:$N$250)),ROW($N22))-200))</f>
        <v>#NUM!</v>
      </c>
      <c r="M122" s="1" t="e">
        <f t="array" ref="M122">IF(COUNTA($N$201:$N$250)&lt;ROW($N22),"",INDEX(N$201:N$250,SMALL(IF($N$201:$N$250&lt;&gt;"",ROW($N$201:$N$250)),ROW($N22))-200))</f>
        <v>#NUM!</v>
      </c>
      <c r="N122" s="1" t="e">
        <f>IF(L122=Spec_creation!$J$266,CONCATENATE(Spec_creation!$J$266,"(",Order_info!K122,")"),Order_info!L122)</f>
        <v>#NUM!</v>
      </c>
      <c r="O122" s="1"/>
      <c r="S122" s="1" t="e">
        <f t="array" ref="S122">IF(COUNTA($N$201:$N$250)&lt;ROW($N22),"",INDEX(S$201:S$250,SMALL(IF($N$201:$N$250&lt;&gt;"",ROW($N$201:$N$250)),ROW($N22))-200))</f>
        <v>#NUM!</v>
      </c>
      <c r="T122" s="1" t="e">
        <f t="array" ref="T122">IF(COUNTA($N$201:$N$250)&lt;ROW($N22),"",INDEX(T$201:T$250,SMALL(IF($N$201:$N$250&lt;&gt;"",ROW($N$201:$N$250)),ROW($N22))-200))</f>
        <v>#NUM!</v>
      </c>
      <c r="U122" s="1" t="e">
        <f t="array" ref="U122">IF(COUNTA($N$201:$N$250)&lt;ROW($N22),"",INDEX(U$201:U$250,SMALL(IF($N$201:$N$250&lt;&gt;"",ROW($N$201:$N$250)),ROW($N22))-200))</f>
        <v>#NUM!</v>
      </c>
      <c r="V122" s="1" t="e">
        <f t="array" ref="V122">IF(COUNTA($N$201:$N$250)&lt;ROW($N22),"",INDEX(V$201:V$250,SMALL(IF($N$201:$N$250&lt;&gt;"",ROW($N$201:$N$250)),ROW($N22))-200))</f>
        <v>#NUM!</v>
      </c>
      <c r="W122" s="1" t="e">
        <f t="array" ref="W122">IF(COUNTA($N$201:$N$250)&lt;ROW($N22),"",INDEX(W$201:W$250,SMALL(IF($N$201:$N$250&lt;&gt;"",ROW($N$201:$N$250)),ROW($N22))-200))</f>
        <v>#NUM!</v>
      </c>
      <c r="X122" s="1" t="e">
        <f t="array" ref="X122">IF(COUNTA($N$201:$N$250)&lt;ROW($N22),"",INDEX(X$201:X$250,SMALL(IF($N$201:$N$250&lt;&gt;"",ROW($N$201:$N$250)),ROW($N22))-200))</f>
        <v>#NUM!</v>
      </c>
      <c r="Y122" s="1" t="e">
        <f t="array" ref="Y122">IF(COUNTA($N$201:$N$250)&lt;ROW($N22),"",INDEX(Y$201:Y$250,SMALL(IF($N$201:$N$250&lt;&gt;"",ROW($N$201:$N$250)),ROW($N22))-200))</f>
        <v>#NUM!</v>
      </c>
      <c r="Z122" s="1" t="e">
        <f t="array" ref="Z122">IF(COUNTA($N$201:$N$250)&lt;ROW($N22),"",INDEX(Z$201:Z$250,SMALL(IF($N$201:$N$250&lt;&gt;"",ROW($N$201:$N$250)),ROW($N22))-200))</f>
        <v>#NUM!</v>
      </c>
      <c r="AA122" s="1" t="e">
        <f t="array" ref="AA122">IF(COUNTA($N$201:$N$250)&lt;ROW($N22),"",INDEX(AA$201:AA$250,SMALL(IF($N$201:$N$250&lt;&gt;"",ROW($N$201:$N$250)),ROW($N22))-200))</f>
        <v>#NUM!</v>
      </c>
      <c r="AB122" s="1" t="e">
        <f t="array" ref="AB122">IF(COUNTA($N$201:$N$250)&lt;ROW($N22),"",INDEX(AB$201:AB$250,SMALL(IF($N$201:$N$250&lt;&gt;"",ROW($N$201:$N$250)),ROW($N22))-200))</f>
        <v>#NUM!</v>
      </c>
      <c r="AC122" s="1" t="e">
        <f t="array" ref="AC122">IF(COUNTA($N$201:$N$250)&lt;ROW($N22),"",INDEX(AC$201:AC$250,SMALL(IF($N$201:$N$250&lt;&gt;"",ROW($N$201:$N$250)),ROW($N22))-200))</f>
        <v>#NUM!</v>
      </c>
      <c r="AD122" s="1" t="e">
        <f t="array" ref="AD122">IF(COUNTA($N$201:$N$250)&lt;ROW($N22),"",INDEX(AD$201:AD$250,SMALL(IF($N$201:$N$250&lt;&gt;"",ROW($N$201:$N$250)),ROW($N22))-200))</f>
        <v>#NUM!</v>
      </c>
      <c r="AE122" s="1" t="e">
        <f t="array" ref="AE122">IF(COUNTA($N$201:$N$250)&lt;ROW($N22),"",INDEX(AE$201:AE$250,SMALL(IF($N$201:$N$250&lt;&gt;"",ROW($N$201:$N$250)),ROW($N22))-200))</f>
        <v>#NUM!</v>
      </c>
      <c r="AF122" s="1" t="e">
        <f t="array" ref="AF122">IF(COUNTA($N$201:$N$250)&lt;ROW($N22),"",INDEX(AF$201:AF$250,SMALL(IF($N$201:$N$250&lt;&gt;"",ROW($N$201:$N$250)),ROW($N22))-200))</f>
        <v>#NUM!</v>
      </c>
      <c r="AG122" s="1" t="e">
        <f t="array" ref="AG122">IF(COUNTA($N$201:$N$250)&lt;ROW($N22),"",INDEX(AG$201:AG$250,SMALL(IF($N$201:$N$250&lt;&gt;"",ROW($N$201:$N$250)),ROW($N22))-200))</f>
        <v>#NUM!</v>
      </c>
      <c r="AH122" s="1" t="e">
        <f t="array" ref="AH122">IF(COUNTA($N$201:$N$250)&lt;ROW($N22),"",INDEX(AH$201:AH$250,SMALL(IF($N$201:$N$250&lt;&gt;"",ROW($N$201:$N$250)),ROW($N22))-200))</f>
        <v>#NUM!</v>
      </c>
      <c r="AI122" s="1" t="e">
        <f t="array" ref="AI122">IF(COUNTA($N$201:$N$250)&lt;ROW($N22),"",INDEX(AI$201:AI$250,SMALL(IF($N$201:$N$250&lt;&gt;"",ROW($N$201:$N$250)),ROW($N22))-200))</f>
        <v>#NUM!</v>
      </c>
      <c r="AJ122" s="1" t="e">
        <f t="array" ref="AJ122">IF(COUNTA($N$201:$N$250)&lt;ROW($N22),"",INDEX(AJ$201:AJ$250,SMALL(IF($N$201:$N$250&lt;&gt;"",ROW($N$201:$N$250)),ROW($N22))-200))</f>
        <v>#NUM!</v>
      </c>
      <c r="AK122" s="1" t="e">
        <f t="array" ref="AK122">IF(COUNTA($N$201:$N$250)&lt;ROW($N22),"",INDEX(AK$201:AK$250,SMALL(IF($N$201:$N$250&lt;&gt;"",ROW($N$201:$N$250)),ROW($N22))-200))</f>
        <v>#NUM!</v>
      </c>
      <c r="AL122" s="1" t="e">
        <f t="array" ref="AL122">IF(COUNTA($N$201:$N$250)&lt;ROW($N22),"",INDEX(AL$201:AL$250,SMALL(IF($N$201:$N$250&lt;&gt;"",ROW($N$201:$N$250)),ROW($N22))-200))</f>
        <v>#NUM!</v>
      </c>
      <c r="AM122" s="1" t="e">
        <f t="array" ref="AM122">IF(COUNTA($N$201:$N$250)&lt;ROW($N22),"",INDEX(AM$201:AM$250,SMALL(IF($N$201:$N$250&lt;&gt;"",ROW($N$201:$N$250)),ROW($N22))-200))</f>
        <v>#NUM!</v>
      </c>
      <c r="AN122" s="1" t="e">
        <f t="array" ref="AN122">IF(COUNTA($N$201:$N$250)&lt;ROW($N22),"",INDEX(AN$201:AN$250,SMALL(IF($N$201:$N$250&lt;&gt;"",ROW($N$201:$N$250)),ROW($N22))-200))</f>
        <v>#NUM!</v>
      </c>
      <c r="AO122" s="1" t="e">
        <f t="array" ref="AO122">IF(COUNTA($N$201:$N$250)&lt;ROW($N22),"",INDEX(AO$201:AO$250,SMALL(IF($N$201:$N$250&lt;&gt;"",ROW($N$201:$N$250)),ROW($N22))-200))</f>
        <v>#NUM!</v>
      </c>
      <c r="AP122" s="1" t="e">
        <f t="array" ref="AP122">IF(COUNTA($N$201:$N$250)&lt;ROW($N22),"",INDEX(AP$201:AP$250,SMALL(IF($N$201:$N$250&lt;&gt;"",ROW($N$201:$N$250)),ROW($N22))-200))</f>
        <v>#NUM!</v>
      </c>
      <c r="AQ122" s="1" t="e">
        <f t="array" ref="AQ122">IF(COUNTA($N$201:$N$250)&lt;ROW($N22),"",INDEX(AQ$201:AQ$250,SMALL(IF($N$201:$N$250&lt;&gt;"",ROW($N$201:$N$250)),ROW($N22))-200))</f>
        <v>#NUM!</v>
      </c>
      <c r="AR122" s="1" t="e">
        <f t="array" ref="AR122">IF(COUNTA($N$201:$N$250)&lt;ROW($N22),"",INDEX(AR$201:AR$250,SMALL(IF($N$201:$N$250&lt;&gt;"",ROW($N$201:$N$250)),ROW($N22))-200))</f>
        <v>#NUM!</v>
      </c>
      <c r="AS122" s="1" t="e">
        <f t="array" ref="AS122">IF(COUNTA($N$201:$N$250)&lt;ROW($N22),"",INDEX(AS$201:AS$250,SMALL(IF($N$201:$N$250&lt;&gt;"",ROW($N$201:$N$250)),ROW($N22))-200))</f>
        <v>#NUM!</v>
      </c>
      <c r="AT122" s="1" t="e">
        <f t="array" ref="AT122">IF(COUNTA($N$201:$N$250)&lt;ROW($N22),"",INDEX(AT$201:AT$250,SMALL(IF($N$201:$N$250&lt;&gt;"",ROW($N$201:$N$250)),ROW($N22))-200))</f>
        <v>#NUM!</v>
      </c>
      <c r="AU122" s="1" t="e">
        <f t="array" ref="AU122">IF(COUNTA($N$201:$N$250)&lt;ROW($N22),"",INDEX(AU$201:AU$250,SMALL(IF($N$201:$N$250&lt;&gt;"",ROW($N$201:$N$250)),ROW($N22))-200))</f>
        <v>#NUM!</v>
      </c>
      <c r="AV122" s="1" t="e">
        <f t="array" ref="AV122">IF(COUNTA($N$201:$N$250)&lt;ROW($N22),"",INDEX(AV$201:AV$250,SMALL(IF($N$201:$N$250&lt;&gt;"",ROW($N$201:$N$250)),ROW($N22))-200))</f>
        <v>#NUM!</v>
      </c>
      <c r="AW122" s="1" t="e">
        <f t="array" ref="AW122">IF(COUNTA($N$201:$N$250)&lt;ROW($N22),"",INDEX(AW$201:AW$250,SMALL(IF($N$201:$N$250&lt;&gt;"",ROW($N$201:$N$250)),ROW($N22))-200))</f>
        <v>#NUM!</v>
      </c>
      <c r="AX122" s="1" t="e">
        <f t="array" ref="AX122">IF(COUNTA($N$201:$N$250)&lt;ROW($N22),"",INDEX(AX$201:AX$250,SMALL(IF($N$201:$N$250&lt;&gt;"",ROW($N$201:$N$250)),ROW($N22))-200))</f>
        <v>#NUM!</v>
      </c>
      <c r="AY122" s="1" t="e">
        <f t="array" ref="AY122">IF(COUNTA($N$201:$N$250)&lt;ROW($N22),"",INDEX(AY$201:AY$250,SMALL(IF($N$201:$N$250&lt;&gt;"",ROW($N$201:$N$250)),ROW($N22))-200))</f>
        <v>#NUM!</v>
      </c>
      <c r="AZ122" s="1" t="e">
        <f t="array" ref="AZ122">IF(COUNTA($N$201:$N$250)&lt;ROW($N22),"",INDEX(AZ$201:AZ$250,SMALL(IF($N$201:$N$250&lt;&gt;"",ROW($N$201:$N$250)),ROW($N22))-200))</f>
        <v>#NUM!</v>
      </c>
    </row>
    <row r="123" spans="9:52" ht="12.75" customHeight="1" x14ac:dyDescent="0.15">
      <c r="I123" s="1">
        <v>23</v>
      </c>
      <c r="K123" s="1" t="e">
        <f t="array" ref="K123">IF(COUNTA($N$201:$N$250)&lt;ROW($N23),"",INDEX(K$201:K$250,SMALL(IF($N$201:$N$250&lt;&gt;"",ROW($N$201:$N$250)),ROW($N23))-200))</f>
        <v>#NUM!</v>
      </c>
      <c r="L123" s="1" t="e">
        <f t="array" ref="L123">IF(COUNTA($N$201:$N$250)&lt;ROW($N23),"",INDEX(L$201:L$250,SMALL(IF($N$201:$N$250&lt;&gt;"",ROW($N$201:$N$250)),ROW($N23))-200))</f>
        <v>#NUM!</v>
      </c>
      <c r="M123" s="1" t="e">
        <f t="array" ref="M123">IF(COUNTA($N$201:$N$250)&lt;ROW($N23),"",INDEX(N$201:N$250,SMALL(IF($N$201:$N$250&lt;&gt;"",ROW($N$201:$N$250)),ROW($N23))-200))</f>
        <v>#NUM!</v>
      </c>
      <c r="N123" s="1" t="e">
        <f>IF(L123=Spec_creation!$J$266,CONCATENATE(Spec_creation!$J$266,"(",Order_info!K123,")"),Order_info!L123)</f>
        <v>#NUM!</v>
      </c>
      <c r="O123" s="1"/>
      <c r="S123" s="1" t="e">
        <f t="array" ref="S123">IF(COUNTA($N$201:$N$250)&lt;ROW($N23),"",INDEX(S$201:S$250,SMALL(IF($N$201:$N$250&lt;&gt;"",ROW($N$201:$N$250)),ROW($N23))-200))</f>
        <v>#NUM!</v>
      </c>
      <c r="T123" s="1" t="e">
        <f t="array" ref="T123">IF(COUNTA($N$201:$N$250)&lt;ROW($N23),"",INDEX(T$201:T$250,SMALL(IF($N$201:$N$250&lt;&gt;"",ROW($N$201:$N$250)),ROW($N23))-200))</f>
        <v>#NUM!</v>
      </c>
      <c r="U123" s="1" t="e">
        <f t="array" ref="U123">IF(COUNTA($N$201:$N$250)&lt;ROW($N23),"",INDEX(U$201:U$250,SMALL(IF($N$201:$N$250&lt;&gt;"",ROW($N$201:$N$250)),ROW($N23))-200))</f>
        <v>#NUM!</v>
      </c>
      <c r="V123" s="1" t="e">
        <f t="array" ref="V123">IF(COUNTA($N$201:$N$250)&lt;ROW($N23),"",INDEX(V$201:V$250,SMALL(IF($N$201:$N$250&lt;&gt;"",ROW($N$201:$N$250)),ROW($N23))-200))</f>
        <v>#NUM!</v>
      </c>
      <c r="W123" s="1" t="e">
        <f t="array" ref="W123">IF(COUNTA($N$201:$N$250)&lt;ROW($N23),"",INDEX(W$201:W$250,SMALL(IF($N$201:$N$250&lt;&gt;"",ROW($N$201:$N$250)),ROW($N23))-200))</f>
        <v>#NUM!</v>
      </c>
      <c r="X123" s="1" t="e">
        <f t="array" ref="X123">IF(COUNTA($N$201:$N$250)&lt;ROW($N23),"",INDEX(X$201:X$250,SMALL(IF($N$201:$N$250&lt;&gt;"",ROW($N$201:$N$250)),ROW($N23))-200))</f>
        <v>#NUM!</v>
      </c>
      <c r="Y123" s="1" t="e">
        <f t="array" ref="Y123">IF(COUNTA($N$201:$N$250)&lt;ROW($N23),"",INDEX(Y$201:Y$250,SMALL(IF($N$201:$N$250&lt;&gt;"",ROW($N$201:$N$250)),ROW($N23))-200))</f>
        <v>#NUM!</v>
      </c>
      <c r="Z123" s="1" t="e">
        <f t="array" ref="Z123">IF(COUNTA($N$201:$N$250)&lt;ROW($N23),"",INDEX(Z$201:Z$250,SMALL(IF($N$201:$N$250&lt;&gt;"",ROW($N$201:$N$250)),ROW($N23))-200))</f>
        <v>#NUM!</v>
      </c>
      <c r="AA123" s="1" t="e">
        <f t="array" ref="AA123">IF(COUNTA($N$201:$N$250)&lt;ROW($N23),"",INDEX(AA$201:AA$250,SMALL(IF($N$201:$N$250&lt;&gt;"",ROW($N$201:$N$250)),ROW($N23))-200))</f>
        <v>#NUM!</v>
      </c>
      <c r="AB123" s="1" t="e">
        <f t="array" ref="AB123">IF(COUNTA($N$201:$N$250)&lt;ROW($N23),"",INDEX(AB$201:AB$250,SMALL(IF($N$201:$N$250&lt;&gt;"",ROW($N$201:$N$250)),ROW($N23))-200))</f>
        <v>#NUM!</v>
      </c>
      <c r="AC123" s="1" t="e">
        <f t="array" ref="AC123">IF(COUNTA($N$201:$N$250)&lt;ROW($N23),"",INDEX(AC$201:AC$250,SMALL(IF($N$201:$N$250&lt;&gt;"",ROW($N$201:$N$250)),ROW($N23))-200))</f>
        <v>#NUM!</v>
      </c>
      <c r="AD123" s="1" t="e">
        <f t="array" ref="AD123">IF(COUNTA($N$201:$N$250)&lt;ROW($N23),"",INDEX(AD$201:AD$250,SMALL(IF($N$201:$N$250&lt;&gt;"",ROW($N$201:$N$250)),ROW($N23))-200))</f>
        <v>#NUM!</v>
      </c>
      <c r="AE123" s="1" t="e">
        <f t="array" ref="AE123">IF(COUNTA($N$201:$N$250)&lt;ROW($N23),"",INDEX(AE$201:AE$250,SMALL(IF($N$201:$N$250&lt;&gt;"",ROW($N$201:$N$250)),ROW($N23))-200))</f>
        <v>#NUM!</v>
      </c>
      <c r="AF123" s="1" t="e">
        <f t="array" ref="AF123">IF(COUNTA($N$201:$N$250)&lt;ROW($N23),"",INDEX(AF$201:AF$250,SMALL(IF($N$201:$N$250&lt;&gt;"",ROW($N$201:$N$250)),ROW($N23))-200))</f>
        <v>#NUM!</v>
      </c>
      <c r="AG123" s="1" t="e">
        <f t="array" ref="AG123">IF(COUNTA($N$201:$N$250)&lt;ROW($N23),"",INDEX(AG$201:AG$250,SMALL(IF($N$201:$N$250&lt;&gt;"",ROW($N$201:$N$250)),ROW($N23))-200))</f>
        <v>#NUM!</v>
      </c>
      <c r="AH123" s="1" t="e">
        <f t="array" ref="AH123">IF(COUNTA($N$201:$N$250)&lt;ROW($N23),"",INDEX(AH$201:AH$250,SMALL(IF($N$201:$N$250&lt;&gt;"",ROW($N$201:$N$250)),ROW($N23))-200))</f>
        <v>#NUM!</v>
      </c>
      <c r="AI123" s="1" t="e">
        <f t="array" ref="AI123">IF(COUNTA($N$201:$N$250)&lt;ROW($N23),"",INDEX(AI$201:AI$250,SMALL(IF($N$201:$N$250&lt;&gt;"",ROW($N$201:$N$250)),ROW($N23))-200))</f>
        <v>#NUM!</v>
      </c>
      <c r="AJ123" s="1" t="e">
        <f t="array" ref="AJ123">IF(COUNTA($N$201:$N$250)&lt;ROW($N23),"",INDEX(AJ$201:AJ$250,SMALL(IF($N$201:$N$250&lt;&gt;"",ROW($N$201:$N$250)),ROW($N23))-200))</f>
        <v>#NUM!</v>
      </c>
      <c r="AK123" s="1" t="e">
        <f t="array" ref="AK123">IF(COUNTA($N$201:$N$250)&lt;ROW($N23),"",INDEX(AK$201:AK$250,SMALL(IF($N$201:$N$250&lt;&gt;"",ROW($N$201:$N$250)),ROW($N23))-200))</f>
        <v>#NUM!</v>
      </c>
      <c r="AL123" s="1" t="e">
        <f t="array" ref="AL123">IF(COUNTA($N$201:$N$250)&lt;ROW($N23),"",INDEX(AL$201:AL$250,SMALL(IF($N$201:$N$250&lt;&gt;"",ROW($N$201:$N$250)),ROW($N23))-200))</f>
        <v>#NUM!</v>
      </c>
      <c r="AM123" s="1" t="e">
        <f t="array" ref="AM123">IF(COUNTA($N$201:$N$250)&lt;ROW($N23),"",INDEX(AM$201:AM$250,SMALL(IF($N$201:$N$250&lt;&gt;"",ROW($N$201:$N$250)),ROW($N23))-200))</f>
        <v>#NUM!</v>
      </c>
      <c r="AN123" s="1" t="e">
        <f t="array" ref="AN123">IF(COUNTA($N$201:$N$250)&lt;ROW($N23),"",INDEX(AN$201:AN$250,SMALL(IF($N$201:$N$250&lt;&gt;"",ROW($N$201:$N$250)),ROW($N23))-200))</f>
        <v>#NUM!</v>
      </c>
      <c r="AO123" s="1" t="e">
        <f t="array" ref="AO123">IF(COUNTA($N$201:$N$250)&lt;ROW($N23),"",INDEX(AO$201:AO$250,SMALL(IF($N$201:$N$250&lt;&gt;"",ROW($N$201:$N$250)),ROW($N23))-200))</f>
        <v>#NUM!</v>
      </c>
      <c r="AP123" s="1" t="e">
        <f t="array" ref="AP123">IF(COUNTA($N$201:$N$250)&lt;ROW($N23),"",INDEX(AP$201:AP$250,SMALL(IF($N$201:$N$250&lt;&gt;"",ROW($N$201:$N$250)),ROW($N23))-200))</f>
        <v>#NUM!</v>
      </c>
      <c r="AQ123" s="1" t="e">
        <f t="array" ref="AQ123">IF(COUNTA($N$201:$N$250)&lt;ROW($N23),"",INDEX(AQ$201:AQ$250,SMALL(IF($N$201:$N$250&lt;&gt;"",ROW($N$201:$N$250)),ROW($N23))-200))</f>
        <v>#NUM!</v>
      </c>
      <c r="AR123" s="1" t="e">
        <f t="array" ref="AR123">IF(COUNTA($N$201:$N$250)&lt;ROW($N23),"",INDEX(AR$201:AR$250,SMALL(IF($N$201:$N$250&lt;&gt;"",ROW($N$201:$N$250)),ROW($N23))-200))</f>
        <v>#NUM!</v>
      </c>
      <c r="AS123" s="1" t="e">
        <f t="array" ref="AS123">IF(COUNTA($N$201:$N$250)&lt;ROW($N23),"",INDEX(AS$201:AS$250,SMALL(IF($N$201:$N$250&lt;&gt;"",ROW($N$201:$N$250)),ROW($N23))-200))</f>
        <v>#NUM!</v>
      </c>
      <c r="AT123" s="1" t="e">
        <f t="array" ref="AT123">IF(COUNTA($N$201:$N$250)&lt;ROW($N23),"",INDEX(AT$201:AT$250,SMALL(IF($N$201:$N$250&lt;&gt;"",ROW($N$201:$N$250)),ROW($N23))-200))</f>
        <v>#NUM!</v>
      </c>
      <c r="AU123" s="1" t="e">
        <f t="array" ref="AU123">IF(COUNTA($N$201:$N$250)&lt;ROW($N23),"",INDEX(AU$201:AU$250,SMALL(IF($N$201:$N$250&lt;&gt;"",ROW($N$201:$N$250)),ROW($N23))-200))</f>
        <v>#NUM!</v>
      </c>
      <c r="AV123" s="1" t="e">
        <f t="array" ref="AV123">IF(COUNTA($N$201:$N$250)&lt;ROW($N23),"",INDEX(AV$201:AV$250,SMALL(IF($N$201:$N$250&lt;&gt;"",ROW($N$201:$N$250)),ROW($N23))-200))</f>
        <v>#NUM!</v>
      </c>
      <c r="AW123" s="1" t="e">
        <f t="array" ref="AW123">IF(COUNTA($N$201:$N$250)&lt;ROW($N23),"",INDEX(AW$201:AW$250,SMALL(IF($N$201:$N$250&lt;&gt;"",ROW($N$201:$N$250)),ROW($N23))-200))</f>
        <v>#NUM!</v>
      </c>
      <c r="AX123" s="1" t="e">
        <f t="array" ref="AX123">IF(COUNTA($N$201:$N$250)&lt;ROW($N23),"",INDEX(AX$201:AX$250,SMALL(IF($N$201:$N$250&lt;&gt;"",ROW($N$201:$N$250)),ROW($N23))-200))</f>
        <v>#NUM!</v>
      </c>
      <c r="AY123" s="1" t="e">
        <f t="array" ref="AY123">IF(COUNTA($N$201:$N$250)&lt;ROW($N23),"",INDEX(AY$201:AY$250,SMALL(IF($N$201:$N$250&lt;&gt;"",ROW($N$201:$N$250)),ROW($N23))-200))</f>
        <v>#NUM!</v>
      </c>
      <c r="AZ123" s="1" t="e">
        <f t="array" ref="AZ123">IF(COUNTA($N$201:$N$250)&lt;ROW($N23),"",INDEX(AZ$201:AZ$250,SMALL(IF($N$201:$N$250&lt;&gt;"",ROW($N$201:$N$250)),ROW($N23))-200))</f>
        <v>#NUM!</v>
      </c>
    </row>
    <row r="124" spans="9:52" ht="12.75" customHeight="1" x14ac:dyDescent="0.15">
      <c r="I124" s="1">
        <v>24</v>
      </c>
      <c r="K124" s="1" t="e">
        <f t="array" ref="K124">IF(COUNTA($N$201:$N$250)&lt;ROW($N24),"",INDEX(K$201:K$250,SMALL(IF($N$201:$N$250&lt;&gt;"",ROW($N$201:$N$250)),ROW($N24))-200))</f>
        <v>#NUM!</v>
      </c>
      <c r="L124" s="1" t="e">
        <f t="array" ref="L124">IF(COUNTA($N$201:$N$250)&lt;ROW($N24),"",INDEX(L$201:L$250,SMALL(IF($N$201:$N$250&lt;&gt;"",ROW($N$201:$N$250)),ROW($N24))-200))</f>
        <v>#NUM!</v>
      </c>
      <c r="M124" s="1" t="e">
        <f t="array" ref="M124">IF(COUNTA($N$201:$N$250)&lt;ROW($N24),"",INDEX(N$201:N$250,SMALL(IF($N$201:$N$250&lt;&gt;"",ROW($N$201:$N$250)),ROW($N24))-200))</f>
        <v>#NUM!</v>
      </c>
      <c r="N124" s="1" t="e">
        <f>IF(L124=Spec_creation!$J$266,CONCATENATE(Spec_creation!$J$266,"(",Order_info!K124,")"),Order_info!L124)</f>
        <v>#NUM!</v>
      </c>
      <c r="O124" s="1"/>
      <c r="S124" s="1" t="e">
        <f t="array" ref="S124">IF(COUNTA($N$201:$N$250)&lt;ROW($N24),"",INDEX(S$201:S$250,SMALL(IF($N$201:$N$250&lt;&gt;"",ROW($N$201:$N$250)),ROW($N24))-200))</f>
        <v>#NUM!</v>
      </c>
      <c r="T124" s="1" t="e">
        <f t="array" ref="T124">IF(COUNTA($N$201:$N$250)&lt;ROW($N24),"",INDEX(T$201:T$250,SMALL(IF($N$201:$N$250&lt;&gt;"",ROW($N$201:$N$250)),ROW($N24))-200))</f>
        <v>#NUM!</v>
      </c>
      <c r="U124" s="1" t="e">
        <f t="array" ref="U124">IF(COUNTA($N$201:$N$250)&lt;ROW($N24),"",INDEX(U$201:U$250,SMALL(IF($N$201:$N$250&lt;&gt;"",ROW($N$201:$N$250)),ROW($N24))-200))</f>
        <v>#NUM!</v>
      </c>
      <c r="V124" s="1" t="e">
        <f t="array" ref="V124">IF(COUNTA($N$201:$N$250)&lt;ROW($N24),"",INDEX(V$201:V$250,SMALL(IF($N$201:$N$250&lt;&gt;"",ROW($N$201:$N$250)),ROW($N24))-200))</f>
        <v>#NUM!</v>
      </c>
      <c r="W124" s="1" t="e">
        <f t="array" ref="W124">IF(COUNTA($N$201:$N$250)&lt;ROW($N24),"",INDEX(W$201:W$250,SMALL(IF($N$201:$N$250&lt;&gt;"",ROW($N$201:$N$250)),ROW($N24))-200))</f>
        <v>#NUM!</v>
      </c>
      <c r="X124" s="1" t="e">
        <f t="array" ref="X124">IF(COUNTA($N$201:$N$250)&lt;ROW($N24),"",INDEX(X$201:X$250,SMALL(IF($N$201:$N$250&lt;&gt;"",ROW($N$201:$N$250)),ROW($N24))-200))</f>
        <v>#NUM!</v>
      </c>
      <c r="Y124" s="1" t="e">
        <f t="array" ref="Y124">IF(COUNTA($N$201:$N$250)&lt;ROW($N24),"",INDEX(Y$201:Y$250,SMALL(IF($N$201:$N$250&lt;&gt;"",ROW($N$201:$N$250)),ROW($N24))-200))</f>
        <v>#NUM!</v>
      </c>
      <c r="Z124" s="1" t="e">
        <f t="array" ref="Z124">IF(COUNTA($N$201:$N$250)&lt;ROW($N24),"",INDEX(Z$201:Z$250,SMALL(IF($N$201:$N$250&lt;&gt;"",ROW($N$201:$N$250)),ROW($N24))-200))</f>
        <v>#NUM!</v>
      </c>
      <c r="AA124" s="1" t="e">
        <f t="array" ref="AA124">IF(COUNTA($N$201:$N$250)&lt;ROW($N24),"",INDEX(AA$201:AA$250,SMALL(IF($N$201:$N$250&lt;&gt;"",ROW($N$201:$N$250)),ROW($N24))-200))</f>
        <v>#NUM!</v>
      </c>
      <c r="AB124" s="1" t="e">
        <f t="array" ref="AB124">IF(COUNTA($N$201:$N$250)&lt;ROW($N24),"",INDEX(AB$201:AB$250,SMALL(IF($N$201:$N$250&lt;&gt;"",ROW($N$201:$N$250)),ROW($N24))-200))</f>
        <v>#NUM!</v>
      </c>
      <c r="AC124" s="1" t="e">
        <f t="array" ref="AC124">IF(COUNTA($N$201:$N$250)&lt;ROW($N24),"",INDEX(AC$201:AC$250,SMALL(IF($N$201:$N$250&lt;&gt;"",ROW($N$201:$N$250)),ROW($N24))-200))</f>
        <v>#NUM!</v>
      </c>
      <c r="AD124" s="1" t="e">
        <f t="array" ref="AD124">IF(COUNTA($N$201:$N$250)&lt;ROW($N24),"",INDEX(AD$201:AD$250,SMALL(IF($N$201:$N$250&lt;&gt;"",ROW($N$201:$N$250)),ROW($N24))-200))</f>
        <v>#NUM!</v>
      </c>
      <c r="AE124" s="1" t="e">
        <f t="array" ref="AE124">IF(COUNTA($N$201:$N$250)&lt;ROW($N24),"",INDEX(AE$201:AE$250,SMALL(IF($N$201:$N$250&lt;&gt;"",ROW($N$201:$N$250)),ROW($N24))-200))</f>
        <v>#NUM!</v>
      </c>
      <c r="AF124" s="1" t="e">
        <f t="array" ref="AF124">IF(COUNTA($N$201:$N$250)&lt;ROW($N24),"",INDEX(AF$201:AF$250,SMALL(IF($N$201:$N$250&lt;&gt;"",ROW($N$201:$N$250)),ROW($N24))-200))</f>
        <v>#NUM!</v>
      </c>
      <c r="AG124" s="1" t="e">
        <f t="array" ref="AG124">IF(COUNTA($N$201:$N$250)&lt;ROW($N24),"",INDEX(AG$201:AG$250,SMALL(IF($N$201:$N$250&lt;&gt;"",ROW($N$201:$N$250)),ROW($N24))-200))</f>
        <v>#NUM!</v>
      </c>
      <c r="AH124" s="1" t="e">
        <f t="array" ref="AH124">IF(COUNTA($N$201:$N$250)&lt;ROW($N24),"",INDEX(AH$201:AH$250,SMALL(IF($N$201:$N$250&lt;&gt;"",ROW($N$201:$N$250)),ROW($N24))-200))</f>
        <v>#NUM!</v>
      </c>
      <c r="AI124" s="1" t="e">
        <f t="array" ref="AI124">IF(COUNTA($N$201:$N$250)&lt;ROW($N24),"",INDEX(AI$201:AI$250,SMALL(IF($N$201:$N$250&lt;&gt;"",ROW($N$201:$N$250)),ROW($N24))-200))</f>
        <v>#NUM!</v>
      </c>
      <c r="AJ124" s="1" t="e">
        <f t="array" ref="AJ124">IF(COUNTA($N$201:$N$250)&lt;ROW($N24),"",INDEX(AJ$201:AJ$250,SMALL(IF($N$201:$N$250&lt;&gt;"",ROW($N$201:$N$250)),ROW($N24))-200))</f>
        <v>#NUM!</v>
      </c>
      <c r="AK124" s="1" t="e">
        <f t="array" ref="AK124">IF(COUNTA($N$201:$N$250)&lt;ROW($N24),"",INDEX(AK$201:AK$250,SMALL(IF($N$201:$N$250&lt;&gt;"",ROW($N$201:$N$250)),ROW($N24))-200))</f>
        <v>#NUM!</v>
      </c>
      <c r="AL124" s="1" t="e">
        <f t="array" ref="AL124">IF(COUNTA($N$201:$N$250)&lt;ROW($N24),"",INDEX(AL$201:AL$250,SMALL(IF($N$201:$N$250&lt;&gt;"",ROW($N$201:$N$250)),ROW($N24))-200))</f>
        <v>#NUM!</v>
      </c>
      <c r="AM124" s="1" t="e">
        <f t="array" ref="AM124">IF(COUNTA($N$201:$N$250)&lt;ROW($N24),"",INDEX(AM$201:AM$250,SMALL(IF($N$201:$N$250&lt;&gt;"",ROW($N$201:$N$250)),ROW($N24))-200))</f>
        <v>#NUM!</v>
      </c>
      <c r="AN124" s="1" t="e">
        <f t="array" ref="AN124">IF(COUNTA($N$201:$N$250)&lt;ROW($N24),"",INDEX(AN$201:AN$250,SMALL(IF($N$201:$N$250&lt;&gt;"",ROW($N$201:$N$250)),ROW($N24))-200))</f>
        <v>#NUM!</v>
      </c>
      <c r="AO124" s="1" t="e">
        <f t="array" ref="AO124">IF(COUNTA($N$201:$N$250)&lt;ROW($N24),"",INDEX(AO$201:AO$250,SMALL(IF($N$201:$N$250&lt;&gt;"",ROW($N$201:$N$250)),ROW($N24))-200))</f>
        <v>#NUM!</v>
      </c>
      <c r="AP124" s="1" t="e">
        <f t="array" ref="AP124">IF(COUNTA($N$201:$N$250)&lt;ROW($N24),"",INDEX(AP$201:AP$250,SMALL(IF($N$201:$N$250&lt;&gt;"",ROW($N$201:$N$250)),ROW($N24))-200))</f>
        <v>#NUM!</v>
      </c>
      <c r="AQ124" s="1" t="e">
        <f t="array" ref="AQ124">IF(COUNTA($N$201:$N$250)&lt;ROW($N24),"",INDEX(AQ$201:AQ$250,SMALL(IF($N$201:$N$250&lt;&gt;"",ROW($N$201:$N$250)),ROW($N24))-200))</f>
        <v>#NUM!</v>
      </c>
      <c r="AR124" s="1" t="e">
        <f t="array" ref="AR124">IF(COUNTA($N$201:$N$250)&lt;ROW($N24),"",INDEX(AR$201:AR$250,SMALL(IF($N$201:$N$250&lt;&gt;"",ROW($N$201:$N$250)),ROW($N24))-200))</f>
        <v>#NUM!</v>
      </c>
      <c r="AS124" s="1" t="e">
        <f t="array" ref="AS124">IF(COUNTA($N$201:$N$250)&lt;ROW($N24),"",INDEX(AS$201:AS$250,SMALL(IF($N$201:$N$250&lt;&gt;"",ROW($N$201:$N$250)),ROW($N24))-200))</f>
        <v>#NUM!</v>
      </c>
      <c r="AT124" s="1" t="e">
        <f t="array" ref="AT124">IF(COUNTA($N$201:$N$250)&lt;ROW($N24),"",INDEX(AT$201:AT$250,SMALL(IF($N$201:$N$250&lt;&gt;"",ROW($N$201:$N$250)),ROW($N24))-200))</f>
        <v>#NUM!</v>
      </c>
      <c r="AU124" s="1" t="e">
        <f t="array" ref="AU124">IF(COUNTA($N$201:$N$250)&lt;ROW($N24),"",INDEX(AU$201:AU$250,SMALL(IF($N$201:$N$250&lt;&gt;"",ROW($N$201:$N$250)),ROW($N24))-200))</f>
        <v>#NUM!</v>
      </c>
      <c r="AV124" s="1" t="e">
        <f t="array" ref="AV124">IF(COUNTA($N$201:$N$250)&lt;ROW($N24),"",INDEX(AV$201:AV$250,SMALL(IF($N$201:$N$250&lt;&gt;"",ROW($N$201:$N$250)),ROW($N24))-200))</f>
        <v>#NUM!</v>
      </c>
      <c r="AW124" s="1" t="e">
        <f t="array" ref="AW124">IF(COUNTA($N$201:$N$250)&lt;ROW($N24),"",INDEX(AW$201:AW$250,SMALL(IF($N$201:$N$250&lt;&gt;"",ROW($N$201:$N$250)),ROW($N24))-200))</f>
        <v>#NUM!</v>
      </c>
      <c r="AX124" s="1" t="e">
        <f t="array" ref="AX124">IF(COUNTA($N$201:$N$250)&lt;ROW($N24),"",INDEX(AX$201:AX$250,SMALL(IF($N$201:$N$250&lt;&gt;"",ROW($N$201:$N$250)),ROW($N24))-200))</f>
        <v>#NUM!</v>
      </c>
      <c r="AY124" s="1" t="e">
        <f t="array" ref="AY124">IF(COUNTA($N$201:$N$250)&lt;ROW($N24),"",INDEX(AY$201:AY$250,SMALL(IF($N$201:$N$250&lt;&gt;"",ROW($N$201:$N$250)),ROW($N24))-200))</f>
        <v>#NUM!</v>
      </c>
      <c r="AZ124" s="1" t="e">
        <f t="array" ref="AZ124">IF(COUNTA($N$201:$N$250)&lt;ROW($N24),"",INDEX(AZ$201:AZ$250,SMALL(IF($N$201:$N$250&lt;&gt;"",ROW($N$201:$N$250)),ROW($N24))-200))</f>
        <v>#NUM!</v>
      </c>
    </row>
    <row r="125" spans="9:52" ht="12.75" customHeight="1" x14ac:dyDescent="0.15">
      <c r="I125" s="1">
        <v>25</v>
      </c>
      <c r="K125" s="1" t="e">
        <f t="array" ref="K125">IF(COUNTA($N$201:$N$250)&lt;ROW($N25),"",INDEX(K$201:K$250,SMALL(IF($N$201:$N$250&lt;&gt;"",ROW($N$201:$N$250)),ROW($N25))-200))</f>
        <v>#NUM!</v>
      </c>
      <c r="L125" s="1" t="e">
        <f t="array" ref="L125">IF(COUNTA($N$201:$N$250)&lt;ROW($N25),"",INDEX(L$201:L$250,SMALL(IF($N$201:$N$250&lt;&gt;"",ROW($N$201:$N$250)),ROW($N25))-200))</f>
        <v>#NUM!</v>
      </c>
      <c r="M125" s="1" t="e">
        <f t="array" ref="M125">IF(COUNTA($N$201:$N$250)&lt;ROW($N25),"",INDEX(N$201:N$250,SMALL(IF($N$201:$N$250&lt;&gt;"",ROW($N$201:$N$250)),ROW($N25))-200))</f>
        <v>#NUM!</v>
      </c>
      <c r="N125" s="1" t="e">
        <f>IF(L125=Spec_creation!$J$266,CONCATENATE(Spec_creation!$J$266,"(",Order_info!K125,")"),Order_info!L125)</f>
        <v>#NUM!</v>
      </c>
      <c r="O125" s="1"/>
      <c r="S125" s="1" t="e">
        <f t="array" ref="S125">IF(COUNTA($N$201:$N$250)&lt;ROW($N25),"",INDEX(S$201:S$250,SMALL(IF($N$201:$N$250&lt;&gt;"",ROW($N$201:$N$250)),ROW($N25))-200))</f>
        <v>#NUM!</v>
      </c>
      <c r="T125" s="1" t="e">
        <f t="array" ref="T125">IF(COUNTA($N$201:$N$250)&lt;ROW($N25),"",INDEX(T$201:T$250,SMALL(IF($N$201:$N$250&lt;&gt;"",ROW($N$201:$N$250)),ROW($N25))-200))</f>
        <v>#NUM!</v>
      </c>
      <c r="U125" s="1" t="e">
        <f t="array" ref="U125">IF(COUNTA($N$201:$N$250)&lt;ROW($N25),"",INDEX(U$201:U$250,SMALL(IF($N$201:$N$250&lt;&gt;"",ROW($N$201:$N$250)),ROW($N25))-200))</f>
        <v>#NUM!</v>
      </c>
      <c r="V125" s="1" t="e">
        <f t="array" ref="V125">IF(COUNTA($N$201:$N$250)&lt;ROW($N25),"",INDEX(V$201:V$250,SMALL(IF($N$201:$N$250&lt;&gt;"",ROW($N$201:$N$250)),ROW($N25))-200))</f>
        <v>#NUM!</v>
      </c>
      <c r="W125" s="1" t="e">
        <f t="array" ref="W125">IF(COUNTA($N$201:$N$250)&lt;ROW($N25),"",INDEX(W$201:W$250,SMALL(IF($N$201:$N$250&lt;&gt;"",ROW($N$201:$N$250)),ROW($N25))-200))</f>
        <v>#NUM!</v>
      </c>
      <c r="X125" s="1" t="e">
        <f t="array" ref="X125">IF(COUNTA($N$201:$N$250)&lt;ROW($N25),"",INDEX(X$201:X$250,SMALL(IF($N$201:$N$250&lt;&gt;"",ROW($N$201:$N$250)),ROW($N25))-200))</f>
        <v>#NUM!</v>
      </c>
      <c r="Y125" s="1" t="e">
        <f t="array" ref="Y125">IF(COUNTA($N$201:$N$250)&lt;ROW($N25),"",INDEX(Y$201:Y$250,SMALL(IF($N$201:$N$250&lt;&gt;"",ROW($N$201:$N$250)),ROW($N25))-200))</f>
        <v>#NUM!</v>
      </c>
      <c r="Z125" s="1" t="e">
        <f t="array" ref="Z125">IF(COUNTA($N$201:$N$250)&lt;ROW($N25),"",INDEX(Z$201:Z$250,SMALL(IF($N$201:$N$250&lt;&gt;"",ROW($N$201:$N$250)),ROW($N25))-200))</f>
        <v>#NUM!</v>
      </c>
      <c r="AA125" s="1" t="e">
        <f t="array" ref="AA125">IF(COUNTA($N$201:$N$250)&lt;ROW($N25),"",INDEX(AA$201:AA$250,SMALL(IF($N$201:$N$250&lt;&gt;"",ROW($N$201:$N$250)),ROW($N25))-200))</f>
        <v>#NUM!</v>
      </c>
      <c r="AB125" s="1" t="e">
        <f t="array" ref="AB125">IF(COUNTA($N$201:$N$250)&lt;ROW($N25),"",INDEX(AB$201:AB$250,SMALL(IF($N$201:$N$250&lt;&gt;"",ROW($N$201:$N$250)),ROW($N25))-200))</f>
        <v>#NUM!</v>
      </c>
      <c r="AC125" s="1" t="e">
        <f t="array" ref="AC125">IF(COUNTA($N$201:$N$250)&lt;ROW($N25),"",INDEX(AC$201:AC$250,SMALL(IF($N$201:$N$250&lt;&gt;"",ROW($N$201:$N$250)),ROW($N25))-200))</f>
        <v>#NUM!</v>
      </c>
      <c r="AD125" s="1" t="e">
        <f t="array" ref="AD125">IF(COUNTA($N$201:$N$250)&lt;ROW($N25),"",INDEX(AD$201:AD$250,SMALL(IF($N$201:$N$250&lt;&gt;"",ROW($N$201:$N$250)),ROW($N25))-200))</f>
        <v>#NUM!</v>
      </c>
      <c r="AE125" s="1" t="e">
        <f t="array" ref="AE125">IF(COUNTA($N$201:$N$250)&lt;ROW($N25),"",INDEX(AE$201:AE$250,SMALL(IF($N$201:$N$250&lt;&gt;"",ROW($N$201:$N$250)),ROW($N25))-200))</f>
        <v>#NUM!</v>
      </c>
      <c r="AF125" s="1" t="e">
        <f t="array" ref="AF125">IF(COUNTA($N$201:$N$250)&lt;ROW($N25),"",INDEX(AF$201:AF$250,SMALL(IF($N$201:$N$250&lt;&gt;"",ROW($N$201:$N$250)),ROW($N25))-200))</f>
        <v>#NUM!</v>
      </c>
      <c r="AG125" s="1" t="e">
        <f t="array" ref="AG125">IF(COUNTA($N$201:$N$250)&lt;ROW($N25),"",INDEX(AG$201:AG$250,SMALL(IF($N$201:$N$250&lt;&gt;"",ROW($N$201:$N$250)),ROW($N25))-200))</f>
        <v>#NUM!</v>
      </c>
      <c r="AH125" s="1" t="e">
        <f t="array" ref="AH125">IF(COUNTA($N$201:$N$250)&lt;ROW($N25),"",INDEX(AH$201:AH$250,SMALL(IF($N$201:$N$250&lt;&gt;"",ROW($N$201:$N$250)),ROW($N25))-200))</f>
        <v>#NUM!</v>
      </c>
      <c r="AI125" s="1" t="e">
        <f t="array" ref="AI125">IF(COUNTA($N$201:$N$250)&lt;ROW($N25),"",INDEX(AI$201:AI$250,SMALL(IF($N$201:$N$250&lt;&gt;"",ROW($N$201:$N$250)),ROW($N25))-200))</f>
        <v>#NUM!</v>
      </c>
      <c r="AJ125" s="1" t="e">
        <f t="array" ref="AJ125">IF(COUNTA($N$201:$N$250)&lt;ROW($N25),"",INDEX(AJ$201:AJ$250,SMALL(IF($N$201:$N$250&lt;&gt;"",ROW($N$201:$N$250)),ROW($N25))-200))</f>
        <v>#NUM!</v>
      </c>
      <c r="AK125" s="1" t="e">
        <f t="array" ref="AK125">IF(COUNTA($N$201:$N$250)&lt;ROW($N25),"",INDEX(AK$201:AK$250,SMALL(IF($N$201:$N$250&lt;&gt;"",ROW($N$201:$N$250)),ROW($N25))-200))</f>
        <v>#NUM!</v>
      </c>
      <c r="AL125" s="1" t="e">
        <f t="array" ref="AL125">IF(COUNTA($N$201:$N$250)&lt;ROW($N25),"",INDEX(AL$201:AL$250,SMALL(IF($N$201:$N$250&lt;&gt;"",ROW($N$201:$N$250)),ROW($N25))-200))</f>
        <v>#NUM!</v>
      </c>
      <c r="AM125" s="1" t="e">
        <f t="array" ref="AM125">IF(COUNTA($N$201:$N$250)&lt;ROW($N25),"",INDEX(AM$201:AM$250,SMALL(IF($N$201:$N$250&lt;&gt;"",ROW($N$201:$N$250)),ROW($N25))-200))</f>
        <v>#NUM!</v>
      </c>
      <c r="AN125" s="1" t="e">
        <f t="array" ref="AN125">IF(COUNTA($N$201:$N$250)&lt;ROW($N25),"",INDEX(AN$201:AN$250,SMALL(IF($N$201:$N$250&lt;&gt;"",ROW($N$201:$N$250)),ROW($N25))-200))</f>
        <v>#NUM!</v>
      </c>
      <c r="AO125" s="1" t="e">
        <f t="array" ref="AO125">IF(COUNTA($N$201:$N$250)&lt;ROW($N25),"",INDEX(AO$201:AO$250,SMALL(IF($N$201:$N$250&lt;&gt;"",ROW($N$201:$N$250)),ROW($N25))-200))</f>
        <v>#NUM!</v>
      </c>
      <c r="AP125" s="1" t="e">
        <f t="array" ref="AP125">IF(COUNTA($N$201:$N$250)&lt;ROW($N25),"",INDEX(AP$201:AP$250,SMALL(IF($N$201:$N$250&lt;&gt;"",ROW($N$201:$N$250)),ROW($N25))-200))</f>
        <v>#NUM!</v>
      </c>
      <c r="AQ125" s="1" t="e">
        <f t="array" ref="AQ125">IF(COUNTA($N$201:$N$250)&lt;ROW($N25),"",INDEX(AQ$201:AQ$250,SMALL(IF($N$201:$N$250&lt;&gt;"",ROW($N$201:$N$250)),ROW($N25))-200))</f>
        <v>#NUM!</v>
      </c>
      <c r="AR125" s="1" t="e">
        <f t="array" ref="AR125">IF(COUNTA($N$201:$N$250)&lt;ROW($N25),"",INDEX(AR$201:AR$250,SMALL(IF($N$201:$N$250&lt;&gt;"",ROW($N$201:$N$250)),ROW($N25))-200))</f>
        <v>#NUM!</v>
      </c>
      <c r="AS125" s="1" t="e">
        <f t="array" ref="AS125">IF(COUNTA($N$201:$N$250)&lt;ROW($N25),"",INDEX(AS$201:AS$250,SMALL(IF($N$201:$N$250&lt;&gt;"",ROW($N$201:$N$250)),ROW($N25))-200))</f>
        <v>#NUM!</v>
      </c>
      <c r="AT125" s="1" t="e">
        <f t="array" ref="AT125">IF(COUNTA($N$201:$N$250)&lt;ROW($N25),"",INDEX(AT$201:AT$250,SMALL(IF($N$201:$N$250&lt;&gt;"",ROW($N$201:$N$250)),ROW($N25))-200))</f>
        <v>#NUM!</v>
      </c>
      <c r="AU125" s="1" t="e">
        <f t="array" ref="AU125">IF(COUNTA($N$201:$N$250)&lt;ROW($N25),"",INDEX(AU$201:AU$250,SMALL(IF($N$201:$N$250&lt;&gt;"",ROW($N$201:$N$250)),ROW($N25))-200))</f>
        <v>#NUM!</v>
      </c>
      <c r="AV125" s="1" t="e">
        <f t="array" ref="AV125">IF(COUNTA($N$201:$N$250)&lt;ROW($N25),"",INDEX(AV$201:AV$250,SMALL(IF($N$201:$N$250&lt;&gt;"",ROW($N$201:$N$250)),ROW($N25))-200))</f>
        <v>#NUM!</v>
      </c>
      <c r="AW125" s="1" t="e">
        <f t="array" ref="AW125">IF(COUNTA($N$201:$N$250)&lt;ROW($N25),"",INDEX(AW$201:AW$250,SMALL(IF($N$201:$N$250&lt;&gt;"",ROW($N$201:$N$250)),ROW($N25))-200))</f>
        <v>#NUM!</v>
      </c>
      <c r="AX125" s="1" t="e">
        <f t="array" ref="AX125">IF(COUNTA($N$201:$N$250)&lt;ROW($N25),"",INDEX(AX$201:AX$250,SMALL(IF($N$201:$N$250&lt;&gt;"",ROW($N$201:$N$250)),ROW($N25))-200))</f>
        <v>#NUM!</v>
      </c>
      <c r="AY125" s="1" t="e">
        <f t="array" ref="AY125">IF(COUNTA($N$201:$N$250)&lt;ROW($N25),"",INDEX(AY$201:AY$250,SMALL(IF($N$201:$N$250&lt;&gt;"",ROW($N$201:$N$250)),ROW($N25))-200))</f>
        <v>#NUM!</v>
      </c>
      <c r="AZ125" s="1" t="e">
        <f t="array" ref="AZ125">IF(COUNTA($N$201:$N$250)&lt;ROW($N25),"",INDEX(AZ$201:AZ$250,SMALL(IF($N$201:$N$250&lt;&gt;"",ROW($N$201:$N$250)),ROW($N25))-200))</f>
        <v>#NUM!</v>
      </c>
    </row>
    <row r="126" spans="9:52" ht="12.75" customHeight="1" x14ac:dyDescent="0.15">
      <c r="I126" s="1">
        <v>26</v>
      </c>
      <c r="K126" s="1" t="e">
        <f t="array" ref="K126">IF(COUNTA($N$201:$N$250)&lt;ROW($N26),"",INDEX(K$201:K$250,SMALL(IF($N$201:$N$250&lt;&gt;"",ROW($N$201:$N$250)),ROW($N26))-200))</f>
        <v>#NUM!</v>
      </c>
      <c r="L126" s="1" t="e">
        <f t="array" ref="L126">IF(COUNTA($N$201:$N$250)&lt;ROW($N26),"",INDEX(L$201:L$250,SMALL(IF($N$201:$N$250&lt;&gt;"",ROW($N$201:$N$250)),ROW($N26))-200))</f>
        <v>#NUM!</v>
      </c>
      <c r="M126" s="1" t="e">
        <f t="array" ref="M126">IF(COUNTA($N$201:$N$250)&lt;ROW($N26),"",INDEX(N$201:N$250,SMALL(IF($N$201:$N$250&lt;&gt;"",ROW($N$201:$N$250)),ROW($N26))-200))</f>
        <v>#NUM!</v>
      </c>
      <c r="N126" s="1" t="e">
        <f>IF(L126=Spec_creation!$J$266,CONCATENATE(Spec_creation!$J$266,"(",Order_info!K126,")"),Order_info!L126)</f>
        <v>#NUM!</v>
      </c>
      <c r="O126" s="1"/>
      <c r="S126" s="1" t="e">
        <f t="array" ref="S126">IF(COUNTA($N$201:$N$250)&lt;ROW($N26),"",INDEX(S$201:S$250,SMALL(IF($N$201:$N$250&lt;&gt;"",ROW($N$201:$N$250)),ROW($N26))-200))</f>
        <v>#NUM!</v>
      </c>
      <c r="T126" s="1" t="e">
        <f t="array" ref="T126">IF(COUNTA($N$201:$N$250)&lt;ROW($N26),"",INDEX(T$201:T$250,SMALL(IF($N$201:$N$250&lt;&gt;"",ROW($N$201:$N$250)),ROW($N26))-200))</f>
        <v>#NUM!</v>
      </c>
      <c r="U126" s="1" t="e">
        <f t="array" ref="U126">IF(COUNTA($N$201:$N$250)&lt;ROW($N26),"",INDEX(U$201:U$250,SMALL(IF($N$201:$N$250&lt;&gt;"",ROW($N$201:$N$250)),ROW($N26))-200))</f>
        <v>#NUM!</v>
      </c>
      <c r="V126" s="1" t="e">
        <f t="array" ref="V126">IF(COUNTA($N$201:$N$250)&lt;ROW($N26),"",INDEX(V$201:V$250,SMALL(IF($N$201:$N$250&lt;&gt;"",ROW($N$201:$N$250)),ROW($N26))-200))</f>
        <v>#NUM!</v>
      </c>
      <c r="W126" s="1" t="e">
        <f t="array" ref="W126">IF(COUNTA($N$201:$N$250)&lt;ROW($N26),"",INDEX(W$201:W$250,SMALL(IF($N$201:$N$250&lt;&gt;"",ROW($N$201:$N$250)),ROW($N26))-200))</f>
        <v>#NUM!</v>
      </c>
      <c r="X126" s="1" t="e">
        <f t="array" ref="X126">IF(COUNTA($N$201:$N$250)&lt;ROW($N26),"",INDEX(X$201:X$250,SMALL(IF($N$201:$N$250&lt;&gt;"",ROW($N$201:$N$250)),ROW($N26))-200))</f>
        <v>#NUM!</v>
      </c>
      <c r="Y126" s="1" t="e">
        <f t="array" ref="Y126">IF(COUNTA($N$201:$N$250)&lt;ROW($N26),"",INDEX(Y$201:Y$250,SMALL(IF($N$201:$N$250&lt;&gt;"",ROW($N$201:$N$250)),ROW($N26))-200))</f>
        <v>#NUM!</v>
      </c>
      <c r="Z126" s="1" t="e">
        <f t="array" ref="Z126">IF(COUNTA($N$201:$N$250)&lt;ROW($N26),"",INDEX(Z$201:Z$250,SMALL(IF($N$201:$N$250&lt;&gt;"",ROW($N$201:$N$250)),ROW($N26))-200))</f>
        <v>#NUM!</v>
      </c>
      <c r="AA126" s="1" t="e">
        <f t="array" ref="AA126">IF(COUNTA($N$201:$N$250)&lt;ROW($N26),"",INDEX(AA$201:AA$250,SMALL(IF($N$201:$N$250&lt;&gt;"",ROW($N$201:$N$250)),ROW($N26))-200))</f>
        <v>#NUM!</v>
      </c>
      <c r="AB126" s="1" t="e">
        <f t="array" ref="AB126">IF(COUNTA($N$201:$N$250)&lt;ROW($N26),"",INDEX(AB$201:AB$250,SMALL(IF($N$201:$N$250&lt;&gt;"",ROW($N$201:$N$250)),ROW($N26))-200))</f>
        <v>#NUM!</v>
      </c>
      <c r="AC126" s="1" t="e">
        <f t="array" ref="AC126">IF(COUNTA($N$201:$N$250)&lt;ROW($N26),"",INDEX(AC$201:AC$250,SMALL(IF($N$201:$N$250&lt;&gt;"",ROW($N$201:$N$250)),ROW($N26))-200))</f>
        <v>#NUM!</v>
      </c>
      <c r="AD126" s="1" t="e">
        <f t="array" ref="AD126">IF(COUNTA($N$201:$N$250)&lt;ROW($N26),"",INDEX(AD$201:AD$250,SMALL(IF($N$201:$N$250&lt;&gt;"",ROW($N$201:$N$250)),ROW($N26))-200))</f>
        <v>#NUM!</v>
      </c>
      <c r="AE126" s="1" t="e">
        <f t="array" ref="AE126">IF(COUNTA($N$201:$N$250)&lt;ROW($N26),"",INDEX(AE$201:AE$250,SMALL(IF($N$201:$N$250&lt;&gt;"",ROW($N$201:$N$250)),ROW($N26))-200))</f>
        <v>#NUM!</v>
      </c>
      <c r="AF126" s="1" t="e">
        <f t="array" ref="AF126">IF(COUNTA($N$201:$N$250)&lt;ROW($N26),"",INDEX(AF$201:AF$250,SMALL(IF($N$201:$N$250&lt;&gt;"",ROW($N$201:$N$250)),ROW($N26))-200))</f>
        <v>#NUM!</v>
      </c>
      <c r="AG126" s="1" t="e">
        <f t="array" ref="AG126">IF(COUNTA($N$201:$N$250)&lt;ROW($N26),"",INDEX(AG$201:AG$250,SMALL(IF($N$201:$N$250&lt;&gt;"",ROW($N$201:$N$250)),ROW($N26))-200))</f>
        <v>#NUM!</v>
      </c>
      <c r="AH126" s="1" t="e">
        <f t="array" ref="AH126">IF(COUNTA($N$201:$N$250)&lt;ROW($N26),"",INDEX(AH$201:AH$250,SMALL(IF($N$201:$N$250&lt;&gt;"",ROW($N$201:$N$250)),ROW($N26))-200))</f>
        <v>#NUM!</v>
      </c>
      <c r="AI126" s="1" t="e">
        <f t="array" ref="AI126">IF(COUNTA($N$201:$N$250)&lt;ROW($N26),"",INDEX(AI$201:AI$250,SMALL(IF($N$201:$N$250&lt;&gt;"",ROW($N$201:$N$250)),ROW($N26))-200))</f>
        <v>#NUM!</v>
      </c>
      <c r="AJ126" s="1" t="e">
        <f t="array" ref="AJ126">IF(COUNTA($N$201:$N$250)&lt;ROW($N26),"",INDEX(AJ$201:AJ$250,SMALL(IF($N$201:$N$250&lt;&gt;"",ROW($N$201:$N$250)),ROW($N26))-200))</f>
        <v>#NUM!</v>
      </c>
      <c r="AK126" s="1" t="e">
        <f t="array" ref="AK126">IF(COUNTA($N$201:$N$250)&lt;ROW($N26),"",INDEX(AK$201:AK$250,SMALL(IF($N$201:$N$250&lt;&gt;"",ROW($N$201:$N$250)),ROW($N26))-200))</f>
        <v>#NUM!</v>
      </c>
      <c r="AL126" s="1" t="e">
        <f t="array" ref="AL126">IF(COUNTA($N$201:$N$250)&lt;ROW($N26),"",INDEX(AL$201:AL$250,SMALL(IF($N$201:$N$250&lt;&gt;"",ROW($N$201:$N$250)),ROW($N26))-200))</f>
        <v>#NUM!</v>
      </c>
      <c r="AM126" s="1" t="e">
        <f t="array" ref="AM126">IF(COUNTA($N$201:$N$250)&lt;ROW($N26),"",INDEX(AM$201:AM$250,SMALL(IF($N$201:$N$250&lt;&gt;"",ROW($N$201:$N$250)),ROW($N26))-200))</f>
        <v>#NUM!</v>
      </c>
      <c r="AN126" s="1" t="e">
        <f t="array" ref="AN126">IF(COUNTA($N$201:$N$250)&lt;ROW($N26),"",INDEX(AN$201:AN$250,SMALL(IF($N$201:$N$250&lt;&gt;"",ROW($N$201:$N$250)),ROW($N26))-200))</f>
        <v>#NUM!</v>
      </c>
      <c r="AO126" s="1" t="e">
        <f t="array" ref="AO126">IF(COUNTA($N$201:$N$250)&lt;ROW($N26),"",INDEX(AO$201:AO$250,SMALL(IF($N$201:$N$250&lt;&gt;"",ROW($N$201:$N$250)),ROW($N26))-200))</f>
        <v>#NUM!</v>
      </c>
      <c r="AP126" s="1" t="e">
        <f t="array" ref="AP126">IF(COUNTA($N$201:$N$250)&lt;ROW($N26),"",INDEX(AP$201:AP$250,SMALL(IF($N$201:$N$250&lt;&gt;"",ROW($N$201:$N$250)),ROW($N26))-200))</f>
        <v>#NUM!</v>
      </c>
      <c r="AQ126" s="1" t="e">
        <f t="array" ref="AQ126">IF(COUNTA($N$201:$N$250)&lt;ROW($N26),"",INDEX(AQ$201:AQ$250,SMALL(IF($N$201:$N$250&lt;&gt;"",ROW($N$201:$N$250)),ROW($N26))-200))</f>
        <v>#NUM!</v>
      </c>
      <c r="AR126" s="1" t="e">
        <f t="array" ref="AR126">IF(COUNTA($N$201:$N$250)&lt;ROW($N26),"",INDEX(AR$201:AR$250,SMALL(IF($N$201:$N$250&lt;&gt;"",ROW($N$201:$N$250)),ROW($N26))-200))</f>
        <v>#NUM!</v>
      </c>
      <c r="AS126" s="1" t="e">
        <f t="array" ref="AS126">IF(COUNTA($N$201:$N$250)&lt;ROW($N26),"",INDEX(AS$201:AS$250,SMALL(IF($N$201:$N$250&lt;&gt;"",ROW($N$201:$N$250)),ROW($N26))-200))</f>
        <v>#NUM!</v>
      </c>
      <c r="AT126" s="1" t="e">
        <f t="array" ref="AT126">IF(COUNTA($N$201:$N$250)&lt;ROW($N26),"",INDEX(AT$201:AT$250,SMALL(IF($N$201:$N$250&lt;&gt;"",ROW($N$201:$N$250)),ROW($N26))-200))</f>
        <v>#NUM!</v>
      </c>
      <c r="AU126" s="1" t="e">
        <f t="array" ref="AU126">IF(COUNTA($N$201:$N$250)&lt;ROW($N26),"",INDEX(AU$201:AU$250,SMALL(IF($N$201:$N$250&lt;&gt;"",ROW($N$201:$N$250)),ROW($N26))-200))</f>
        <v>#NUM!</v>
      </c>
      <c r="AV126" s="1" t="e">
        <f t="array" ref="AV126">IF(COUNTA($N$201:$N$250)&lt;ROW($N26),"",INDEX(AV$201:AV$250,SMALL(IF($N$201:$N$250&lt;&gt;"",ROW($N$201:$N$250)),ROW($N26))-200))</f>
        <v>#NUM!</v>
      </c>
      <c r="AW126" s="1" t="e">
        <f t="array" ref="AW126">IF(COUNTA($N$201:$N$250)&lt;ROW($N26),"",INDEX(AW$201:AW$250,SMALL(IF($N$201:$N$250&lt;&gt;"",ROW($N$201:$N$250)),ROW($N26))-200))</f>
        <v>#NUM!</v>
      </c>
      <c r="AX126" s="1" t="e">
        <f t="array" ref="AX126">IF(COUNTA($N$201:$N$250)&lt;ROW($N26),"",INDEX(AX$201:AX$250,SMALL(IF($N$201:$N$250&lt;&gt;"",ROW($N$201:$N$250)),ROW($N26))-200))</f>
        <v>#NUM!</v>
      </c>
      <c r="AY126" s="1" t="e">
        <f t="array" ref="AY126">IF(COUNTA($N$201:$N$250)&lt;ROW($N26),"",INDEX(AY$201:AY$250,SMALL(IF($N$201:$N$250&lt;&gt;"",ROW($N$201:$N$250)),ROW($N26))-200))</f>
        <v>#NUM!</v>
      </c>
      <c r="AZ126" s="1" t="e">
        <f t="array" ref="AZ126">IF(COUNTA($N$201:$N$250)&lt;ROW($N26),"",INDEX(AZ$201:AZ$250,SMALL(IF($N$201:$N$250&lt;&gt;"",ROW($N$201:$N$250)),ROW($N26))-200))</f>
        <v>#NUM!</v>
      </c>
    </row>
    <row r="127" spans="9:52" ht="12.75" customHeight="1" x14ac:dyDescent="0.15">
      <c r="I127" s="1">
        <v>27</v>
      </c>
      <c r="K127" s="1" t="e">
        <f t="array" ref="K127">IF(COUNTA($N$201:$N$250)&lt;ROW($N27),"",INDEX(K$201:K$250,SMALL(IF($N$201:$N$250&lt;&gt;"",ROW($N$201:$N$250)),ROW($N27))-200))</f>
        <v>#NUM!</v>
      </c>
      <c r="L127" s="1" t="e">
        <f t="array" ref="L127">IF(COUNTA($N$201:$N$250)&lt;ROW($N27),"",INDEX(L$201:L$250,SMALL(IF($N$201:$N$250&lt;&gt;"",ROW($N$201:$N$250)),ROW($N27))-200))</f>
        <v>#NUM!</v>
      </c>
      <c r="M127" s="1" t="e">
        <f t="array" ref="M127">IF(COUNTA($N$201:$N$250)&lt;ROW($N27),"",INDEX(N$201:N$250,SMALL(IF($N$201:$N$250&lt;&gt;"",ROW($N$201:$N$250)),ROW($N27))-200))</f>
        <v>#NUM!</v>
      </c>
      <c r="N127" s="1" t="e">
        <f>IF(L127=Spec_creation!$J$266,CONCATENATE(Spec_creation!$J$266,"(",Order_info!K127,")"),Order_info!L127)</f>
        <v>#NUM!</v>
      </c>
      <c r="O127" s="1"/>
      <c r="S127" s="1" t="e">
        <f t="array" ref="S127">IF(COUNTA($N$201:$N$250)&lt;ROW($N27),"",INDEX(S$201:S$250,SMALL(IF($N$201:$N$250&lt;&gt;"",ROW($N$201:$N$250)),ROW($N27))-200))</f>
        <v>#NUM!</v>
      </c>
      <c r="T127" s="1" t="e">
        <f t="array" ref="T127">IF(COUNTA($N$201:$N$250)&lt;ROW($N27),"",INDEX(T$201:T$250,SMALL(IF($N$201:$N$250&lt;&gt;"",ROW($N$201:$N$250)),ROW($N27))-200))</f>
        <v>#NUM!</v>
      </c>
      <c r="U127" s="1" t="e">
        <f t="array" ref="U127">IF(COUNTA($N$201:$N$250)&lt;ROW($N27),"",INDEX(U$201:U$250,SMALL(IF($N$201:$N$250&lt;&gt;"",ROW($N$201:$N$250)),ROW($N27))-200))</f>
        <v>#NUM!</v>
      </c>
      <c r="V127" s="1" t="e">
        <f t="array" ref="V127">IF(COUNTA($N$201:$N$250)&lt;ROW($N27),"",INDEX(V$201:V$250,SMALL(IF($N$201:$N$250&lt;&gt;"",ROW($N$201:$N$250)),ROW($N27))-200))</f>
        <v>#NUM!</v>
      </c>
      <c r="W127" s="1" t="e">
        <f t="array" ref="W127">IF(COUNTA($N$201:$N$250)&lt;ROW($N27),"",INDEX(W$201:W$250,SMALL(IF($N$201:$N$250&lt;&gt;"",ROW($N$201:$N$250)),ROW($N27))-200))</f>
        <v>#NUM!</v>
      </c>
      <c r="X127" s="1" t="e">
        <f t="array" ref="X127">IF(COUNTA($N$201:$N$250)&lt;ROW($N27),"",INDEX(X$201:X$250,SMALL(IF($N$201:$N$250&lt;&gt;"",ROW($N$201:$N$250)),ROW($N27))-200))</f>
        <v>#NUM!</v>
      </c>
      <c r="Y127" s="1" t="e">
        <f t="array" ref="Y127">IF(COUNTA($N$201:$N$250)&lt;ROW($N27),"",INDEX(Y$201:Y$250,SMALL(IF($N$201:$N$250&lt;&gt;"",ROW($N$201:$N$250)),ROW($N27))-200))</f>
        <v>#NUM!</v>
      </c>
      <c r="Z127" s="1" t="e">
        <f t="array" ref="Z127">IF(COUNTA($N$201:$N$250)&lt;ROW($N27),"",INDEX(Z$201:Z$250,SMALL(IF($N$201:$N$250&lt;&gt;"",ROW($N$201:$N$250)),ROW($N27))-200))</f>
        <v>#NUM!</v>
      </c>
      <c r="AA127" s="1" t="e">
        <f t="array" ref="AA127">IF(COUNTA($N$201:$N$250)&lt;ROW($N27),"",INDEX(AA$201:AA$250,SMALL(IF($N$201:$N$250&lt;&gt;"",ROW($N$201:$N$250)),ROW($N27))-200))</f>
        <v>#NUM!</v>
      </c>
      <c r="AB127" s="1" t="e">
        <f t="array" ref="AB127">IF(COUNTA($N$201:$N$250)&lt;ROW($N27),"",INDEX(AB$201:AB$250,SMALL(IF($N$201:$N$250&lt;&gt;"",ROW($N$201:$N$250)),ROW($N27))-200))</f>
        <v>#NUM!</v>
      </c>
      <c r="AC127" s="1" t="e">
        <f t="array" ref="AC127">IF(COUNTA($N$201:$N$250)&lt;ROW($N27),"",INDEX(AC$201:AC$250,SMALL(IF($N$201:$N$250&lt;&gt;"",ROW($N$201:$N$250)),ROW($N27))-200))</f>
        <v>#NUM!</v>
      </c>
      <c r="AD127" s="1" t="e">
        <f t="array" ref="AD127">IF(COUNTA($N$201:$N$250)&lt;ROW($N27),"",INDEX(AD$201:AD$250,SMALL(IF($N$201:$N$250&lt;&gt;"",ROW($N$201:$N$250)),ROW($N27))-200))</f>
        <v>#NUM!</v>
      </c>
      <c r="AE127" s="1" t="e">
        <f t="array" ref="AE127">IF(COUNTA($N$201:$N$250)&lt;ROW($N27),"",INDEX(AE$201:AE$250,SMALL(IF($N$201:$N$250&lt;&gt;"",ROW($N$201:$N$250)),ROW($N27))-200))</f>
        <v>#NUM!</v>
      </c>
      <c r="AF127" s="1" t="e">
        <f t="array" ref="AF127">IF(COUNTA($N$201:$N$250)&lt;ROW($N27),"",INDEX(AF$201:AF$250,SMALL(IF($N$201:$N$250&lt;&gt;"",ROW($N$201:$N$250)),ROW($N27))-200))</f>
        <v>#NUM!</v>
      </c>
      <c r="AG127" s="1" t="e">
        <f t="array" ref="AG127">IF(COUNTA($N$201:$N$250)&lt;ROW($N27),"",INDEX(AG$201:AG$250,SMALL(IF($N$201:$N$250&lt;&gt;"",ROW($N$201:$N$250)),ROW($N27))-200))</f>
        <v>#NUM!</v>
      </c>
      <c r="AH127" s="1" t="e">
        <f t="array" ref="AH127">IF(COUNTA($N$201:$N$250)&lt;ROW($N27),"",INDEX(AH$201:AH$250,SMALL(IF($N$201:$N$250&lt;&gt;"",ROW($N$201:$N$250)),ROW($N27))-200))</f>
        <v>#NUM!</v>
      </c>
      <c r="AI127" s="1" t="e">
        <f t="array" ref="AI127">IF(COUNTA($N$201:$N$250)&lt;ROW($N27),"",INDEX(AI$201:AI$250,SMALL(IF($N$201:$N$250&lt;&gt;"",ROW($N$201:$N$250)),ROW($N27))-200))</f>
        <v>#NUM!</v>
      </c>
      <c r="AJ127" s="1" t="e">
        <f t="array" ref="AJ127">IF(COUNTA($N$201:$N$250)&lt;ROW($N27),"",INDEX(AJ$201:AJ$250,SMALL(IF($N$201:$N$250&lt;&gt;"",ROW($N$201:$N$250)),ROW($N27))-200))</f>
        <v>#NUM!</v>
      </c>
      <c r="AK127" s="1" t="e">
        <f t="array" ref="AK127">IF(COUNTA($N$201:$N$250)&lt;ROW($N27),"",INDEX(AK$201:AK$250,SMALL(IF($N$201:$N$250&lt;&gt;"",ROW($N$201:$N$250)),ROW($N27))-200))</f>
        <v>#NUM!</v>
      </c>
      <c r="AL127" s="1" t="e">
        <f t="array" ref="AL127">IF(COUNTA($N$201:$N$250)&lt;ROW($N27),"",INDEX(AL$201:AL$250,SMALL(IF($N$201:$N$250&lt;&gt;"",ROW($N$201:$N$250)),ROW($N27))-200))</f>
        <v>#NUM!</v>
      </c>
      <c r="AM127" s="1" t="e">
        <f t="array" ref="AM127">IF(COUNTA($N$201:$N$250)&lt;ROW($N27),"",INDEX(AM$201:AM$250,SMALL(IF($N$201:$N$250&lt;&gt;"",ROW($N$201:$N$250)),ROW($N27))-200))</f>
        <v>#NUM!</v>
      </c>
      <c r="AN127" s="1" t="e">
        <f t="array" ref="AN127">IF(COUNTA($N$201:$N$250)&lt;ROW($N27),"",INDEX(AN$201:AN$250,SMALL(IF($N$201:$N$250&lt;&gt;"",ROW($N$201:$N$250)),ROW($N27))-200))</f>
        <v>#NUM!</v>
      </c>
      <c r="AO127" s="1" t="e">
        <f t="array" ref="AO127">IF(COUNTA($N$201:$N$250)&lt;ROW($N27),"",INDEX(AO$201:AO$250,SMALL(IF($N$201:$N$250&lt;&gt;"",ROW($N$201:$N$250)),ROW($N27))-200))</f>
        <v>#NUM!</v>
      </c>
      <c r="AP127" s="1" t="e">
        <f t="array" ref="AP127">IF(COUNTA($N$201:$N$250)&lt;ROW($N27),"",INDEX(AP$201:AP$250,SMALL(IF($N$201:$N$250&lt;&gt;"",ROW($N$201:$N$250)),ROW($N27))-200))</f>
        <v>#NUM!</v>
      </c>
      <c r="AQ127" s="1" t="e">
        <f t="array" ref="AQ127">IF(COUNTA($N$201:$N$250)&lt;ROW($N27),"",INDEX(AQ$201:AQ$250,SMALL(IF($N$201:$N$250&lt;&gt;"",ROW($N$201:$N$250)),ROW($N27))-200))</f>
        <v>#NUM!</v>
      </c>
      <c r="AR127" s="1" t="e">
        <f t="array" ref="AR127">IF(COUNTA($N$201:$N$250)&lt;ROW($N27),"",INDEX(AR$201:AR$250,SMALL(IF($N$201:$N$250&lt;&gt;"",ROW($N$201:$N$250)),ROW($N27))-200))</f>
        <v>#NUM!</v>
      </c>
      <c r="AS127" s="1" t="e">
        <f t="array" ref="AS127">IF(COUNTA($N$201:$N$250)&lt;ROW($N27),"",INDEX(AS$201:AS$250,SMALL(IF($N$201:$N$250&lt;&gt;"",ROW($N$201:$N$250)),ROW($N27))-200))</f>
        <v>#NUM!</v>
      </c>
      <c r="AT127" s="1" t="e">
        <f t="array" ref="AT127">IF(COUNTA($N$201:$N$250)&lt;ROW($N27),"",INDEX(AT$201:AT$250,SMALL(IF($N$201:$N$250&lt;&gt;"",ROW($N$201:$N$250)),ROW($N27))-200))</f>
        <v>#NUM!</v>
      </c>
      <c r="AU127" s="1" t="e">
        <f t="array" ref="AU127">IF(COUNTA($N$201:$N$250)&lt;ROW($N27),"",INDEX(AU$201:AU$250,SMALL(IF($N$201:$N$250&lt;&gt;"",ROW($N$201:$N$250)),ROW($N27))-200))</f>
        <v>#NUM!</v>
      </c>
      <c r="AV127" s="1" t="e">
        <f t="array" ref="AV127">IF(COUNTA($N$201:$N$250)&lt;ROW($N27),"",INDEX(AV$201:AV$250,SMALL(IF($N$201:$N$250&lt;&gt;"",ROW($N$201:$N$250)),ROW($N27))-200))</f>
        <v>#NUM!</v>
      </c>
      <c r="AW127" s="1" t="e">
        <f t="array" ref="AW127">IF(COUNTA($N$201:$N$250)&lt;ROW($N27),"",INDEX(AW$201:AW$250,SMALL(IF($N$201:$N$250&lt;&gt;"",ROW($N$201:$N$250)),ROW($N27))-200))</f>
        <v>#NUM!</v>
      </c>
      <c r="AX127" s="1" t="e">
        <f t="array" ref="AX127">IF(COUNTA($N$201:$N$250)&lt;ROW($N27),"",INDEX(AX$201:AX$250,SMALL(IF($N$201:$N$250&lt;&gt;"",ROW($N$201:$N$250)),ROW($N27))-200))</f>
        <v>#NUM!</v>
      </c>
      <c r="AY127" s="1" t="e">
        <f t="array" ref="AY127">IF(COUNTA($N$201:$N$250)&lt;ROW($N27),"",INDEX(AY$201:AY$250,SMALL(IF($N$201:$N$250&lt;&gt;"",ROW($N$201:$N$250)),ROW($N27))-200))</f>
        <v>#NUM!</v>
      </c>
      <c r="AZ127" s="1" t="e">
        <f t="array" ref="AZ127">IF(COUNTA($N$201:$N$250)&lt;ROW($N27),"",INDEX(AZ$201:AZ$250,SMALL(IF($N$201:$N$250&lt;&gt;"",ROW($N$201:$N$250)),ROW($N27))-200))</f>
        <v>#NUM!</v>
      </c>
    </row>
    <row r="128" spans="9:52" ht="12.75" customHeight="1" x14ac:dyDescent="0.15">
      <c r="I128" s="1">
        <v>28</v>
      </c>
      <c r="K128" s="1" t="e">
        <f t="array" ref="K128">IF(COUNTA($N$201:$N$250)&lt;ROW($N28),"",INDEX(K$201:K$250,SMALL(IF($N$201:$N$250&lt;&gt;"",ROW($N$201:$N$250)),ROW($N28))-200))</f>
        <v>#NUM!</v>
      </c>
      <c r="L128" s="1" t="e">
        <f t="array" ref="L128">IF(COUNTA($N$201:$N$250)&lt;ROW($N28),"",INDEX(L$201:L$250,SMALL(IF($N$201:$N$250&lt;&gt;"",ROW($N$201:$N$250)),ROW($N28))-200))</f>
        <v>#NUM!</v>
      </c>
      <c r="M128" s="1" t="e">
        <f t="array" ref="M128">IF(COUNTA($N$201:$N$250)&lt;ROW($N28),"",INDEX(N$201:N$250,SMALL(IF($N$201:$N$250&lt;&gt;"",ROW($N$201:$N$250)),ROW($N28))-200))</f>
        <v>#NUM!</v>
      </c>
      <c r="N128" s="1" t="e">
        <f>IF(L128=Spec_creation!$J$266,CONCATENATE(Spec_creation!$J$266,"(",Order_info!K128,")"),Order_info!L128)</f>
        <v>#NUM!</v>
      </c>
      <c r="O128" s="1"/>
      <c r="S128" s="1" t="e">
        <f t="array" ref="S128">IF(COUNTA($N$201:$N$250)&lt;ROW($N28),"",INDEX(S$201:S$250,SMALL(IF($N$201:$N$250&lt;&gt;"",ROW($N$201:$N$250)),ROW($N28))-200))</f>
        <v>#NUM!</v>
      </c>
      <c r="T128" s="1" t="e">
        <f t="array" ref="T128">IF(COUNTA($N$201:$N$250)&lt;ROW($N28),"",INDEX(T$201:T$250,SMALL(IF($N$201:$N$250&lt;&gt;"",ROW($N$201:$N$250)),ROW($N28))-200))</f>
        <v>#NUM!</v>
      </c>
      <c r="U128" s="1" t="e">
        <f t="array" ref="U128">IF(COUNTA($N$201:$N$250)&lt;ROW($N28),"",INDEX(U$201:U$250,SMALL(IF($N$201:$N$250&lt;&gt;"",ROW($N$201:$N$250)),ROW($N28))-200))</f>
        <v>#NUM!</v>
      </c>
      <c r="V128" s="1" t="e">
        <f t="array" ref="V128">IF(COUNTA($N$201:$N$250)&lt;ROW($N28),"",INDEX(V$201:V$250,SMALL(IF($N$201:$N$250&lt;&gt;"",ROW($N$201:$N$250)),ROW($N28))-200))</f>
        <v>#NUM!</v>
      </c>
      <c r="W128" s="1" t="e">
        <f t="array" ref="W128">IF(COUNTA($N$201:$N$250)&lt;ROW($N28),"",INDEX(W$201:W$250,SMALL(IF($N$201:$N$250&lt;&gt;"",ROW($N$201:$N$250)),ROW($N28))-200))</f>
        <v>#NUM!</v>
      </c>
      <c r="X128" s="1" t="e">
        <f t="array" ref="X128">IF(COUNTA($N$201:$N$250)&lt;ROW($N28),"",INDEX(X$201:X$250,SMALL(IF($N$201:$N$250&lt;&gt;"",ROW($N$201:$N$250)),ROW($N28))-200))</f>
        <v>#NUM!</v>
      </c>
      <c r="Y128" s="1" t="e">
        <f t="array" ref="Y128">IF(COUNTA($N$201:$N$250)&lt;ROW($N28),"",INDEX(Y$201:Y$250,SMALL(IF($N$201:$N$250&lt;&gt;"",ROW($N$201:$N$250)),ROW($N28))-200))</f>
        <v>#NUM!</v>
      </c>
      <c r="Z128" s="1" t="e">
        <f t="array" ref="Z128">IF(COUNTA($N$201:$N$250)&lt;ROW($N28),"",INDEX(Z$201:Z$250,SMALL(IF($N$201:$N$250&lt;&gt;"",ROW($N$201:$N$250)),ROW($N28))-200))</f>
        <v>#NUM!</v>
      </c>
      <c r="AA128" s="1" t="e">
        <f t="array" ref="AA128">IF(COUNTA($N$201:$N$250)&lt;ROW($N28),"",INDEX(AA$201:AA$250,SMALL(IF($N$201:$N$250&lt;&gt;"",ROW($N$201:$N$250)),ROW($N28))-200))</f>
        <v>#NUM!</v>
      </c>
      <c r="AB128" s="1" t="e">
        <f t="array" ref="AB128">IF(COUNTA($N$201:$N$250)&lt;ROW($N28),"",INDEX(AB$201:AB$250,SMALL(IF($N$201:$N$250&lt;&gt;"",ROW($N$201:$N$250)),ROW($N28))-200))</f>
        <v>#NUM!</v>
      </c>
      <c r="AC128" s="1" t="e">
        <f t="array" ref="AC128">IF(COUNTA($N$201:$N$250)&lt;ROW($N28),"",INDEX(AC$201:AC$250,SMALL(IF($N$201:$N$250&lt;&gt;"",ROW($N$201:$N$250)),ROW($N28))-200))</f>
        <v>#NUM!</v>
      </c>
      <c r="AD128" s="1" t="e">
        <f t="array" ref="AD128">IF(COUNTA($N$201:$N$250)&lt;ROW($N28),"",INDEX(AD$201:AD$250,SMALL(IF($N$201:$N$250&lt;&gt;"",ROW($N$201:$N$250)),ROW($N28))-200))</f>
        <v>#NUM!</v>
      </c>
      <c r="AE128" s="1" t="e">
        <f t="array" ref="AE128">IF(COUNTA($N$201:$N$250)&lt;ROW($N28),"",INDEX(AE$201:AE$250,SMALL(IF($N$201:$N$250&lt;&gt;"",ROW($N$201:$N$250)),ROW($N28))-200))</f>
        <v>#NUM!</v>
      </c>
      <c r="AF128" s="1" t="e">
        <f t="array" ref="AF128">IF(COUNTA($N$201:$N$250)&lt;ROW($N28),"",INDEX(AF$201:AF$250,SMALL(IF($N$201:$N$250&lt;&gt;"",ROW($N$201:$N$250)),ROW($N28))-200))</f>
        <v>#NUM!</v>
      </c>
      <c r="AG128" s="1" t="e">
        <f t="array" ref="AG128">IF(COUNTA($N$201:$N$250)&lt;ROW($N28),"",INDEX(AG$201:AG$250,SMALL(IF($N$201:$N$250&lt;&gt;"",ROW($N$201:$N$250)),ROW($N28))-200))</f>
        <v>#NUM!</v>
      </c>
      <c r="AH128" s="1" t="e">
        <f t="array" ref="AH128">IF(COUNTA($N$201:$N$250)&lt;ROW($N28),"",INDEX(AH$201:AH$250,SMALL(IF($N$201:$N$250&lt;&gt;"",ROW($N$201:$N$250)),ROW($N28))-200))</f>
        <v>#NUM!</v>
      </c>
      <c r="AI128" s="1" t="e">
        <f t="array" ref="AI128">IF(COUNTA($N$201:$N$250)&lt;ROW($N28),"",INDEX(AI$201:AI$250,SMALL(IF($N$201:$N$250&lt;&gt;"",ROW($N$201:$N$250)),ROW($N28))-200))</f>
        <v>#NUM!</v>
      </c>
      <c r="AJ128" s="1" t="e">
        <f t="array" ref="AJ128">IF(COUNTA($N$201:$N$250)&lt;ROW($N28),"",INDEX(AJ$201:AJ$250,SMALL(IF($N$201:$N$250&lt;&gt;"",ROW($N$201:$N$250)),ROW($N28))-200))</f>
        <v>#NUM!</v>
      </c>
      <c r="AK128" s="1" t="e">
        <f t="array" ref="AK128">IF(COUNTA($N$201:$N$250)&lt;ROW($N28),"",INDEX(AK$201:AK$250,SMALL(IF($N$201:$N$250&lt;&gt;"",ROW($N$201:$N$250)),ROW($N28))-200))</f>
        <v>#NUM!</v>
      </c>
      <c r="AL128" s="1" t="e">
        <f t="array" ref="AL128">IF(COUNTA($N$201:$N$250)&lt;ROW($N28),"",INDEX(AL$201:AL$250,SMALL(IF($N$201:$N$250&lt;&gt;"",ROW($N$201:$N$250)),ROW($N28))-200))</f>
        <v>#NUM!</v>
      </c>
      <c r="AM128" s="1" t="e">
        <f t="array" ref="AM128">IF(COUNTA($N$201:$N$250)&lt;ROW($N28),"",INDEX(AM$201:AM$250,SMALL(IF($N$201:$N$250&lt;&gt;"",ROW($N$201:$N$250)),ROW($N28))-200))</f>
        <v>#NUM!</v>
      </c>
      <c r="AN128" s="1" t="e">
        <f t="array" ref="AN128">IF(COUNTA($N$201:$N$250)&lt;ROW($N28),"",INDEX(AN$201:AN$250,SMALL(IF($N$201:$N$250&lt;&gt;"",ROW($N$201:$N$250)),ROW($N28))-200))</f>
        <v>#NUM!</v>
      </c>
      <c r="AO128" s="1" t="e">
        <f t="array" ref="AO128">IF(COUNTA($N$201:$N$250)&lt;ROW($N28),"",INDEX(AO$201:AO$250,SMALL(IF($N$201:$N$250&lt;&gt;"",ROW($N$201:$N$250)),ROW($N28))-200))</f>
        <v>#NUM!</v>
      </c>
      <c r="AP128" s="1" t="e">
        <f t="array" ref="AP128">IF(COUNTA($N$201:$N$250)&lt;ROW($N28),"",INDEX(AP$201:AP$250,SMALL(IF($N$201:$N$250&lt;&gt;"",ROW($N$201:$N$250)),ROW($N28))-200))</f>
        <v>#NUM!</v>
      </c>
      <c r="AQ128" s="1" t="e">
        <f t="array" ref="AQ128">IF(COUNTA($N$201:$N$250)&lt;ROW($N28),"",INDEX(AQ$201:AQ$250,SMALL(IF($N$201:$N$250&lt;&gt;"",ROW($N$201:$N$250)),ROW($N28))-200))</f>
        <v>#NUM!</v>
      </c>
      <c r="AR128" s="1" t="e">
        <f t="array" ref="AR128">IF(COUNTA($N$201:$N$250)&lt;ROW($N28),"",INDEX(AR$201:AR$250,SMALL(IF($N$201:$N$250&lt;&gt;"",ROW($N$201:$N$250)),ROW($N28))-200))</f>
        <v>#NUM!</v>
      </c>
      <c r="AS128" s="1" t="e">
        <f t="array" ref="AS128">IF(COUNTA($N$201:$N$250)&lt;ROW($N28),"",INDEX(AS$201:AS$250,SMALL(IF($N$201:$N$250&lt;&gt;"",ROW($N$201:$N$250)),ROW($N28))-200))</f>
        <v>#NUM!</v>
      </c>
      <c r="AT128" s="1" t="e">
        <f t="array" ref="AT128">IF(COUNTA($N$201:$N$250)&lt;ROW($N28),"",INDEX(AT$201:AT$250,SMALL(IF($N$201:$N$250&lt;&gt;"",ROW($N$201:$N$250)),ROW($N28))-200))</f>
        <v>#NUM!</v>
      </c>
      <c r="AU128" s="1" t="e">
        <f t="array" ref="AU128">IF(COUNTA($N$201:$N$250)&lt;ROW($N28),"",INDEX(AU$201:AU$250,SMALL(IF($N$201:$N$250&lt;&gt;"",ROW($N$201:$N$250)),ROW($N28))-200))</f>
        <v>#NUM!</v>
      </c>
      <c r="AV128" s="1" t="e">
        <f t="array" ref="AV128">IF(COUNTA($N$201:$N$250)&lt;ROW($N28),"",INDEX(AV$201:AV$250,SMALL(IF($N$201:$N$250&lt;&gt;"",ROW($N$201:$N$250)),ROW($N28))-200))</f>
        <v>#NUM!</v>
      </c>
      <c r="AW128" s="1" t="e">
        <f t="array" ref="AW128">IF(COUNTA($N$201:$N$250)&lt;ROW($N28),"",INDEX(AW$201:AW$250,SMALL(IF($N$201:$N$250&lt;&gt;"",ROW($N$201:$N$250)),ROW($N28))-200))</f>
        <v>#NUM!</v>
      </c>
      <c r="AX128" s="1" t="e">
        <f t="array" ref="AX128">IF(COUNTA($N$201:$N$250)&lt;ROW($N28),"",INDEX(AX$201:AX$250,SMALL(IF($N$201:$N$250&lt;&gt;"",ROW($N$201:$N$250)),ROW($N28))-200))</f>
        <v>#NUM!</v>
      </c>
      <c r="AY128" s="1" t="e">
        <f t="array" ref="AY128">IF(COUNTA($N$201:$N$250)&lt;ROW($N28),"",INDEX(AY$201:AY$250,SMALL(IF($N$201:$N$250&lt;&gt;"",ROW($N$201:$N$250)),ROW($N28))-200))</f>
        <v>#NUM!</v>
      </c>
      <c r="AZ128" s="1" t="e">
        <f t="array" ref="AZ128">IF(COUNTA($N$201:$N$250)&lt;ROW($N28),"",INDEX(AZ$201:AZ$250,SMALL(IF($N$201:$N$250&lt;&gt;"",ROW($N$201:$N$250)),ROW($N28))-200))</f>
        <v>#NUM!</v>
      </c>
    </row>
    <row r="129" spans="9:52" ht="12.75" customHeight="1" x14ac:dyDescent="0.15">
      <c r="I129" s="1">
        <v>29</v>
      </c>
      <c r="K129" s="1" t="e">
        <f t="array" ref="K129">IF(COUNTA($N$201:$N$250)&lt;ROW($N29),"",INDEX(K$201:K$250,SMALL(IF($N$201:$N$250&lt;&gt;"",ROW($N$201:$N$250)),ROW($N29))-200))</f>
        <v>#NUM!</v>
      </c>
      <c r="L129" s="1" t="e">
        <f t="array" ref="L129">IF(COUNTA($N$201:$N$250)&lt;ROW($N29),"",INDEX(L$201:L$250,SMALL(IF($N$201:$N$250&lt;&gt;"",ROW($N$201:$N$250)),ROW($N29))-200))</f>
        <v>#NUM!</v>
      </c>
      <c r="M129" s="1" t="e">
        <f t="array" ref="M129">IF(COUNTA($N$201:$N$250)&lt;ROW($N29),"",INDEX(N$201:N$250,SMALL(IF($N$201:$N$250&lt;&gt;"",ROW($N$201:$N$250)),ROW($N29))-200))</f>
        <v>#NUM!</v>
      </c>
      <c r="N129" s="1" t="e">
        <f>IF(L129=Spec_creation!$J$266,CONCATENATE(Spec_creation!$J$266,"(",Order_info!K129,")"),Order_info!L129)</f>
        <v>#NUM!</v>
      </c>
      <c r="O129" s="1"/>
      <c r="S129" s="1" t="e">
        <f t="array" ref="S129">IF(COUNTA($N$201:$N$250)&lt;ROW($N29),"",INDEX(S$201:S$250,SMALL(IF($N$201:$N$250&lt;&gt;"",ROW($N$201:$N$250)),ROW($N29))-200))</f>
        <v>#NUM!</v>
      </c>
      <c r="T129" s="1" t="e">
        <f t="array" ref="T129">IF(COUNTA($N$201:$N$250)&lt;ROW($N29),"",INDEX(T$201:T$250,SMALL(IF($N$201:$N$250&lt;&gt;"",ROW($N$201:$N$250)),ROW($N29))-200))</f>
        <v>#NUM!</v>
      </c>
      <c r="U129" s="1" t="e">
        <f t="array" ref="U129">IF(COUNTA($N$201:$N$250)&lt;ROW($N29),"",INDEX(U$201:U$250,SMALL(IF($N$201:$N$250&lt;&gt;"",ROW($N$201:$N$250)),ROW($N29))-200))</f>
        <v>#NUM!</v>
      </c>
      <c r="V129" s="1" t="e">
        <f t="array" ref="V129">IF(COUNTA($N$201:$N$250)&lt;ROW($N29),"",INDEX(V$201:V$250,SMALL(IF($N$201:$N$250&lt;&gt;"",ROW($N$201:$N$250)),ROW($N29))-200))</f>
        <v>#NUM!</v>
      </c>
      <c r="W129" s="1" t="e">
        <f t="array" ref="W129">IF(COUNTA($N$201:$N$250)&lt;ROW($N29),"",INDEX(W$201:W$250,SMALL(IF($N$201:$N$250&lt;&gt;"",ROW($N$201:$N$250)),ROW($N29))-200))</f>
        <v>#NUM!</v>
      </c>
      <c r="X129" s="1" t="e">
        <f t="array" ref="X129">IF(COUNTA($N$201:$N$250)&lt;ROW($N29),"",INDEX(X$201:X$250,SMALL(IF($N$201:$N$250&lt;&gt;"",ROW($N$201:$N$250)),ROW($N29))-200))</f>
        <v>#NUM!</v>
      </c>
      <c r="Y129" s="1" t="e">
        <f t="array" ref="Y129">IF(COUNTA($N$201:$N$250)&lt;ROW($N29),"",INDEX(Y$201:Y$250,SMALL(IF($N$201:$N$250&lt;&gt;"",ROW($N$201:$N$250)),ROW($N29))-200))</f>
        <v>#NUM!</v>
      </c>
      <c r="Z129" s="1" t="e">
        <f t="array" ref="Z129">IF(COUNTA($N$201:$N$250)&lt;ROW($N29),"",INDEX(Z$201:Z$250,SMALL(IF($N$201:$N$250&lt;&gt;"",ROW($N$201:$N$250)),ROW($N29))-200))</f>
        <v>#NUM!</v>
      </c>
      <c r="AA129" s="1" t="e">
        <f t="array" ref="AA129">IF(COUNTA($N$201:$N$250)&lt;ROW($N29),"",INDEX(AA$201:AA$250,SMALL(IF($N$201:$N$250&lt;&gt;"",ROW($N$201:$N$250)),ROW($N29))-200))</f>
        <v>#NUM!</v>
      </c>
      <c r="AB129" s="1" t="e">
        <f t="array" ref="AB129">IF(COUNTA($N$201:$N$250)&lt;ROW($N29),"",INDEX(AB$201:AB$250,SMALL(IF($N$201:$N$250&lt;&gt;"",ROW($N$201:$N$250)),ROW($N29))-200))</f>
        <v>#NUM!</v>
      </c>
      <c r="AC129" s="1" t="e">
        <f t="array" ref="AC129">IF(COUNTA($N$201:$N$250)&lt;ROW($N29),"",INDEX(AC$201:AC$250,SMALL(IF($N$201:$N$250&lt;&gt;"",ROW($N$201:$N$250)),ROW($N29))-200))</f>
        <v>#NUM!</v>
      </c>
      <c r="AD129" s="1" t="e">
        <f t="array" ref="AD129">IF(COUNTA($N$201:$N$250)&lt;ROW($N29),"",INDEX(AD$201:AD$250,SMALL(IF($N$201:$N$250&lt;&gt;"",ROW($N$201:$N$250)),ROW($N29))-200))</f>
        <v>#NUM!</v>
      </c>
      <c r="AE129" s="1" t="e">
        <f t="array" ref="AE129">IF(COUNTA($N$201:$N$250)&lt;ROW($N29),"",INDEX(AE$201:AE$250,SMALL(IF($N$201:$N$250&lt;&gt;"",ROW($N$201:$N$250)),ROW($N29))-200))</f>
        <v>#NUM!</v>
      </c>
      <c r="AF129" s="1" t="e">
        <f t="array" ref="AF129">IF(COUNTA($N$201:$N$250)&lt;ROW($N29),"",INDEX(AF$201:AF$250,SMALL(IF($N$201:$N$250&lt;&gt;"",ROW($N$201:$N$250)),ROW($N29))-200))</f>
        <v>#NUM!</v>
      </c>
      <c r="AG129" s="1" t="e">
        <f t="array" ref="AG129">IF(COUNTA($N$201:$N$250)&lt;ROW($N29),"",INDEX(AG$201:AG$250,SMALL(IF($N$201:$N$250&lt;&gt;"",ROW($N$201:$N$250)),ROW($N29))-200))</f>
        <v>#NUM!</v>
      </c>
      <c r="AH129" s="1" t="e">
        <f t="array" ref="AH129">IF(COUNTA($N$201:$N$250)&lt;ROW($N29),"",INDEX(AH$201:AH$250,SMALL(IF($N$201:$N$250&lt;&gt;"",ROW($N$201:$N$250)),ROW($N29))-200))</f>
        <v>#NUM!</v>
      </c>
      <c r="AI129" s="1" t="e">
        <f t="array" ref="AI129">IF(COUNTA($N$201:$N$250)&lt;ROW($N29),"",INDEX(AI$201:AI$250,SMALL(IF($N$201:$N$250&lt;&gt;"",ROW($N$201:$N$250)),ROW($N29))-200))</f>
        <v>#NUM!</v>
      </c>
      <c r="AJ129" s="1" t="e">
        <f t="array" ref="AJ129">IF(COUNTA($N$201:$N$250)&lt;ROW($N29),"",INDEX(AJ$201:AJ$250,SMALL(IF($N$201:$N$250&lt;&gt;"",ROW($N$201:$N$250)),ROW($N29))-200))</f>
        <v>#NUM!</v>
      </c>
      <c r="AK129" s="1" t="e">
        <f t="array" ref="AK129">IF(COUNTA($N$201:$N$250)&lt;ROW($N29),"",INDEX(AK$201:AK$250,SMALL(IF($N$201:$N$250&lt;&gt;"",ROW($N$201:$N$250)),ROW($N29))-200))</f>
        <v>#NUM!</v>
      </c>
      <c r="AL129" s="1" t="e">
        <f t="array" ref="AL129">IF(COUNTA($N$201:$N$250)&lt;ROW($N29),"",INDEX(AL$201:AL$250,SMALL(IF($N$201:$N$250&lt;&gt;"",ROW($N$201:$N$250)),ROW($N29))-200))</f>
        <v>#NUM!</v>
      </c>
      <c r="AM129" s="1" t="e">
        <f t="array" ref="AM129">IF(COUNTA($N$201:$N$250)&lt;ROW($N29),"",INDEX(AM$201:AM$250,SMALL(IF($N$201:$N$250&lt;&gt;"",ROW($N$201:$N$250)),ROW($N29))-200))</f>
        <v>#NUM!</v>
      </c>
      <c r="AN129" s="1" t="e">
        <f t="array" ref="AN129">IF(COUNTA($N$201:$N$250)&lt;ROW($N29),"",INDEX(AN$201:AN$250,SMALL(IF($N$201:$N$250&lt;&gt;"",ROW($N$201:$N$250)),ROW($N29))-200))</f>
        <v>#NUM!</v>
      </c>
      <c r="AO129" s="1" t="e">
        <f t="array" ref="AO129">IF(COUNTA($N$201:$N$250)&lt;ROW($N29),"",INDEX(AO$201:AO$250,SMALL(IF($N$201:$N$250&lt;&gt;"",ROW($N$201:$N$250)),ROW($N29))-200))</f>
        <v>#NUM!</v>
      </c>
      <c r="AP129" s="1" t="e">
        <f t="array" ref="AP129">IF(COUNTA($N$201:$N$250)&lt;ROW($N29),"",INDEX(AP$201:AP$250,SMALL(IF($N$201:$N$250&lt;&gt;"",ROW($N$201:$N$250)),ROW($N29))-200))</f>
        <v>#NUM!</v>
      </c>
      <c r="AQ129" s="1" t="e">
        <f t="array" ref="AQ129">IF(COUNTA($N$201:$N$250)&lt;ROW($N29),"",INDEX(AQ$201:AQ$250,SMALL(IF($N$201:$N$250&lt;&gt;"",ROW($N$201:$N$250)),ROW($N29))-200))</f>
        <v>#NUM!</v>
      </c>
      <c r="AR129" s="1" t="e">
        <f t="array" ref="AR129">IF(COUNTA($N$201:$N$250)&lt;ROW($N29),"",INDEX(AR$201:AR$250,SMALL(IF($N$201:$N$250&lt;&gt;"",ROW($N$201:$N$250)),ROW($N29))-200))</f>
        <v>#NUM!</v>
      </c>
      <c r="AS129" s="1" t="e">
        <f t="array" ref="AS129">IF(COUNTA($N$201:$N$250)&lt;ROW($N29),"",INDEX(AS$201:AS$250,SMALL(IF($N$201:$N$250&lt;&gt;"",ROW($N$201:$N$250)),ROW($N29))-200))</f>
        <v>#NUM!</v>
      </c>
      <c r="AT129" s="1" t="e">
        <f t="array" ref="AT129">IF(COUNTA($N$201:$N$250)&lt;ROW($N29),"",INDEX(AT$201:AT$250,SMALL(IF($N$201:$N$250&lt;&gt;"",ROW($N$201:$N$250)),ROW($N29))-200))</f>
        <v>#NUM!</v>
      </c>
      <c r="AU129" s="1" t="e">
        <f t="array" ref="AU129">IF(COUNTA($N$201:$N$250)&lt;ROW($N29),"",INDEX(AU$201:AU$250,SMALL(IF($N$201:$N$250&lt;&gt;"",ROW($N$201:$N$250)),ROW($N29))-200))</f>
        <v>#NUM!</v>
      </c>
      <c r="AV129" s="1" t="e">
        <f t="array" ref="AV129">IF(COUNTA($N$201:$N$250)&lt;ROW($N29),"",INDEX(AV$201:AV$250,SMALL(IF($N$201:$N$250&lt;&gt;"",ROW($N$201:$N$250)),ROW($N29))-200))</f>
        <v>#NUM!</v>
      </c>
      <c r="AW129" s="1" t="e">
        <f t="array" ref="AW129">IF(COUNTA($N$201:$N$250)&lt;ROW($N29),"",INDEX(AW$201:AW$250,SMALL(IF($N$201:$N$250&lt;&gt;"",ROW($N$201:$N$250)),ROW($N29))-200))</f>
        <v>#NUM!</v>
      </c>
      <c r="AX129" s="1" t="e">
        <f t="array" ref="AX129">IF(COUNTA($N$201:$N$250)&lt;ROW($N29),"",INDEX(AX$201:AX$250,SMALL(IF($N$201:$N$250&lt;&gt;"",ROW($N$201:$N$250)),ROW($N29))-200))</f>
        <v>#NUM!</v>
      </c>
      <c r="AY129" s="1" t="e">
        <f t="array" ref="AY129">IF(COUNTA($N$201:$N$250)&lt;ROW($N29),"",INDEX(AY$201:AY$250,SMALL(IF($N$201:$N$250&lt;&gt;"",ROW($N$201:$N$250)),ROW($N29))-200))</f>
        <v>#NUM!</v>
      </c>
      <c r="AZ129" s="1" t="e">
        <f t="array" ref="AZ129">IF(COUNTA($N$201:$N$250)&lt;ROW($N29),"",INDEX(AZ$201:AZ$250,SMALL(IF($N$201:$N$250&lt;&gt;"",ROW($N$201:$N$250)),ROW($N29))-200))</f>
        <v>#NUM!</v>
      </c>
    </row>
    <row r="130" spans="9:52" ht="12.75" customHeight="1" x14ac:dyDescent="0.15">
      <c r="I130" s="1">
        <v>30</v>
      </c>
      <c r="K130" s="1" t="e">
        <f t="array" ref="K130">IF(COUNTA($N$201:$N$250)&lt;ROW($N30),"",INDEX(K$201:K$250,SMALL(IF($N$201:$N$250&lt;&gt;"",ROW($N$201:$N$250)),ROW($N30))-200))</f>
        <v>#NUM!</v>
      </c>
      <c r="L130" s="1" t="e">
        <f t="array" ref="L130">IF(COUNTA($N$201:$N$250)&lt;ROW($N30),"",INDEX(L$201:L$250,SMALL(IF($N$201:$N$250&lt;&gt;"",ROW($N$201:$N$250)),ROW($N30))-200))</f>
        <v>#NUM!</v>
      </c>
      <c r="M130" s="1" t="e">
        <f t="array" ref="M130">IF(COUNTA($N$201:$N$250)&lt;ROW($N30),"",INDEX(N$201:N$250,SMALL(IF($N$201:$N$250&lt;&gt;"",ROW($N$201:$N$250)),ROW($N30))-200))</f>
        <v>#NUM!</v>
      </c>
      <c r="N130" s="1" t="e">
        <f>IF(L130=Spec_creation!$J$266,CONCATENATE(Spec_creation!$J$266,"(",Order_info!K130,")"),Order_info!L130)</f>
        <v>#NUM!</v>
      </c>
      <c r="O130" s="1"/>
      <c r="S130" s="1" t="e">
        <f t="array" ref="S130">IF(COUNTA($N$201:$N$250)&lt;ROW($N30),"",INDEX(S$201:S$250,SMALL(IF($N$201:$N$250&lt;&gt;"",ROW($N$201:$N$250)),ROW($N30))-200))</f>
        <v>#NUM!</v>
      </c>
      <c r="T130" s="1" t="e">
        <f t="array" ref="T130">IF(COUNTA($N$201:$N$250)&lt;ROW($N30),"",INDEX(T$201:T$250,SMALL(IF($N$201:$N$250&lt;&gt;"",ROW($N$201:$N$250)),ROW($N30))-200))</f>
        <v>#NUM!</v>
      </c>
      <c r="U130" s="1" t="e">
        <f t="array" ref="U130">IF(COUNTA($N$201:$N$250)&lt;ROW($N30),"",INDEX(U$201:U$250,SMALL(IF($N$201:$N$250&lt;&gt;"",ROW($N$201:$N$250)),ROW($N30))-200))</f>
        <v>#NUM!</v>
      </c>
      <c r="V130" s="1" t="e">
        <f t="array" ref="V130">IF(COUNTA($N$201:$N$250)&lt;ROW($N30),"",INDEX(V$201:V$250,SMALL(IF($N$201:$N$250&lt;&gt;"",ROW($N$201:$N$250)),ROW($N30))-200))</f>
        <v>#NUM!</v>
      </c>
      <c r="W130" s="1" t="e">
        <f t="array" ref="W130">IF(COUNTA($N$201:$N$250)&lt;ROW($N30),"",INDEX(W$201:W$250,SMALL(IF($N$201:$N$250&lt;&gt;"",ROW($N$201:$N$250)),ROW($N30))-200))</f>
        <v>#NUM!</v>
      </c>
      <c r="X130" s="1" t="e">
        <f t="array" ref="X130">IF(COUNTA($N$201:$N$250)&lt;ROW($N30),"",INDEX(X$201:X$250,SMALL(IF($N$201:$N$250&lt;&gt;"",ROW($N$201:$N$250)),ROW($N30))-200))</f>
        <v>#NUM!</v>
      </c>
      <c r="Y130" s="1" t="e">
        <f t="array" ref="Y130">IF(COUNTA($N$201:$N$250)&lt;ROW($N30),"",INDEX(Y$201:Y$250,SMALL(IF($N$201:$N$250&lt;&gt;"",ROW($N$201:$N$250)),ROW($N30))-200))</f>
        <v>#NUM!</v>
      </c>
      <c r="Z130" s="1" t="e">
        <f t="array" ref="Z130">IF(COUNTA($N$201:$N$250)&lt;ROW($N30),"",INDEX(Z$201:Z$250,SMALL(IF($N$201:$N$250&lt;&gt;"",ROW($N$201:$N$250)),ROW($N30))-200))</f>
        <v>#NUM!</v>
      </c>
      <c r="AA130" s="1" t="e">
        <f t="array" ref="AA130">IF(COUNTA($N$201:$N$250)&lt;ROW($N30),"",INDEX(AA$201:AA$250,SMALL(IF($N$201:$N$250&lt;&gt;"",ROW($N$201:$N$250)),ROW($N30))-200))</f>
        <v>#NUM!</v>
      </c>
      <c r="AB130" s="1" t="e">
        <f t="array" ref="AB130">IF(COUNTA($N$201:$N$250)&lt;ROW($N30),"",INDEX(AB$201:AB$250,SMALL(IF($N$201:$N$250&lt;&gt;"",ROW($N$201:$N$250)),ROW($N30))-200))</f>
        <v>#NUM!</v>
      </c>
      <c r="AC130" s="1" t="e">
        <f t="array" ref="AC130">IF(COUNTA($N$201:$N$250)&lt;ROW($N30),"",INDEX(AC$201:AC$250,SMALL(IF($N$201:$N$250&lt;&gt;"",ROW($N$201:$N$250)),ROW($N30))-200))</f>
        <v>#NUM!</v>
      </c>
      <c r="AD130" s="1" t="e">
        <f t="array" ref="AD130">IF(COUNTA($N$201:$N$250)&lt;ROW($N30),"",INDEX(AD$201:AD$250,SMALL(IF($N$201:$N$250&lt;&gt;"",ROW($N$201:$N$250)),ROW($N30))-200))</f>
        <v>#NUM!</v>
      </c>
      <c r="AE130" s="1" t="e">
        <f t="array" ref="AE130">IF(COUNTA($N$201:$N$250)&lt;ROW($N30),"",INDEX(AE$201:AE$250,SMALL(IF($N$201:$N$250&lt;&gt;"",ROW($N$201:$N$250)),ROW($N30))-200))</f>
        <v>#NUM!</v>
      </c>
      <c r="AF130" s="1" t="e">
        <f t="array" ref="AF130">IF(COUNTA($N$201:$N$250)&lt;ROW($N30),"",INDEX(AF$201:AF$250,SMALL(IF($N$201:$N$250&lt;&gt;"",ROW($N$201:$N$250)),ROW($N30))-200))</f>
        <v>#NUM!</v>
      </c>
      <c r="AG130" s="1" t="e">
        <f t="array" ref="AG130">IF(COUNTA($N$201:$N$250)&lt;ROW($N30),"",INDEX(AG$201:AG$250,SMALL(IF($N$201:$N$250&lt;&gt;"",ROW($N$201:$N$250)),ROW($N30))-200))</f>
        <v>#NUM!</v>
      </c>
      <c r="AH130" s="1" t="e">
        <f t="array" ref="AH130">IF(COUNTA($N$201:$N$250)&lt;ROW($N30),"",INDEX(AH$201:AH$250,SMALL(IF($N$201:$N$250&lt;&gt;"",ROW($N$201:$N$250)),ROW($N30))-200))</f>
        <v>#NUM!</v>
      </c>
      <c r="AI130" s="1" t="e">
        <f t="array" ref="AI130">IF(COUNTA($N$201:$N$250)&lt;ROW($N30),"",INDEX(AI$201:AI$250,SMALL(IF($N$201:$N$250&lt;&gt;"",ROW($N$201:$N$250)),ROW($N30))-200))</f>
        <v>#NUM!</v>
      </c>
      <c r="AJ130" s="1" t="e">
        <f t="array" ref="AJ130">IF(COUNTA($N$201:$N$250)&lt;ROW($N30),"",INDEX(AJ$201:AJ$250,SMALL(IF($N$201:$N$250&lt;&gt;"",ROW($N$201:$N$250)),ROW($N30))-200))</f>
        <v>#NUM!</v>
      </c>
      <c r="AK130" s="1" t="e">
        <f t="array" ref="AK130">IF(COUNTA($N$201:$N$250)&lt;ROW($N30),"",INDEX(AK$201:AK$250,SMALL(IF($N$201:$N$250&lt;&gt;"",ROW($N$201:$N$250)),ROW($N30))-200))</f>
        <v>#NUM!</v>
      </c>
      <c r="AL130" s="1" t="e">
        <f t="array" ref="AL130">IF(COUNTA($N$201:$N$250)&lt;ROW($N30),"",INDEX(AL$201:AL$250,SMALL(IF($N$201:$N$250&lt;&gt;"",ROW($N$201:$N$250)),ROW($N30))-200))</f>
        <v>#NUM!</v>
      </c>
      <c r="AM130" s="1" t="e">
        <f t="array" ref="AM130">IF(COUNTA($N$201:$N$250)&lt;ROW($N30),"",INDEX(AM$201:AM$250,SMALL(IF($N$201:$N$250&lt;&gt;"",ROW($N$201:$N$250)),ROW($N30))-200))</f>
        <v>#NUM!</v>
      </c>
      <c r="AN130" s="1" t="e">
        <f t="array" ref="AN130">IF(COUNTA($N$201:$N$250)&lt;ROW($N30),"",INDEX(AN$201:AN$250,SMALL(IF($N$201:$N$250&lt;&gt;"",ROW($N$201:$N$250)),ROW($N30))-200))</f>
        <v>#NUM!</v>
      </c>
      <c r="AO130" s="1" t="e">
        <f t="array" ref="AO130">IF(COUNTA($N$201:$N$250)&lt;ROW($N30),"",INDEX(AO$201:AO$250,SMALL(IF($N$201:$N$250&lt;&gt;"",ROW($N$201:$N$250)),ROW($N30))-200))</f>
        <v>#NUM!</v>
      </c>
      <c r="AP130" s="1" t="e">
        <f t="array" ref="AP130">IF(COUNTA($N$201:$N$250)&lt;ROW($N30),"",INDEX(AP$201:AP$250,SMALL(IF($N$201:$N$250&lt;&gt;"",ROW($N$201:$N$250)),ROW($N30))-200))</f>
        <v>#NUM!</v>
      </c>
      <c r="AQ130" s="1" t="e">
        <f t="array" ref="AQ130">IF(COUNTA($N$201:$N$250)&lt;ROW($N30),"",INDEX(AQ$201:AQ$250,SMALL(IF($N$201:$N$250&lt;&gt;"",ROW($N$201:$N$250)),ROW($N30))-200))</f>
        <v>#NUM!</v>
      </c>
      <c r="AR130" s="1" t="e">
        <f t="array" ref="AR130">IF(COUNTA($N$201:$N$250)&lt;ROW($N30),"",INDEX(AR$201:AR$250,SMALL(IF($N$201:$N$250&lt;&gt;"",ROW($N$201:$N$250)),ROW($N30))-200))</f>
        <v>#NUM!</v>
      </c>
      <c r="AS130" s="1" t="e">
        <f t="array" ref="AS130">IF(COUNTA($N$201:$N$250)&lt;ROW($N30),"",INDEX(AS$201:AS$250,SMALL(IF($N$201:$N$250&lt;&gt;"",ROW($N$201:$N$250)),ROW($N30))-200))</f>
        <v>#NUM!</v>
      </c>
      <c r="AT130" s="1" t="e">
        <f t="array" ref="AT130">IF(COUNTA($N$201:$N$250)&lt;ROW($N30),"",INDEX(AT$201:AT$250,SMALL(IF($N$201:$N$250&lt;&gt;"",ROW($N$201:$N$250)),ROW($N30))-200))</f>
        <v>#NUM!</v>
      </c>
      <c r="AU130" s="1" t="e">
        <f t="array" ref="AU130">IF(COUNTA($N$201:$N$250)&lt;ROW($N30),"",INDEX(AU$201:AU$250,SMALL(IF($N$201:$N$250&lt;&gt;"",ROW($N$201:$N$250)),ROW($N30))-200))</f>
        <v>#NUM!</v>
      </c>
      <c r="AV130" s="1" t="e">
        <f t="array" ref="AV130">IF(COUNTA($N$201:$N$250)&lt;ROW($N30),"",INDEX(AV$201:AV$250,SMALL(IF($N$201:$N$250&lt;&gt;"",ROW($N$201:$N$250)),ROW($N30))-200))</f>
        <v>#NUM!</v>
      </c>
      <c r="AW130" s="1" t="e">
        <f t="array" ref="AW130">IF(COUNTA($N$201:$N$250)&lt;ROW($N30),"",INDEX(AW$201:AW$250,SMALL(IF($N$201:$N$250&lt;&gt;"",ROW($N$201:$N$250)),ROW($N30))-200))</f>
        <v>#NUM!</v>
      </c>
      <c r="AX130" s="1" t="e">
        <f t="array" ref="AX130">IF(COUNTA($N$201:$N$250)&lt;ROW($N30),"",INDEX(AX$201:AX$250,SMALL(IF($N$201:$N$250&lt;&gt;"",ROW($N$201:$N$250)),ROW($N30))-200))</f>
        <v>#NUM!</v>
      </c>
      <c r="AY130" s="1" t="e">
        <f t="array" ref="AY130">IF(COUNTA($N$201:$N$250)&lt;ROW($N30),"",INDEX(AY$201:AY$250,SMALL(IF($N$201:$N$250&lt;&gt;"",ROW($N$201:$N$250)),ROW($N30))-200))</f>
        <v>#NUM!</v>
      </c>
      <c r="AZ130" s="1" t="e">
        <f t="array" ref="AZ130">IF(COUNTA($N$201:$N$250)&lt;ROW($N30),"",INDEX(AZ$201:AZ$250,SMALL(IF($N$201:$N$250&lt;&gt;"",ROW($N$201:$N$250)),ROW($N30))-200))</f>
        <v>#NUM!</v>
      </c>
    </row>
    <row r="131" spans="9:52" ht="12.75" customHeight="1" x14ac:dyDescent="0.15">
      <c r="I131" s="1">
        <v>31</v>
      </c>
      <c r="K131" s="1" t="e">
        <f t="array" ref="K131">IF(COUNTA($N$201:$N$250)&lt;ROW($N31),"",INDEX(K$201:K$250,SMALL(IF($N$201:$N$250&lt;&gt;"",ROW($N$201:$N$250)),ROW($N31))-200))</f>
        <v>#NUM!</v>
      </c>
      <c r="L131" s="1" t="e">
        <f t="array" ref="L131">IF(COUNTA($N$201:$N$250)&lt;ROW($N31),"",INDEX(L$201:L$250,SMALL(IF($N$201:$N$250&lt;&gt;"",ROW($N$201:$N$250)),ROW($N31))-200))</f>
        <v>#NUM!</v>
      </c>
      <c r="M131" s="1" t="e">
        <f t="array" ref="M131">IF(COUNTA($N$201:$N$250)&lt;ROW($N31),"",INDEX(N$201:N$250,SMALL(IF($N$201:$N$250&lt;&gt;"",ROW($N$201:$N$250)),ROW($N31))-200))</f>
        <v>#NUM!</v>
      </c>
      <c r="N131" s="1" t="e">
        <f>IF(L131=Spec_creation!$J$266,CONCATENATE(Spec_creation!$J$266,"(",Order_info!K131,")"),Order_info!L131)</f>
        <v>#NUM!</v>
      </c>
      <c r="O131" s="1"/>
      <c r="S131" s="1" t="e">
        <f t="array" ref="S131">IF(COUNTA($N$201:$N$250)&lt;ROW($N31),"",INDEX(S$201:S$250,SMALL(IF($N$201:$N$250&lt;&gt;"",ROW($N$201:$N$250)),ROW($N31))-200))</f>
        <v>#NUM!</v>
      </c>
      <c r="T131" s="1" t="e">
        <f t="array" ref="T131">IF(COUNTA($N$201:$N$250)&lt;ROW($N31),"",INDEX(T$201:T$250,SMALL(IF($N$201:$N$250&lt;&gt;"",ROW($N$201:$N$250)),ROW($N31))-200))</f>
        <v>#NUM!</v>
      </c>
      <c r="U131" s="1" t="e">
        <f t="array" ref="U131">IF(COUNTA($N$201:$N$250)&lt;ROW($N31),"",INDEX(U$201:U$250,SMALL(IF($N$201:$N$250&lt;&gt;"",ROW($N$201:$N$250)),ROW($N31))-200))</f>
        <v>#NUM!</v>
      </c>
      <c r="V131" s="1" t="e">
        <f t="array" ref="V131">IF(COUNTA($N$201:$N$250)&lt;ROW($N31),"",INDEX(V$201:V$250,SMALL(IF($N$201:$N$250&lt;&gt;"",ROW($N$201:$N$250)),ROW($N31))-200))</f>
        <v>#NUM!</v>
      </c>
      <c r="W131" s="1" t="e">
        <f t="array" ref="W131">IF(COUNTA($N$201:$N$250)&lt;ROW($N31),"",INDEX(W$201:W$250,SMALL(IF($N$201:$N$250&lt;&gt;"",ROW($N$201:$N$250)),ROW($N31))-200))</f>
        <v>#NUM!</v>
      </c>
      <c r="X131" s="1" t="e">
        <f t="array" ref="X131">IF(COUNTA($N$201:$N$250)&lt;ROW($N31),"",INDEX(X$201:X$250,SMALL(IF($N$201:$N$250&lt;&gt;"",ROW($N$201:$N$250)),ROW($N31))-200))</f>
        <v>#NUM!</v>
      </c>
      <c r="Y131" s="1" t="e">
        <f t="array" ref="Y131">IF(COUNTA($N$201:$N$250)&lt;ROW($N31),"",INDEX(Y$201:Y$250,SMALL(IF($N$201:$N$250&lt;&gt;"",ROW($N$201:$N$250)),ROW($N31))-200))</f>
        <v>#NUM!</v>
      </c>
      <c r="Z131" s="1" t="e">
        <f t="array" ref="Z131">IF(COUNTA($N$201:$N$250)&lt;ROW($N31),"",INDEX(Z$201:Z$250,SMALL(IF($N$201:$N$250&lt;&gt;"",ROW($N$201:$N$250)),ROW($N31))-200))</f>
        <v>#NUM!</v>
      </c>
      <c r="AA131" s="1" t="e">
        <f t="array" ref="AA131">IF(COUNTA($N$201:$N$250)&lt;ROW($N31),"",INDEX(AA$201:AA$250,SMALL(IF($N$201:$N$250&lt;&gt;"",ROW($N$201:$N$250)),ROW($N31))-200))</f>
        <v>#NUM!</v>
      </c>
      <c r="AB131" s="1" t="e">
        <f t="array" ref="AB131">IF(COUNTA($N$201:$N$250)&lt;ROW($N31),"",INDEX(AB$201:AB$250,SMALL(IF($N$201:$N$250&lt;&gt;"",ROW($N$201:$N$250)),ROW($N31))-200))</f>
        <v>#NUM!</v>
      </c>
      <c r="AC131" s="1" t="e">
        <f t="array" ref="AC131">IF(COUNTA($N$201:$N$250)&lt;ROW($N31),"",INDEX(AC$201:AC$250,SMALL(IF($N$201:$N$250&lt;&gt;"",ROW($N$201:$N$250)),ROW($N31))-200))</f>
        <v>#NUM!</v>
      </c>
      <c r="AD131" s="1" t="e">
        <f t="array" ref="AD131">IF(COUNTA($N$201:$N$250)&lt;ROW($N31),"",INDEX(AD$201:AD$250,SMALL(IF($N$201:$N$250&lt;&gt;"",ROW($N$201:$N$250)),ROW($N31))-200))</f>
        <v>#NUM!</v>
      </c>
      <c r="AE131" s="1" t="e">
        <f t="array" ref="AE131">IF(COUNTA($N$201:$N$250)&lt;ROW($N31),"",INDEX(AE$201:AE$250,SMALL(IF($N$201:$N$250&lt;&gt;"",ROW($N$201:$N$250)),ROW($N31))-200))</f>
        <v>#NUM!</v>
      </c>
      <c r="AF131" s="1" t="e">
        <f t="array" ref="AF131">IF(COUNTA($N$201:$N$250)&lt;ROW($N31),"",INDEX(AF$201:AF$250,SMALL(IF($N$201:$N$250&lt;&gt;"",ROW($N$201:$N$250)),ROW($N31))-200))</f>
        <v>#NUM!</v>
      </c>
      <c r="AG131" s="1" t="e">
        <f t="array" ref="AG131">IF(COUNTA($N$201:$N$250)&lt;ROW($N31),"",INDEX(AG$201:AG$250,SMALL(IF($N$201:$N$250&lt;&gt;"",ROW($N$201:$N$250)),ROW($N31))-200))</f>
        <v>#NUM!</v>
      </c>
      <c r="AH131" s="1" t="e">
        <f t="array" ref="AH131">IF(COUNTA($N$201:$N$250)&lt;ROW($N31),"",INDEX(AH$201:AH$250,SMALL(IF($N$201:$N$250&lt;&gt;"",ROW($N$201:$N$250)),ROW($N31))-200))</f>
        <v>#NUM!</v>
      </c>
      <c r="AI131" s="1" t="e">
        <f t="array" ref="AI131">IF(COUNTA($N$201:$N$250)&lt;ROW($N31),"",INDEX(AI$201:AI$250,SMALL(IF($N$201:$N$250&lt;&gt;"",ROW($N$201:$N$250)),ROW($N31))-200))</f>
        <v>#NUM!</v>
      </c>
      <c r="AJ131" s="1" t="e">
        <f t="array" ref="AJ131">IF(COUNTA($N$201:$N$250)&lt;ROW($N31),"",INDEX(AJ$201:AJ$250,SMALL(IF($N$201:$N$250&lt;&gt;"",ROW($N$201:$N$250)),ROW($N31))-200))</f>
        <v>#NUM!</v>
      </c>
      <c r="AK131" s="1" t="e">
        <f t="array" ref="AK131">IF(COUNTA($N$201:$N$250)&lt;ROW($N31),"",INDEX(AK$201:AK$250,SMALL(IF($N$201:$N$250&lt;&gt;"",ROW($N$201:$N$250)),ROW($N31))-200))</f>
        <v>#NUM!</v>
      </c>
      <c r="AL131" s="1" t="e">
        <f t="array" ref="AL131">IF(COUNTA($N$201:$N$250)&lt;ROW($N31),"",INDEX(AL$201:AL$250,SMALL(IF($N$201:$N$250&lt;&gt;"",ROW($N$201:$N$250)),ROW($N31))-200))</f>
        <v>#NUM!</v>
      </c>
      <c r="AM131" s="1" t="e">
        <f t="array" ref="AM131">IF(COUNTA($N$201:$N$250)&lt;ROW($N31),"",INDEX(AM$201:AM$250,SMALL(IF($N$201:$N$250&lt;&gt;"",ROW($N$201:$N$250)),ROW($N31))-200))</f>
        <v>#NUM!</v>
      </c>
      <c r="AN131" s="1" t="e">
        <f t="array" ref="AN131">IF(COUNTA($N$201:$N$250)&lt;ROW($N31),"",INDEX(AN$201:AN$250,SMALL(IF($N$201:$N$250&lt;&gt;"",ROW($N$201:$N$250)),ROW($N31))-200))</f>
        <v>#NUM!</v>
      </c>
      <c r="AO131" s="1" t="e">
        <f t="array" ref="AO131">IF(COUNTA($N$201:$N$250)&lt;ROW($N31),"",INDEX(AO$201:AO$250,SMALL(IF($N$201:$N$250&lt;&gt;"",ROW($N$201:$N$250)),ROW($N31))-200))</f>
        <v>#NUM!</v>
      </c>
      <c r="AP131" s="1" t="e">
        <f t="array" ref="AP131">IF(COUNTA($N$201:$N$250)&lt;ROW($N31),"",INDEX(AP$201:AP$250,SMALL(IF($N$201:$N$250&lt;&gt;"",ROW($N$201:$N$250)),ROW($N31))-200))</f>
        <v>#NUM!</v>
      </c>
      <c r="AQ131" s="1" t="e">
        <f t="array" ref="AQ131">IF(COUNTA($N$201:$N$250)&lt;ROW($N31),"",INDEX(AQ$201:AQ$250,SMALL(IF($N$201:$N$250&lt;&gt;"",ROW($N$201:$N$250)),ROW($N31))-200))</f>
        <v>#NUM!</v>
      </c>
      <c r="AR131" s="1" t="e">
        <f t="array" ref="AR131">IF(COUNTA($N$201:$N$250)&lt;ROW($N31),"",INDEX(AR$201:AR$250,SMALL(IF($N$201:$N$250&lt;&gt;"",ROW($N$201:$N$250)),ROW($N31))-200))</f>
        <v>#NUM!</v>
      </c>
      <c r="AS131" s="1" t="e">
        <f t="array" ref="AS131">IF(COUNTA($N$201:$N$250)&lt;ROW($N31),"",INDEX(AS$201:AS$250,SMALL(IF($N$201:$N$250&lt;&gt;"",ROW($N$201:$N$250)),ROW($N31))-200))</f>
        <v>#NUM!</v>
      </c>
      <c r="AT131" s="1" t="e">
        <f t="array" ref="AT131">IF(COUNTA($N$201:$N$250)&lt;ROW($N31),"",INDEX(AT$201:AT$250,SMALL(IF($N$201:$N$250&lt;&gt;"",ROW($N$201:$N$250)),ROW($N31))-200))</f>
        <v>#NUM!</v>
      </c>
      <c r="AU131" s="1" t="e">
        <f t="array" ref="AU131">IF(COUNTA($N$201:$N$250)&lt;ROW($N31),"",INDEX(AU$201:AU$250,SMALL(IF($N$201:$N$250&lt;&gt;"",ROW($N$201:$N$250)),ROW($N31))-200))</f>
        <v>#NUM!</v>
      </c>
      <c r="AV131" s="1" t="e">
        <f t="array" ref="AV131">IF(COUNTA($N$201:$N$250)&lt;ROW($N31),"",INDEX(AV$201:AV$250,SMALL(IF($N$201:$N$250&lt;&gt;"",ROW($N$201:$N$250)),ROW($N31))-200))</f>
        <v>#NUM!</v>
      </c>
      <c r="AW131" s="1" t="e">
        <f t="array" ref="AW131">IF(COUNTA($N$201:$N$250)&lt;ROW($N31),"",INDEX(AW$201:AW$250,SMALL(IF($N$201:$N$250&lt;&gt;"",ROW($N$201:$N$250)),ROW($N31))-200))</f>
        <v>#NUM!</v>
      </c>
      <c r="AX131" s="1" t="e">
        <f t="array" ref="AX131">IF(COUNTA($N$201:$N$250)&lt;ROW($N31),"",INDEX(AX$201:AX$250,SMALL(IF($N$201:$N$250&lt;&gt;"",ROW($N$201:$N$250)),ROW($N31))-200))</f>
        <v>#NUM!</v>
      </c>
      <c r="AY131" s="1" t="e">
        <f t="array" ref="AY131">IF(COUNTA($N$201:$N$250)&lt;ROW($N31),"",INDEX(AY$201:AY$250,SMALL(IF($N$201:$N$250&lt;&gt;"",ROW($N$201:$N$250)),ROW($N31))-200))</f>
        <v>#NUM!</v>
      </c>
      <c r="AZ131" s="1" t="e">
        <f t="array" ref="AZ131">IF(COUNTA($N$201:$N$250)&lt;ROW($N31),"",INDEX(AZ$201:AZ$250,SMALL(IF($N$201:$N$250&lt;&gt;"",ROW($N$201:$N$250)),ROW($N31))-200))</f>
        <v>#NUM!</v>
      </c>
    </row>
    <row r="132" spans="9:52" ht="12.75" customHeight="1" x14ac:dyDescent="0.15">
      <c r="I132" s="1">
        <v>32</v>
      </c>
      <c r="K132" s="1" t="e">
        <f t="array" ref="K132">IF(COUNTA($N$201:$N$250)&lt;ROW($N32),"",INDEX(K$201:K$250,SMALL(IF($N$201:$N$250&lt;&gt;"",ROW($N$201:$N$250)),ROW($N32))-200))</f>
        <v>#NUM!</v>
      </c>
      <c r="L132" s="1" t="e">
        <f t="array" ref="L132">IF(COUNTA($N$201:$N$250)&lt;ROW($N32),"",INDEX(L$201:L$250,SMALL(IF($N$201:$N$250&lt;&gt;"",ROW($N$201:$N$250)),ROW($N32))-200))</f>
        <v>#NUM!</v>
      </c>
      <c r="M132" s="1" t="e">
        <f t="array" ref="M132">IF(COUNTA($N$201:$N$250)&lt;ROW($N32),"",INDEX(N$201:N$250,SMALL(IF($N$201:$N$250&lt;&gt;"",ROW($N$201:$N$250)),ROW($N32))-200))</f>
        <v>#NUM!</v>
      </c>
      <c r="N132" s="1" t="e">
        <f>IF(L132=Spec_creation!$J$266,CONCATENATE(Spec_creation!$J$266,"(",Order_info!K132,")"),Order_info!L132)</f>
        <v>#NUM!</v>
      </c>
      <c r="O132" s="1"/>
      <c r="S132" s="1" t="e">
        <f t="array" ref="S132">IF(COUNTA($N$201:$N$250)&lt;ROW($N32),"",INDEX(S$201:S$250,SMALL(IF($N$201:$N$250&lt;&gt;"",ROW($N$201:$N$250)),ROW($N32))-200))</f>
        <v>#NUM!</v>
      </c>
      <c r="T132" s="1" t="e">
        <f t="array" ref="T132">IF(COUNTA($N$201:$N$250)&lt;ROW($N32),"",INDEX(T$201:T$250,SMALL(IF($N$201:$N$250&lt;&gt;"",ROW($N$201:$N$250)),ROW($N32))-200))</f>
        <v>#NUM!</v>
      </c>
      <c r="U132" s="1" t="e">
        <f t="array" ref="U132">IF(COUNTA($N$201:$N$250)&lt;ROW($N32),"",INDEX(U$201:U$250,SMALL(IF($N$201:$N$250&lt;&gt;"",ROW($N$201:$N$250)),ROW($N32))-200))</f>
        <v>#NUM!</v>
      </c>
      <c r="V132" s="1" t="e">
        <f t="array" ref="V132">IF(COUNTA($N$201:$N$250)&lt;ROW($N32),"",INDEX(V$201:V$250,SMALL(IF($N$201:$N$250&lt;&gt;"",ROW($N$201:$N$250)),ROW($N32))-200))</f>
        <v>#NUM!</v>
      </c>
      <c r="W132" s="1" t="e">
        <f t="array" ref="W132">IF(COUNTA($N$201:$N$250)&lt;ROW($N32),"",INDEX(W$201:W$250,SMALL(IF($N$201:$N$250&lt;&gt;"",ROW($N$201:$N$250)),ROW($N32))-200))</f>
        <v>#NUM!</v>
      </c>
      <c r="X132" s="1" t="e">
        <f t="array" ref="X132">IF(COUNTA($N$201:$N$250)&lt;ROW($N32),"",INDEX(X$201:X$250,SMALL(IF($N$201:$N$250&lt;&gt;"",ROW($N$201:$N$250)),ROW($N32))-200))</f>
        <v>#NUM!</v>
      </c>
      <c r="Y132" s="1" t="e">
        <f t="array" ref="Y132">IF(COUNTA($N$201:$N$250)&lt;ROW($N32),"",INDEX(Y$201:Y$250,SMALL(IF($N$201:$N$250&lt;&gt;"",ROW($N$201:$N$250)),ROW($N32))-200))</f>
        <v>#NUM!</v>
      </c>
      <c r="Z132" s="1" t="e">
        <f t="array" ref="Z132">IF(COUNTA($N$201:$N$250)&lt;ROW($N32),"",INDEX(Z$201:Z$250,SMALL(IF($N$201:$N$250&lt;&gt;"",ROW($N$201:$N$250)),ROW($N32))-200))</f>
        <v>#NUM!</v>
      </c>
      <c r="AA132" s="1" t="e">
        <f t="array" ref="AA132">IF(COUNTA($N$201:$N$250)&lt;ROW($N32),"",INDEX(AA$201:AA$250,SMALL(IF($N$201:$N$250&lt;&gt;"",ROW($N$201:$N$250)),ROW($N32))-200))</f>
        <v>#NUM!</v>
      </c>
      <c r="AB132" s="1" t="e">
        <f t="array" ref="AB132">IF(COUNTA($N$201:$N$250)&lt;ROW($N32),"",INDEX(AB$201:AB$250,SMALL(IF($N$201:$N$250&lt;&gt;"",ROW($N$201:$N$250)),ROW($N32))-200))</f>
        <v>#NUM!</v>
      </c>
      <c r="AC132" s="1" t="e">
        <f t="array" ref="AC132">IF(COUNTA($N$201:$N$250)&lt;ROW($N32),"",INDEX(AC$201:AC$250,SMALL(IF($N$201:$N$250&lt;&gt;"",ROW($N$201:$N$250)),ROW($N32))-200))</f>
        <v>#NUM!</v>
      </c>
      <c r="AD132" s="1" t="e">
        <f t="array" ref="AD132">IF(COUNTA($N$201:$N$250)&lt;ROW($N32),"",INDEX(AD$201:AD$250,SMALL(IF($N$201:$N$250&lt;&gt;"",ROW($N$201:$N$250)),ROW($N32))-200))</f>
        <v>#NUM!</v>
      </c>
      <c r="AE132" s="1" t="e">
        <f t="array" ref="AE132">IF(COUNTA($N$201:$N$250)&lt;ROW($N32),"",INDEX(AE$201:AE$250,SMALL(IF($N$201:$N$250&lt;&gt;"",ROW($N$201:$N$250)),ROW($N32))-200))</f>
        <v>#NUM!</v>
      </c>
      <c r="AF132" s="1" t="e">
        <f t="array" ref="AF132">IF(COUNTA($N$201:$N$250)&lt;ROW($N32),"",INDEX(AF$201:AF$250,SMALL(IF($N$201:$N$250&lt;&gt;"",ROW($N$201:$N$250)),ROW($N32))-200))</f>
        <v>#NUM!</v>
      </c>
      <c r="AG132" s="1" t="e">
        <f t="array" ref="AG132">IF(COUNTA($N$201:$N$250)&lt;ROW($N32),"",INDEX(AG$201:AG$250,SMALL(IF($N$201:$N$250&lt;&gt;"",ROW($N$201:$N$250)),ROW($N32))-200))</f>
        <v>#NUM!</v>
      </c>
      <c r="AH132" s="1" t="e">
        <f t="array" ref="AH132">IF(COUNTA($N$201:$N$250)&lt;ROW($N32),"",INDEX(AH$201:AH$250,SMALL(IF($N$201:$N$250&lt;&gt;"",ROW($N$201:$N$250)),ROW($N32))-200))</f>
        <v>#NUM!</v>
      </c>
      <c r="AI132" s="1" t="e">
        <f t="array" ref="AI132">IF(COUNTA($N$201:$N$250)&lt;ROW($N32),"",INDEX(AI$201:AI$250,SMALL(IF($N$201:$N$250&lt;&gt;"",ROW($N$201:$N$250)),ROW($N32))-200))</f>
        <v>#NUM!</v>
      </c>
      <c r="AJ132" s="1" t="e">
        <f t="array" ref="AJ132">IF(COUNTA($N$201:$N$250)&lt;ROW($N32),"",INDEX(AJ$201:AJ$250,SMALL(IF($N$201:$N$250&lt;&gt;"",ROW($N$201:$N$250)),ROW($N32))-200))</f>
        <v>#NUM!</v>
      </c>
      <c r="AK132" s="1" t="e">
        <f t="array" ref="AK132">IF(COUNTA($N$201:$N$250)&lt;ROW($N32),"",INDEX(AK$201:AK$250,SMALL(IF($N$201:$N$250&lt;&gt;"",ROW($N$201:$N$250)),ROW($N32))-200))</f>
        <v>#NUM!</v>
      </c>
      <c r="AL132" s="1" t="e">
        <f t="array" ref="AL132">IF(COUNTA($N$201:$N$250)&lt;ROW($N32),"",INDEX(AL$201:AL$250,SMALL(IF($N$201:$N$250&lt;&gt;"",ROW($N$201:$N$250)),ROW($N32))-200))</f>
        <v>#NUM!</v>
      </c>
      <c r="AM132" s="1" t="e">
        <f t="array" ref="AM132">IF(COUNTA($N$201:$N$250)&lt;ROW($N32),"",INDEX(AM$201:AM$250,SMALL(IF($N$201:$N$250&lt;&gt;"",ROW($N$201:$N$250)),ROW($N32))-200))</f>
        <v>#NUM!</v>
      </c>
      <c r="AN132" s="1" t="e">
        <f t="array" ref="AN132">IF(COUNTA($N$201:$N$250)&lt;ROW($N32),"",INDEX(AN$201:AN$250,SMALL(IF($N$201:$N$250&lt;&gt;"",ROW($N$201:$N$250)),ROW($N32))-200))</f>
        <v>#NUM!</v>
      </c>
      <c r="AO132" s="1" t="e">
        <f t="array" ref="AO132">IF(COUNTA($N$201:$N$250)&lt;ROW($N32),"",INDEX(AO$201:AO$250,SMALL(IF($N$201:$N$250&lt;&gt;"",ROW($N$201:$N$250)),ROW($N32))-200))</f>
        <v>#NUM!</v>
      </c>
      <c r="AP132" s="1" t="e">
        <f t="array" ref="AP132">IF(COUNTA($N$201:$N$250)&lt;ROW($N32),"",INDEX(AP$201:AP$250,SMALL(IF($N$201:$N$250&lt;&gt;"",ROW($N$201:$N$250)),ROW($N32))-200))</f>
        <v>#NUM!</v>
      </c>
      <c r="AQ132" s="1" t="e">
        <f t="array" ref="AQ132">IF(COUNTA($N$201:$N$250)&lt;ROW($N32),"",INDEX(AQ$201:AQ$250,SMALL(IF($N$201:$N$250&lt;&gt;"",ROW($N$201:$N$250)),ROW($N32))-200))</f>
        <v>#NUM!</v>
      </c>
      <c r="AR132" s="1" t="e">
        <f t="array" ref="AR132">IF(COUNTA($N$201:$N$250)&lt;ROW($N32),"",INDEX(AR$201:AR$250,SMALL(IF($N$201:$N$250&lt;&gt;"",ROW($N$201:$N$250)),ROW($N32))-200))</f>
        <v>#NUM!</v>
      </c>
      <c r="AS132" s="1" t="e">
        <f t="array" ref="AS132">IF(COUNTA($N$201:$N$250)&lt;ROW($N32),"",INDEX(AS$201:AS$250,SMALL(IF($N$201:$N$250&lt;&gt;"",ROW($N$201:$N$250)),ROW($N32))-200))</f>
        <v>#NUM!</v>
      </c>
      <c r="AT132" s="1" t="e">
        <f t="array" ref="AT132">IF(COUNTA($N$201:$N$250)&lt;ROW($N32),"",INDEX(AT$201:AT$250,SMALL(IF($N$201:$N$250&lt;&gt;"",ROW($N$201:$N$250)),ROW($N32))-200))</f>
        <v>#NUM!</v>
      </c>
      <c r="AU132" s="1" t="e">
        <f t="array" ref="AU132">IF(COUNTA($N$201:$N$250)&lt;ROW($N32),"",INDEX(AU$201:AU$250,SMALL(IF($N$201:$N$250&lt;&gt;"",ROW($N$201:$N$250)),ROW($N32))-200))</f>
        <v>#NUM!</v>
      </c>
      <c r="AV132" s="1" t="e">
        <f t="array" ref="AV132">IF(COUNTA($N$201:$N$250)&lt;ROW($N32),"",INDEX(AV$201:AV$250,SMALL(IF($N$201:$N$250&lt;&gt;"",ROW($N$201:$N$250)),ROW($N32))-200))</f>
        <v>#NUM!</v>
      </c>
      <c r="AW132" s="1" t="e">
        <f t="array" ref="AW132">IF(COUNTA($N$201:$N$250)&lt;ROW($N32),"",INDEX(AW$201:AW$250,SMALL(IF($N$201:$N$250&lt;&gt;"",ROW($N$201:$N$250)),ROW($N32))-200))</f>
        <v>#NUM!</v>
      </c>
      <c r="AX132" s="1" t="e">
        <f t="array" ref="AX132">IF(COUNTA($N$201:$N$250)&lt;ROW($N32),"",INDEX(AX$201:AX$250,SMALL(IF($N$201:$N$250&lt;&gt;"",ROW($N$201:$N$250)),ROW($N32))-200))</f>
        <v>#NUM!</v>
      </c>
      <c r="AY132" s="1" t="e">
        <f t="array" ref="AY132">IF(COUNTA($N$201:$N$250)&lt;ROW($N32),"",INDEX(AY$201:AY$250,SMALL(IF($N$201:$N$250&lt;&gt;"",ROW($N$201:$N$250)),ROW($N32))-200))</f>
        <v>#NUM!</v>
      </c>
      <c r="AZ132" s="1" t="e">
        <f t="array" ref="AZ132">IF(COUNTA($N$201:$N$250)&lt;ROW($N32),"",INDEX(AZ$201:AZ$250,SMALL(IF($N$201:$N$250&lt;&gt;"",ROW($N$201:$N$250)),ROW($N32))-200))</f>
        <v>#NUM!</v>
      </c>
    </row>
    <row r="133" spans="9:52" ht="12.75" customHeight="1" x14ac:dyDescent="0.15">
      <c r="I133" s="1">
        <v>33</v>
      </c>
      <c r="K133" s="1" t="e">
        <f t="array" ref="K133">IF(COUNTA($N$201:$N$250)&lt;ROW($N33),"",INDEX(K$201:K$250,SMALL(IF($N$201:$N$250&lt;&gt;"",ROW($N$201:$N$250)),ROW($N33))-200))</f>
        <v>#NUM!</v>
      </c>
      <c r="L133" s="1" t="e">
        <f t="array" ref="L133">IF(COUNTA($N$201:$N$250)&lt;ROW($N33),"",INDEX(L$201:L$250,SMALL(IF($N$201:$N$250&lt;&gt;"",ROW($N$201:$N$250)),ROW($N33))-200))</f>
        <v>#NUM!</v>
      </c>
      <c r="M133" s="1" t="e">
        <f t="array" ref="M133">IF(COUNTA($N$201:$N$250)&lt;ROW($N33),"",INDEX(N$201:N$250,SMALL(IF($N$201:$N$250&lt;&gt;"",ROW($N$201:$N$250)),ROW($N33))-200))</f>
        <v>#NUM!</v>
      </c>
      <c r="N133" s="1" t="e">
        <f>IF(L133=Spec_creation!$J$266,CONCATENATE(Spec_creation!$J$266,"(",Order_info!K133,")"),Order_info!L133)</f>
        <v>#NUM!</v>
      </c>
      <c r="O133" s="1"/>
      <c r="S133" s="1" t="e">
        <f t="array" ref="S133">IF(COUNTA($N$201:$N$250)&lt;ROW($N33),"",INDEX(S$201:S$250,SMALL(IF($N$201:$N$250&lt;&gt;"",ROW($N$201:$N$250)),ROW($N33))-200))</f>
        <v>#NUM!</v>
      </c>
      <c r="T133" s="1" t="e">
        <f t="array" ref="T133">IF(COUNTA($N$201:$N$250)&lt;ROW($N33),"",INDEX(T$201:T$250,SMALL(IF($N$201:$N$250&lt;&gt;"",ROW($N$201:$N$250)),ROW($N33))-200))</f>
        <v>#NUM!</v>
      </c>
      <c r="U133" s="1" t="e">
        <f t="array" ref="U133">IF(COUNTA($N$201:$N$250)&lt;ROW($N33),"",INDEX(U$201:U$250,SMALL(IF($N$201:$N$250&lt;&gt;"",ROW($N$201:$N$250)),ROW($N33))-200))</f>
        <v>#NUM!</v>
      </c>
      <c r="V133" s="1" t="e">
        <f t="array" ref="V133">IF(COUNTA($N$201:$N$250)&lt;ROW($N33),"",INDEX(V$201:V$250,SMALL(IF($N$201:$N$250&lt;&gt;"",ROW($N$201:$N$250)),ROW($N33))-200))</f>
        <v>#NUM!</v>
      </c>
      <c r="W133" s="1" t="e">
        <f t="array" ref="W133">IF(COUNTA($N$201:$N$250)&lt;ROW($N33),"",INDEX(W$201:W$250,SMALL(IF($N$201:$N$250&lt;&gt;"",ROW($N$201:$N$250)),ROW($N33))-200))</f>
        <v>#NUM!</v>
      </c>
      <c r="X133" s="1" t="e">
        <f t="array" ref="X133">IF(COUNTA($N$201:$N$250)&lt;ROW($N33),"",INDEX(X$201:X$250,SMALL(IF($N$201:$N$250&lt;&gt;"",ROW($N$201:$N$250)),ROW($N33))-200))</f>
        <v>#NUM!</v>
      </c>
      <c r="Y133" s="1" t="e">
        <f t="array" ref="Y133">IF(COUNTA($N$201:$N$250)&lt;ROW($N33),"",INDEX(Y$201:Y$250,SMALL(IF($N$201:$N$250&lt;&gt;"",ROW($N$201:$N$250)),ROW($N33))-200))</f>
        <v>#NUM!</v>
      </c>
      <c r="Z133" s="1" t="e">
        <f t="array" ref="Z133">IF(COUNTA($N$201:$N$250)&lt;ROW($N33),"",INDEX(Z$201:Z$250,SMALL(IF($N$201:$N$250&lt;&gt;"",ROW($N$201:$N$250)),ROW($N33))-200))</f>
        <v>#NUM!</v>
      </c>
      <c r="AA133" s="1" t="e">
        <f t="array" ref="AA133">IF(COUNTA($N$201:$N$250)&lt;ROW($N33),"",INDEX(AA$201:AA$250,SMALL(IF($N$201:$N$250&lt;&gt;"",ROW($N$201:$N$250)),ROW($N33))-200))</f>
        <v>#NUM!</v>
      </c>
      <c r="AB133" s="1" t="e">
        <f t="array" ref="AB133">IF(COUNTA($N$201:$N$250)&lt;ROW($N33),"",INDEX(AB$201:AB$250,SMALL(IF($N$201:$N$250&lt;&gt;"",ROW($N$201:$N$250)),ROW($N33))-200))</f>
        <v>#NUM!</v>
      </c>
      <c r="AC133" s="1" t="e">
        <f t="array" ref="AC133">IF(COUNTA($N$201:$N$250)&lt;ROW($N33),"",INDEX(AC$201:AC$250,SMALL(IF($N$201:$N$250&lt;&gt;"",ROW($N$201:$N$250)),ROW($N33))-200))</f>
        <v>#NUM!</v>
      </c>
      <c r="AD133" s="1" t="e">
        <f t="array" ref="AD133">IF(COUNTA($N$201:$N$250)&lt;ROW($N33),"",INDEX(AD$201:AD$250,SMALL(IF($N$201:$N$250&lt;&gt;"",ROW($N$201:$N$250)),ROW($N33))-200))</f>
        <v>#NUM!</v>
      </c>
      <c r="AE133" s="1" t="e">
        <f t="array" ref="AE133">IF(COUNTA($N$201:$N$250)&lt;ROW($N33),"",INDEX(AE$201:AE$250,SMALL(IF($N$201:$N$250&lt;&gt;"",ROW($N$201:$N$250)),ROW($N33))-200))</f>
        <v>#NUM!</v>
      </c>
      <c r="AF133" s="1" t="e">
        <f t="array" ref="AF133">IF(COUNTA($N$201:$N$250)&lt;ROW($N33),"",INDEX(AF$201:AF$250,SMALL(IF($N$201:$N$250&lt;&gt;"",ROW($N$201:$N$250)),ROW($N33))-200))</f>
        <v>#NUM!</v>
      </c>
      <c r="AG133" s="1" t="e">
        <f t="array" ref="AG133">IF(COUNTA($N$201:$N$250)&lt;ROW($N33),"",INDEX(AG$201:AG$250,SMALL(IF($N$201:$N$250&lt;&gt;"",ROW($N$201:$N$250)),ROW($N33))-200))</f>
        <v>#NUM!</v>
      </c>
      <c r="AH133" s="1" t="e">
        <f t="array" ref="AH133">IF(COUNTA($N$201:$N$250)&lt;ROW($N33),"",INDEX(AH$201:AH$250,SMALL(IF($N$201:$N$250&lt;&gt;"",ROW($N$201:$N$250)),ROW($N33))-200))</f>
        <v>#NUM!</v>
      </c>
      <c r="AI133" s="1" t="e">
        <f t="array" ref="AI133">IF(COUNTA($N$201:$N$250)&lt;ROW($N33),"",INDEX(AI$201:AI$250,SMALL(IF($N$201:$N$250&lt;&gt;"",ROW($N$201:$N$250)),ROW($N33))-200))</f>
        <v>#NUM!</v>
      </c>
      <c r="AJ133" s="1" t="e">
        <f t="array" ref="AJ133">IF(COUNTA($N$201:$N$250)&lt;ROW($N33),"",INDEX(AJ$201:AJ$250,SMALL(IF($N$201:$N$250&lt;&gt;"",ROW($N$201:$N$250)),ROW($N33))-200))</f>
        <v>#NUM!</v>
      </c>
      <c r="AK133" s="1" t="e">
        <f t="array" ref="AK133">IF(COUNTA($N$201:$N$250)&lt;ROW($N33),"",INDEX(AK$201:AK$250,SMALL(IF($N$201:$N$250&lt;&gt;"",ROW($N$201:$N$250)),ROW($N33))-200))</f>
        <v>#NUM!</v>
      </c>
      <c r="AL133" s="1" t="e">
        <f t="array" ref="AL133">IF(COUNTA($N$201:$N$250)&lt;ROW($N33),"",INDEX(AL$201:AL$250,SMALL(IF($N$201:$N$250&lt;&gt;"",ROW($N$201:$N$250)),ROW($N33))-200))</f>
        <v>#NUM!</v>
      </c>
      <c r="AM133" s="1" t="e">
        <f t="array" ref="AM133">IF(COUNTA($N$201:$N$250)&lt;ROW($N33),"",INDEX(AM$201:AM$250,SMALL(IF($N$201:$N$250&lt;&gt;"",ROW($N$201:$N$250)),ROW($N33))-200))</f>
        <v>#NUM!</v>
      </c>
      <c r="AN133" s="1" t="e">
        <f t="array" ref="AN133">IF(COUNTA($N$201:$N$250)&lt;ROW($N33),"",INDEX(AN$201:AN$250,SMALL(IF($N$201:$N$250&lt;&gt;"",ROW($N$201:$N$250)),ROW($N33))-200))</f>
        <v>#NUM!</v>
      </c>
      <c r="AO133" s="1" t="e">
        <f t="array" ref="AO133">IF(COUNTA($N$201:$N$250)&lt;ROW($N33),"",INDEX(AO$201:AO$250,SMALL(IF($N$201:$N$250&lt;&gt;"",ROW($N$201:$N$250)),ROW($N33))-200))</f>
        <v>#NUM!</v>
      </c>
      <c r="AP133" s="1" t="e">
        <f t="array" ref="AP133">IF(COUNTA($N$201:$N$250)&lt;ROW($N33),"",INDEX(AP$201:AP$250,SMALL(IF($N$201:$N$250&lt;&gt;"",ROW($N$201:$N$250)),ROW($N33))-200))</f>
        <v>#NUM!</v>
      </c>
      <c r="AQ133" s="1" t="e">
        <f t="array" ref="AQ133">IF(COUNTA($N$201:$N$250)&lt;ROW($N33),"",INDEX(AQ$201:AQ$250,SMALL(IF($N$201:$N$250&lt;&gt;"",ROW($N$201:$N$250)),ROW($N33))-200))</f>
        <v>#NUM!</v>
      </c>
      <c r="AR133" s="1" t="e">
        <f t="array" ref="AR133">IF(COUNTA($N$201:$N$250)&lt;ROW($N33),"",INDEX(AR$201:AR$250,SMALL(IF($N$201:$N$250&lt;&gt;"",ROW($N$201:$N$250)),ROW($N33))-200))</f>
        <v>#NUM!</v>
      </c>
      <c r="AS133" s="1" t="e">
        <f t="array" ref="AS133">IF(COUNTA($N$201:$N$250)&lt;ROW($N33),"",INDEX(AS$201:AS$250,SMALL(IF($N$201:$N$250&lt;&gt;"",ROW($N$201:$N$250)),ROW($N33))-200))</f>
        <v>#NUM!</v>
      </c>
      <c r="AT133" s="1" t="e">
        <f t="array" ref="AT133">IF(COUNTA($N$201:$N$250)&lt;ROW($N33),"",INDEX(AT$201:AT$250,SMALL(IF($N$201:$N$250&lt;&gt;"",ROW($N$201:$N$250)),ROW($N33))-200))</f>
        <v>#NUM!</v>
      </c>
      <c r="AU133" s="1" t="e">
        <f t="array" ref="AU133">IF(COUNTA($N$201:$N$250)&lt;ROW($N33),"",INDEX(AU$201:AU$250,SMALL(IF($N$201:$N$250&lt;&gt;"",ROW($N$201:$N$250)),ROW($N33))-200))</f>
        <v>#NUM!</v>
      </c>
      <c r="AV133" s="1" t="e">
        <f t="array" ref="AV133">IF(COUNTA($N$201:$N$250)&lt;ROW($N33),"",INDEX(AV$201:AV$250,SMALL(IF($N$201:$N$250&lt;&gt;"",ROW($N$201:$N$250)),ROW($N33))-200))</f>
        <v>#NUM!</v>
      </c>
      <c r="AW133" s="1" t="e">
        <f t="array" ref="AW133">IF(COUNTA($N$201:$N$250)&lt;ROW($N33),"",INDEX(AW$201:AW$250,SMALL(IF($N$201:$N$250&lt;&gt;"",ROW($N$201:$N$250)),ROW($N33))-200))</f>
        <v>#NUM!</v>
      </c>
      <c r="AX133" s="1" t="e">
        <f t="array" ref="AX133">IF(COUNTA($N$201:$N$250)&lt;ROW($N33),"",INDEX(AX$201:AX$250,SMALL(IF($N$201:$N$250&lt;&gt;"",ROW($N$201:$N$250)),ROW($N33))-200))</f>
        <v>#NUM!</v>
      </c>
      <c r="AY133" s="1" t="e">
        <f t="array" ref="AY133">IF(COUNTA($N$201:$N$250)&lt;ROW($N33),"",INDEX(AY$201:AY$250,SMALL(IF($N$201:$N$250&lt;&gt;"",ROW($N$201:$N$250)),ROW($N33))-200))</f>
        <v>#NUM!</v>
      </c>
      <c r="AZ133" s="1" t="e">
        <f t="array" ref="AZ133">IF(COUNTA($N$201:$N$250)&lt;ROW($N33),"",INDEX(AZ$201:AZ$250,SMALL(IF($N$201:$N$250&lt;&gt;"",ROW($N$201:$N$250)),ROW($N33))-200))</f>
        <v>#NUM!</v>
      </c>
    </row>
    <row r="134" spans="9:52" ht="12.75" customHeight="1" x14ac:dyDescent="0.15">
      <c r="I134" s="1">
        <v>34</v>
      </c>
      <c r="K134" s="1" t="e">
        <f t="array" ref="K134">IF(COUNTA($N$201:$N$250)&lt;ROW($N34),"",INDEX(K$201:K$250,SMALL(IF($N$201:$N$250&lt;&gt;"",ROW($N$201:$N$250)),ROW($N34))-200))</f>
        <v>#NUM!</v>
      </c>
      <c r="L134" s="1" t="e">
        <f t="array" ref="L134">IF(COUNTA($N$201:$N$250)&lt;ROW($N34),"",INDEX(L$201:L$250,SMALL(IF($N$201:$N$250&lt;&gt;"",ROW($N$201:$N$250)),ROW($N34))-200))</f>
        <v>#NUM!</v>
      </c>
      <c r="M134" s="1" t="e">
        <f t="array" ref="M134">IF(COUNTA($N$201:$N$250)&lt;ROW($N34),"",INDEX(N$201:N$250,SMALL(IF($N$201:$N$250&lt;&gt;"",ROW($N$201:$N$250)),ROW($N34))-200))</f>
        <v>#NUM!</v>
      </c>
      <c r="N134" s="1" t="e">
        <f>IF(L134=Spec_creation!$J$266,CONCATENATE(Spec_creation!$J$266,"(",Order_info!K134,")"),Order_info!L134)</f>
        <v>#NUM!</v>
      </c>
      <c r="O134" s="1"/>
      <c r="S134" s="1" t="e">
        <f t="array" ref="S134">IF(COUNTA($N$201:$N$250)&lt;ROW($N34),"",INDEX(S$201:S$250,SMALL(IF($N$201:$N$250&lt;&gt;"",ROW($N$201:$N$250)),ROW($N34))-200))</f>
        <v>#NUM!</v>
      </c>
      <c r="T134" s="1" t="e">
        <f t="array" ref="T134">IF(COUNTA($N$201:$N$250)&lt;ROW($N34),"",INDEX(T$201:T$250,SMALL(IF($N$201:$N$250&lt;&gt;"",ROW($N$201:$N$250)),ROW($N34))-200))</f>
        <v>#NUM!</v>
      </c>
      <c r="U134" s="1" t="e">
        <f t="array" ref="U134">IF(COUNTA($N$201:$N$250)&lt;ROW($N34),"",INDEX(U$201:U$250,SMALL(IF($N$201:$N$250&lt;&gt;"",ROW($N$201:$N$250)),ROW($N34))-200))</f>
        <v>#NUM!</v>
      </c>
      <c r="V134" s="1" t="e">
        <f t="array" ref="V134">IF(COUNTA($N$201:$N$250)&lt;ROW($N34),"",INDEX(V$201:V$250,SMALL(IF($N$201:$N$250&lt;&gt;"",ROW($N$201:$N$250)),ROW($N34))-200))</f>
        <v>#NUM!</v>
      </c>
      <c r="W134" s="1" t="e">
        <f t="array" ref="W134">IF(COUNTA($N$201:$N$250)&lt;ROW($N34),"",INDEX(W$201:W$250,SMALL(IF($N$201:$N$250&lt;&gt;"",ROW($N$201:$N$250)),ROW($N34))-200))</f>
        <v>#NUM!</v>
      </c>
      <c r="X134" s="1" t="e">
        <f t="array" ref="X134">IF(COUNTA($N$201:$N$250)&lt;ROW($N34),"",INDEX(X$201:X$250,SMALL(IF($N$201:$N$250&lt;&gt;"",ROW($N$201:$N$250)),ROW($N34))-200))</f>
        <v>#NUM!</v>
      </c>
      <c r="Y134" s="1" t="e">
        <f t="array" ref="Y134">IF(COUNTA($N$201:$N$250)&lt;ROW($N34),"",INDEX(Y$201:Y$250,SMALL(IF($N$201:$N$250&lt;&gt;"",ROW($N$201:$N$250)),ROW($N34))-200))</f>
        <v>#NUM!</v>
      </c>
      <c r="Z134" s="1" t="e">
        <f t="array" ref="Z134">IF(COUNTA($N$201:$N$250)&lt;ROW($N34),"",INDEX(Z$201:Z$250,SMALL(IF($N$201:$N$250&lt;&gt;"",ROW($N$201:$N$250)),ROW($N34))-200))</f>
        <v>#NUM!</v>
      </c>
      <c r="AA134" s="1" t="e">
        <f t="array" ref="AA134">IF(COUNTA($N$201:$N$250)&lt;ROW($N34),"",INDEX(AA$201:AA$250,SMALL(IF($N$201:$N$250&lt;&gt;"",ROW($N$201:$N$250)),ROW($N34))-200))</f>
        <v>#NUM!</v>
      </c>
      <c r="AB134" s="1" t="e">
        <f t="array" ref="AB134">IF(COUNTA($N$201:$N$250)&lt;ROW($N34),"",INDEX(AB$201:AB$250,SMALL(IF($N$201:$N$250&lt;&gt;"",ROW($N$201:$N$250)),ROW($N34))-200))</f>
        <v>#NUM!</v>
      </c>
      <c r="AC134" s="1" t="e">
        <f t="array" ref="AC134">IF(COUNTA($N$201:$N$250)&lt;ROW($N34),"",INDEX(AC$201:AC$250,SMALL(IF($N$201:$N$250&lt;&gt;"",ROW($N$201:$N$250)),ROW($N34))-200))</f>
        <v>#NUM!</v>
      </c>
      <c r="AD134" s="1" t="e">
        <f t="array" ref="AD134">IF(COUNTA($N$201:$N$250)&lt;ROW($N34),"",INDEX(AD$201:AD$250,SMALL(IF($N$201:$N$250&lt;&gt;"",ROW($N$201:$N$250)),ROW($N34))-200))</f>
        <v>#NUM!</v>
      </c>
      <c r="AE134" s="1" t="e">
        <f t="array" ref="AE134">IF(COUNTA($N$201:$N$250)&lt;ROW($N34),"",INDEX(AE$201:AE$250,SMALL(IF($N$201:$N$250&lt;&gt;"",ROW($N$201:$N$250)),ROW($N34))-200))</f>
        <v>#NUM!</v>
      </c>
      <c r="AF134" s="1" t="e">
        <f t="array" ref="AF134">IF(COUNTA($N$201:$N$250)&lt;ROW($N34),"",INDEX(AF$201:AF$250,SMALL(IF($N$201:$N$250&lt;&gt;"",ROW($N$201:$N$250)),ROW($N34))-200))</f>
        <v>#NUM!</v>
      </c>
      <c r="AG134" s="1" t="e">
        <f t="array" ref="AG134">IF(COUNTA($N$201:$N$250)&lt;ROW($N34),"",INDEX(AG$201:AG$250,SMALL(IF($N$201:$N$250&lt;&gt;"",ROW($N$201:$N$250)),ROW($N34))-200))</f>
        <v>#NUM!</v>
      </c>
      <c r="AH134" s="1" t="e">
        <f t="array" ref="AH134">IF(COUNTA($N$201:$N$250)&lt;ROW($N34),"",INDEX(AH$201:AH$250,SMALL(IF($N$201:$N$250&lt;&gt;"",ROW($N$201:$N$250)),ROW($N34))-200))</f>
        <v>#NUM!</v>
      </c>
      <c r="AI134" s="1" t="e">
        <f t="array" ref="AI134">IF(COUNTA($N$201:$N$250)&lt;ROW($N34),"",INDEX(AI$201:AI$250,SMALL(IF($N$201:$N$250&lt;&gt;"",ROW($N$201:$N$250)),ROW($N34))-200))</f>
        <v>#NUM!</v>
      </c>
      <c r="AJ134" s="1" t="e">
        <f t="array" ref="AJ134">IF(COUNTA($N$201:$N$250)&lt;ROW($N34),"",INDEX(AJ$201:AJ$250,SMALL(IF($N$201:$N$250&lt;&gt;"",ROW($N$201:$N$250)),ROW($N34))-200))</f>
        <v>#NUM!</v>
      </c>
      <c r="AK134" s="1" t="e">
        <f t="array" ref="AK134">IF(COUNTA($N$201:$N$250)&lt;ROW($N34),"",INDEX(AK$201:AK$250,SMALL(IF($N$201:$N$250&lt;&gt;"",ROW($N$201:$N$250)),ROW($N34))-200))</f>
        <v>#NUM!</v>
      </c>
      <c r="AL134" s="1" t="e">
        <f t="array" ref="AL134">IF(COUNTA($N$201:$N$250)&lt;ROW($N34),"",INDEX(AL$201:AL$250,SMALL(IF($N$201:$N$250&lt;&gt;"",ROW($N$201:$N$250)),ROW($N34))-200))</f>
        <v>#NUM!</v>
      </c>
      <c r="AM134" s="1" t="e">
        <f t="array" ref="AM134">IF(COUNTA($N$201:$N$250)&lt;ROW($N34),"",INDEX(AM$201:AM$250,SMALL(IF($N$201:$N$250&lt;&gt;"",ROW($N$201:$N$250)),ROW($N34))-200))</f>
        <v>#NUM!</v>
      </c>
      <c r="AN134" s="1" t="e">
        <f t="array" ref="AN134">IF(COUNTA($N$201:$N$250)&lt;ROW($N34),"",INDEX(AN$201:AN$250,SMALL(IF($N$201:$N$250&lt;&gt;"",ROW($N$201:$N$250)),ROW($N34))-200))</f>
        <v>#NUM!</v>
      </c>
      <c r="AO134" s="1" t="e">
        <f t="array" ref="AO134">IF(COUNTA($N$201:$N$250)&lt;ROW($N34),"",INDEX(AO$201:AO$250,SMALL(IF($N$201:$N$250&lt;&gt;"",ROW($N$201:$N$250)),ROW($N34))-200))</f>
        <v>#NUM!</v>
      </c>
      <c r="AP134" s="1" t="e">
        <f t="array" ref="AP134">IF(COUNTA($N$201:$N$250)&lt;ROW($N34),"",INDEX(AP$201:AP$250,SMALL(IF($N$201:$N$250&lt;&gt;"",ROW($N$201:$N$250)),ROW($N34))-200))</f>
        <v>#NUM!</v>
      </c>
      <c r="AQ134" s="1" t="e">
        <f t="array" ref="AQ134">IF(COUNTA($N$201:$N$250)&lt;ROW($N34),"",INDEX(AQ$201:AQ$250,SMALL(IF($N$201:$N$250&lt;&gt;"",ROW($N$201:$N$250)),ROW($N34))-200))</f>
        <v>#NUM!</v>
      </c>
      <c r="AR134" s="1" t="e">
        <f t="array" ref="AR134">IF(COUNTA($N$201:$N$250)&lt;ROW($N34),"",INDEX(AR$201:AR$250,SMALL(IF($N$201:$N$250&lt;&gt;"",ROW($N$201:$N$250)),ROW($N34))-200))</f>
        <v>#NUM!</v>
      </c>
      <c r="AS134" s="1" t="e">
        <f t="array" ref="AS134">IF(COUNTA($N$201:$N$250)&lt;ROW($N34),"",INDEX(AS$201:AS$250,SMALL(IF($N$201:$N$250&lt;&gt;"",ROW($N$201:$N$250)),ROW($N34))-200))</f>
        <v>#NUM!</v>
      </c>
      <c r="AT134" s="1" t="e">
        <f t="array" ref="AT134">IF(COUNTA($N$201:$N$250)&lt;ROW($N34),"",INDEX(AT$201:AT$250,SMALL(IF($N$201:$N$250&lt;&gt;"",ROW($N$201:$N$250)),ROW($N34))-200))</f>
        <v>#NUM!</v>
      </c>
      <c r="AU134" s="1" t="e">
        <f t="array" ref="AU134">IF(COUNTA($N$201:$N$250)&lt;ROW($N34),"",INDEX(AU$201:AU$250,SMALL(IF($N$201:$N$250&lt;&gt;"",ROW($N$201:$N$250)),ROW($N34))-200))</f>
        <v>#NUM!</v>
      </c>
      <c r="AV134" s="1" t="e">
        <f t="array" ref="AV134">IF(COUNTA($N$201:$N$250)&lt;ROW($N34),"",INDEX(AV$201:AV$250,SMALL(IF($N$201:$N$250&lt;&gt;"",ROW($N$201:$N$250)),ROW($N34))-200))</f>
        <v>#NUM!</v>
      </c>
      <c r="AW134" s="1" t="e">
        <f t="array" ref="AW134">IF(COUNTA($N$201:$N$250)&lt;ROW($N34),"",INDEX(AW$201:AW$250,SMALL(IF($N$201:$N$250&lt;&gt;"",ROW($N$201:$N$250)),ROW($N34))-200))</f>
        <v>#NUM!</v>
      </c>
      <c r="AX134" s="1" t="e">
        <f t="array" ref="AX134">IF(COUNTA($N$201:$N$250)&lt;ROW($N34),"",INDEX(AX$201:AX$250,SMALL(IF($N$201:$N$250&lt;&gt;"",ROW($N$201:$N$250)),ROW($N34))-200))</f>
        <v>#NUM!</v>
      </c>
      <c r="AY134" s="1" t="e">
        <f t="array" ref="AY134">IF(COUNTA($N$201:$N$250)&lt;ROW($N34),"",INDEX(AY$201:AY$250,SMALL(IF($N$201:$N$250&lt;&gt;"",ROW($N$201:$N$250)),ROW($N34))-200))</f>
        <v>#NUM!</v>
      </c>
      <c r="AZ134" s="1" t="e">
        <f t="array" ref="AZ134">IF(COUNTA($N$201:$N$250)&lt;ROW($N34),"",INDEX(AZ$201:AZ$250,SMALL(IF($N$201:$N$250&lt;&gt;"",ROW($N$201:$N$250)),ROW($N34))-200))</f>
        <v>#NUM!</v>
      </c>
    </row>
    <row r="135" spans="9:52" ht="12.75" customHeight="1" x14ac:dyDescent="0.15">
      <c r="I135" s="1">
        <v>35</v>
      </c>
      <c r="K135" s="1" t="e">
        <f t="array" ref="K135">IF(COUNTA($N$201:$N$250)&lt;ROW($N35),"",INDEX(K$201:K$250,SMALL(IF($N$201:$N$250&lt;&gt;"",ROW($N$201:$N$250)),ROW($N35))-200))</f>
        <v>#NUM!</v>
      </c>
      <c r="L135" s="1" t="e">
        <f t="array" ref="L135">IF(COUNTA($N$201:$N$250)&lt;ROW($N35),"",INDEX(L$201:L$250,SMALL(IF($N$201:$N$250&lt;&gt;"",ROW($N$201:$N$250)),ROW($N35))-200))</f>
        <v>#NUM!</v>
      </c>
      <c r="M135" s="1" t="e">
        <f t="array" ref="M135">IF(COUNTA($N$201:$N$250)&lt;ROW($N35),"",INDEX(N$201:N$250,SMALL(IF($N$201:$N$250&lt;&gt;"",ROW($N$201:$N$250)),ROW($N35))-200))</f>
        <v>#NUM!</v>
      </c>
      <c r="N135" s="1" t="e">
        <f>IF(L135=Spec_creation!$J$266,CONCATENATE(Spec_creation!$J$266,"(",Order_info!K135,")"),Order_info!L135)</f>
        <v>#NUM!</v>
      </c>
      <c r="O135" s="1"/>
      <c r="S135" s="1" t="e">
        <f t="array" ref="S135">IF(COUNTA($N$201:$N$250)&lt;ROW($N35),"",INDEX(S$201:S$250,SMALL(IF($N$201:$N$250&lt;&gt;"",ROW($N$201:$N$250)),ROW($N35))-200))</f>
        <v>#NUM!</v>
      </c>
      <c r="T135" s="1" t="e">
        <f t="array" ref="T135">IF(COUNTA($N$201:$N$250)&lt;ROW($N35),"",INDEX(T$201:T$250,SMALL(IF($N$201:$N$250&lt;&gt;"",ROW($N$201:$N$250)),ROW($N35))-200))</f>
        <v>#NUM!</v>
      </c>
      <c r="U135" s="1" t="e">
        <f t="array" ref="U135">IF(COUNTA($N$201:$N$250)&lt;ROW($N35),"",INDEX(U$201:U$250,SMALL(IF($N$201:$N$250&lt;&gt;"",ROW($N$201:$N$250)),ROW($N35))-200))</f>
        <v>#NUM!</v>
      </c>
      <c r="V135" s="1" t="e">
        <f t="array" ref="V135">IF(COUNTA($N$201:$N$250)&lt;ROW($N35),"",INDEX(V$201:V$250,SMALL(IF($N$201:$N$250&lt;&gt;"",ROW($N$201:$N$250)),ROW($N35))-200))</f>
        <v>#NUM!</v>
      </c>
      <c r="W135" s="1" t="e">
        <f t="array" ref="W135">IF(COUNTA($N$201:$N$250)&lt;ROW($N35),"",INDEX(W$201:W$250,SMALL(IF($N$201:$N$250&lt;&gt;"",ROW($N$201:$N$250)),ROW($N35))-200))</f>
        <v>#NUM!</v>
      </c>
      <c r="X135" s="1" t="e">
        <f t="array" ref="X135">IF(COUNTA($N$201:$N$250)&lt;ROW($N35),"",INDEX(X$201:X$250,SMALL(IF($N$201:$N$250&lt;&gt;"",ROW($N$201:$N$250)),ROW($N35))-200))</f>
        <v>#NUM!</v>
      </c>
      <c r="Y135" s="1" t="e">
        <f t="array" ref="Y135">IF(COUNTA($N$201:$N$250)&lt;ROW($N35),"",INDEX(Y$201:Y$250,SMALL(IF($N$201:$N$250&lt;&gt;"",ROW($N$201:$N$250)),ROW($N35))-200))</f>
        <v>#NUM!</v>
      </c>
      <c r="Z135" s="1" t="e">
        <f t="array" ref="Z135">IF(COUNTA($N$201:$N$250)&lt;ROW($N35),"",INDEX(Z$201:Z$250,SMALL(IF($N$201:$N$250&lt;&gt;"",ROW($N$201:$N$250)),ROW($N35))-200))</f>
        <v>#NUM!</v>
      </c>
      <c r="AA135" s="1" t="e">
        <f t="array" ref="AA135">IF(COUNTA($N$201:$N$250)&lt;ROW($N35),"",INDEX(AA$201:AA$250,SMALL(IF($N$201:$N$250&lt;&gt;"",ROW($N$201:$N$250)),ROW($N35))-200))</f>
        <v>#NUM!</v>
      </c>
      <c r="AB135" s="1" t="e">
        <f t="array" ref="AB135">IF(COUNTA($N$201:$N$250)&lt;ROW($N35),"",INDEX(AB$201:AB$250,SMALL(IF($N$201:$N$250&lt;&gt;"",ROW($N$201:$N$250)),ROW($N35))-200))</f>
        <v>#NUM!</v>
      </c>
      <c r="AC135" s="1" t="e">
        <f t="array" ref="AC135">IF(COUNTA($N$201:$N$250)&lt;ROW($N35),"",INDEX(AC$201:AC$250,SMALL(IF($N$201:$N$250&lt;&gt;"",ROW($N$201:$N$250)),ROW($N35))-200))</f>
        <v>#NUM!</v>
      </c>
      <c r="AD135" s="1" t="e">
        <f t="array" ref="AD135">IF(COUNTA($N$201:$N$250)&lt;ROW($N35),"",INDEX(AD$201:AD$250,SMALL(IF($N$201:$N$250&lt;&gt;"",ROW($N$201:$N$250)),ROW($N35))-200))</f>
        <v>#NUM!</v>
      </c>
      <c r="AE135" s="1" t="e">
        <f t="array" ref="AE135">IF(COUNTA($N$201:$N$250)&lt;ROW($N35),"",INDEX(AE$201:AE$250,SMALL(IF($N$201:$N$250&lt;&gt;"",ROW($N$201:$N$250)),ROW($N35))-200))</f>
        <v>#NUM!</v>
      </c>
      <c r="AF135" s="1" t="e">
        <f t="array" ref="AF135">IF(COUNTA($N$201:$N$250)&lt;ROW($N35),"",INDEX(AF$201:AF$250,SMALL(IF($N$201:$N$250&lt;&gt;"",ROW($N$201:$N$250)),ROW($N35))-200))</f>
        <v>#NUM!</v>
      </c>
      <c r="AG135" s="1" t="e">
        <f t="array" ref="AG135">IF(COUNTA($N$201:$N$250)&lt;ROW($N35),"",INDEX(AG$201:AG$250,SMALL(IF($N$201:$N$250&lt;&gt;"",ROW($N$201:$N$250)),ROW($N35))-200))</f>
        <v>#NUM!</v>
      </c>
      <c r="AH135" s="1" t="e">
        <f t="array" ref="AH135">IF(COUNTA($N$201:$N$250)&lt;ROW($N35),"",INDEX(AH$201:AH$250,SMALL(IF($N$201:$N$250&lt;&gt;"",ROW($N$201:$N$250)),ROW($N35))-200))</f>
        <v>#NUM!</v>
      </c>
      <c r="AI135" s="1" t="e">
        <f t="array" ref="AI135">IF(COUNTA($N$201:$N$250)&lt;ROW($N35),"",INDEX(AI$201:AI$250,SMALL(IF($N$201:$N$250&lt;&gt;"",ROW($N$201:$N$250)),ROW($N35))-200))</f>
        <v>#NUM!</v>
      </c>
      <c r="AJ135" s="1" t="e">
        <f t="array" ref="AJ135">IF(COUNTA($N$201:$N$250)&lt;ROW($N35),"",INDEX(AJ$201:AJ$250,SMALL(IF($N$201:$N$250&lt;&gt;"",ROW($N$201:$N$250)),ROW($N35))-200))</f>
        <v>#NUM!</v>
      </c>
      <c r="AK135" s="1" t="e">
        <f t="array" ref="AK135">IF(COUNTA($N$201:$N$250)&lt;ROW($N35),"",INDEX(AK$201:AK$250,SMALL(IF($N$201:$N$250&lt;&gt;"",ROW($N$201:$N$250)),ROW($N35))-200))</f>
        <v>#NUM!</v>
      </c>
      <c r="AL135" s="1" t="e">
        <f t="array" ref="AL135">IF(COUNTA($N$201:$N$250)&lt;ROW($N35),"",INDEX(AL$201:AL$250,SMALL(IF($N$201:$N$250&lt;&gt;"",ROW($N$201:$N$250)),ROW($N35))-200))</f>
        <v>#NUM!</v>
      </c>
      <c r="AM135" s="1" t="e">
        <f t="array" ref="AM135">IF(COUNTA($N$201:$N$250)&lt;ROW($N35),"",INDEX(AM$201:AM$250,SMALL(IF($N$201:$N$250&lt;&gt;"",ROW($N$201:$N$250)),ROW($N35))-200))</f>
        <v>#NUM!</v>
      </c>
      <c r="AN135" s="1" t="e">
        <f t="array" ref="AN135">IF(COUNTA($N$201:$N$250)&lt;ROW($N35),"",INDEX(AN$201:AN$250,SMALL(IF($N$201:$N$250&lt;&gt;"",ROW($N$201:$N$250)),ROW($N35))-200))</f>
        <v>#NUM!</v>
      </c>
      <c r="AO135" s="1" t="e">
        <f t="array" ref="AO135">IF(COUNTA($N$201:$N$250)&lt;ROW($N35),"",INDEX(AO$201:AO$250,SMALL(IF($N$201:$N$250&lt;&gt;"",ROW($N$201:$N$250)),ROW($N35))-200))</f>
        <v>#NUM!</v>
      </c>
      <c r="AP135" s="1" t="e">
        <f t="array" ref="AP135">IF(COUNTA($N$201:$N$250)&lt;ROW($N35),"",INDEX(AP$201:AP$250,SMALL(IF($N$201:$N$250&lt;&gt;"",ROW($N$201:$N$250)),ROW($N35))-200))</f>
        <v>#NUM!</v>
      </c>
      <c r="AQ135" s="1" t="e">
        <f t="array" ref="AQ135">IF(COUNTA($N$201:$N$250)&lt;ROW($N35),"",INDEX(AQ$201:AQ$250,SMALL(IF($N$201:$N$250&lt;&gt;"",ROW($N$201:$N$250)),ROW($N35))-200))</f>
        <v>#NUM!</v>
      </c>
      <c r="AR135" s="1" t="e">
        <f t="array" ref="AR135">IF(COUNTA($N$201:$N$250)&lt;ROW($N35),"",INDEX(AR$201:AR$250,SMALL(IF($N$201:$N$250&lt;&gt;"",ROW($N$201:$N$250)),ROW($N35))-200))</f>
        <v>#NUM!</v>
      </c>
      <c r="AS135" s="1" t="e">
        <f t="array" ref="AS135">IF(COUNTA($N$201:$N$250)&lt;ROW($N35),"",INDEX(AS$201:AS$250,SMALL(IF($N$201:$N$250&lt;&gt;"",ROW($N$201:$N$250)),ROW($N35))-200))</f>
        <v>#NUM!</v>
      </c>
      <c r="AT135" s="1" t="e">
        <f t="array" ref="AT135">IF(COUNTA($N$201:$N$250)&lt;ROW($N35),"",INDEX(AT$201:AT$250,SMALL(IF($N$201:$N$250&lt;&gt;"",ROW($N$201:$N$250)),ROW($N35))-200))</f>
        <v>#NUM!</v>
      </c>
      <c r="AU135" s="1" t="e">
        <f t="array" ref="AU135">IF(COUNTA($N$201:$N$250)&lt;ROW($N35),"",INDEX(AU$201:AU$250,SMALL(IF($N$201:$N$250&lt;&gt;"",ROW($N$201:$N$250)),ROW($N35))-200))</f>
        <v>#NUM!</v>
      </c>
      <c r="AV135" s="1" t="e">
        <f t="array" ref="AV135">IF(COUNTA($N$201:$N$250)&lt;ROW($N35),"",INDEX(AV$201:AV$250,SMALL(IF($N$201:$N$250&lt;&gt;"",ROW($N$201:$N$250)),ROW($N35))-200))</f>
        <v>#NUM!</v>
      </c>
      <c r="AW135" s="1" t="e">
        <f t="array" ref="AW135">IF(COUNTA($N$201:$N$250)&lt;ROW($N35),"",INDEX(AW$201:AW$250,SMALL(IF($N$201:$N$250&lt;&gt;"",ROW($N$201:$N$250)),ROW($N35))-200))</f>
        <v>#NUM!</v>
      </c>
      <c r="AX135" s="1" t="e">
        <f t="array" ref="AX135">IF(COUNTA($N$201:$N$250)&lt;ROW($N35),"",INDEX(AX$201:AX$250,SMALL(IF($N$201:$N$250&lt;&gt;"",ROW($N$201:$N$250)),ROW($N35))-200))</f>
        <v>#NUM!</v>
      </c>
      <c r="AY135" s="1" t="e">
        <f t="array" ref="AY135">IF(COUNTA($N$201:$N$250)&lt;ROW($N35),"",INDEX(AY$201:AY$250,SMALL(IF($N$201:$N$250&lt;&gt;"",ROW($N$201:$N$250)),ROW($N35))-200))</f>
        <v>#NUM!</v>
      </c>
      <c r="AZ135" s="1" t="e">
        <f t="array" ref="AZ135">IF(COUNTA($N$201:$N$250)&lt;ROW($N35),"",INDEX(AZ$201:AZ$250,SMALL(IF($N$201:$N$250&lt;&gt;"",ROW($N$201:$N$250)),ROW($N35))-200))</f>
        <v>#NUM!</v>
      </c>
    </row>
    <row r="136" spans="9:52" ht="12.75" customHeight="1" x14ac:dyDescent="0.15">
      <c r="I136" s="1">
        <v>36</v>
      </c>
      <c r="K136" s="1" t="e">
        <f t="array" ref="K136">IF(COUNTA($N$201:$N$250)&lt;ROW($N36),"",INDEX(K$201:K$250,SMALL(IF($N$201:$N$250&lt;&gt;"",ROW($N$201:$N$250)),ROW($N36))-200))</f>
        <v>#NUM!</v>
      </c>
      <c r="L136" s="1" t="e">
        <f t="array" ref="L136">IF(COUNTA($N$201:$N$250)&lt;ROW($N36),"",INDEX(L$201:L$250,SMALL(IF($N$201:$N$250&lt;&gt;"",ROW($N$201:$N$250)),ROW($N36))-200))</f>
        <v>#NUM!</v>
      </c>
      <c r="M136" s="1" t="e">
        <f t="array" ref="M136">IF(COUNTA($N$201:$N$250)&lt;ROW($N36),"",INDEX(N$201:N$250,SMALL(IF($N$201:$N$250&lt;&gt;"",ROW($N$201:$N$250)),ROW($N36))-200))</f>
        <v>#NUM!</v>
      </c>
      <c r="N136" s="1" t="e">
        <f>IF(L136=Spec_creation!$J$266,CONCATENATE(Spec_creation!$J$266,"(",Order_info!K136,")"),Order_info!L136)</f>
        <v>#NUM!</v>
      </c>
      <c r="O136" s="1"/>
      <c r="S136" s="1" t="e">
        <f t="array" ref="S136">IF(COUNTA($N$201:$N$250)&lt;ROW($N36),"",INDEX(S$201:S$250,SMALL(IF($N$201:$N$250&lt;&gt;"",ROW($N$201:$N$250)),ROW($N36))-200))</f>
        <v>#NUM!</v>
      </c>
      <c r="T136" s="1" t="e">
        <f t="array" ref="T136">IF(COUNTA($N$201:$N$250)&lt;ROW($N36),"",INDEX(T$201:T$250,SMALL(IF($N$201:$N$250&lt;&gt;"",ROW($N$201:$N$250)),ROW($N36))-200))</f>
        <v>#NUM!</v>
      </c>
      <c r="U136" s="1" t="e">
        <f t="array" ref="U136">IF(COUNTA($N$201:$N$250)&lt;ROW($N36),"",INDEX(U$201:U$250,SMALL(IF($N$201:$N$250&lt;&gt;"",ROW($N$201:$N$250)),ROW($N36))-200))</f>
        <v>#NUM!</v>
      </c>
      <c r="V136" s="1" t="e">
        <f t="array" ref="V136">IF(COUNTA($N$201:$N$250)&lt;ROW($N36),"",INDEX(V$201:V$250,SMALL(IF($N$201:$N$250&lt;&gt;"",ROW($N$201:$N$250)),ROW($N36))-200))</f>
        <v>#NUM!</v>
      </c>
      <c r="W136" s="1" t="e">
        <f t="array" ref="W136">IF(COUNTA($N$201:$N$250)&lt;ROW($N36),"",INDEX(W$201:W$250,SMALL(IF($N$201:$N$250&lt;&gt;"",ROW($N$201:$N$250)),ROW($N36))-200))</f>
        <v>#NUM!</v>
      </c>
      <c r="X136" s="1" t="e">
        <f t="array" ref="X136">IF(COUNTA($N$201:$N$250)&lt;ROW($N36),"",INDEX(X$201:X$250,SMALL(IF($N$201:$N$250&lt;&gt;"",ROW($N$201:$N$250)),ROW($N36))-200))</f>
        <v>#NUM!</v>
      </c>
      <c r="Y136" s="1" t="e">
        <f t="array" ref="Y136">IF(COUNTA($N$201:$N$250)&lt;ROW($N36),"",INDEX(Y$201:Y$250,SMALL(IF($N$201:$N$250&lt;&gt;"",ROW($N$201:$N$250)),ROW($N36))-200))</f>
        <v>#NUM!</v>
      </c>
      <c r="Z136" s="1" t="e">
        <f t="array" ref="Z136">IF(COUNTA($N$201:$N$250)&lt;ROW($N36),"",INDEX(Z$201:Z$250,SMALL(IF($N$201:$N$250&lt;&gt;"",ROW($N$201:$N$250)),ROW($N36))-200))</f>
        <v>#NUM!</v>
      </c>
      <c r="AA136" s="1" t="e">
        <f t="array" ref="AA136">IF(COUNTA($N$201:$N$250)&lt;ROW($N36),"",INDEX(AA$201:AA$250,SMALL(IF($N$201:$N$250&lt;&gt;"",ROW($N$201:$N$250)),ROW($N36))-200))</f>
        <v>#NUM!</v>
      </c>
      <c r="AB136" s="1" t="e">
        <f t="array" ref="AB136">IF(COUNTA($N$201:$N$250)&lt;ROW($N36),"",INDEX(AB$201:AB$250,SMALL(IF($N$201:$N$250&lt;&gt;"",ROW($N$201:$N$250)),ROW($N36))-200))</f>
        <v>#NUM!</v>
      </c>
      <c r="AC136" s="1" t="e">
        <f t="array" ref="AC136">IF(COUNTA($N$201:$N$250)&lt;ROW($N36),"",INDEX(AC$201:AC$250,SMALL(IF($N$201:$N$250&lt;&gt;"",ROW($N$201:$N$250)),ROW($N36))-200))</f>
        <v>#NUM!</v>
      </c>
      <c r="AD136" s="1" t="e">
        <f t="array" ref="AD136">IF(COUNTA($N$201:$N$250)&lt;ROW($N36),"",INDEX(AD$201:AD$250,SMALL(IF($N$201:$N$250&lt;&gt;"",ROW($N$201:$N$250)),ROW($N36))-200))</f>
        <v>#NUM!</v>
      </c>
      <c r="AE136" s="1" t="e">
        <f t="array" ref="AE136">IF(COUNTA($N$201:$N$250)&lt;ROW($N36),"",INDEX(AE$201:AE$250,SMALL(IF($N$201:$N$250&lt;&gt;"",ROW($N$201:$N$250)),ROW($N36))-200))</f>
        <v>#NUM!</v>
      </c>
      <c r="AF136" s="1" t="e">
        <f t="array" ref="AF136">IF(COUNTA($N$201:$N$250)&lt;ROW($N36),"",INDEX(AF$201:AF$250,SMALL(IF($N$201:$N$250&lt;&gt;"",ROW($N$201:$N$250)),ROW($N36))-200))</f>
        <v>#NUM!</v>
      </c>
      <c r="AG136" s="1" t="e">
        <f t="array" ref="AG136">IF(COUNTA($N$201:$N$250)&lt;ROW($N36),"",INDEX(AG$201:AG$250,SMALL(IF($N$201:$N$250&lt;&gt;"",ROW($N$201:$N$250)),ROW($N36))-200))</f>
        <v>#NUM!</v>
      </c>
      <c r="AH136" s="1" t="e">
        <f t="array" ref="AH136">IF(COUNTA($N$201:$N$250)&lt;ROW($N36),"",INDEX(AH$201:AH$250,SMALL(IF($N$201:$N$250&lt;&gt;"",ROW($N$201:$N$250)),ROW($N36))-200))</f>
        <v>#NUM!</v>
      </c>
      <c r="AI136" s="1" t="e">
        <f t="array" ref="AI136">IF(COUNTA($N$201:$N$250)&lt;ROW($N36),"",INDEX(AI$201:AI$250,SMALL(IF($N$201:$N$250&lt;&gt;"",ROW($N$201:$N$250)),ROW($N36))-200))</f>
        <v>#NUM!</v>
      </c>
      <c r="AJ136" s="1" t="e">
        <f t="array" ref="AJ136">IF(COUNTA($N$201:$N$250)&lt;ROW($N36),"",INDEX(AJ$201:AJ$250,SMALL(IF($N$201:$N$250&lt;&gt;"",ROW($N$201:$N$250)),ROW($N36))-200))</f>
        <v>#NUM!</v>
      </c>
      <c r="AK136" s="1" t="e">
        <f t="array" ref="AK136">IF(COUNTA($N$201:$N$250)&lt;ROW($N36),"",INDEX(AK$201:AK$250,SMALL(IF($N$201:$N$250&lt;&gt;"",ROW($N$201:$N$250)),ROW($N36))-200))</f>
        <v>#NUM!</v>
      </c>
      <c r="AL136" s="1" t="e">
        <f t="array" ref="AL136">IF(COUNTA($N$201:$N$250)&lt;ROW($N36),"",INDEX(AL$201:AL$250,SMALL(IF($N$201:$N$250&lt;&gt;"",ROW($N$201:$N$250)),ROW($N36))-200))</f>
        <v>#NUM!</v>
      </c>
      <c r="AM136" s="1" t="e">
        <f t="array" ref="AM136">IF(COUNTA($N$201:$N$250)&lt;ROW($N36),"",INDEX(AM$201:AM$250,SMALL(IF($N$201:$N$250&lt;&gt;"",ROW($N$201:$N$250)),ROW($N36))-200))</f>
        <v>#NUM!</v>
      </c>
      <c r="AN136" s="1" t="e">
        <f t="array" ref="AN136">IF(COUNTA($N$201:$N$250)&lt;ROW($N36),"",INDEX(AN$201:AN$250,SMALL(IF($N$201:$N$250&lt;&gt;"",ROW($N$201:$N$250)),ROW($N36))-200))</f>
        <v>#NUM!</v>
      </c>
      <c r="AO136" s="1" t="e">
        <f t="array" ref="AO136">IF(COUNTA($N$201:$N$250)&lt;ROW($N36),"",INDEX(AO$201:AO$250,SMALL(IF($N$201:$N$250&lt;&gt;"",ROW($N$201:$N$250)),ROW($N36))-200))</f>
        <v>#NUM!</v>
      </c>
      <c r="AP136" s="1" t="e">
        <f t="array" ref="AP136">IF(COUNTA($N$201:$N$250)&lt;ROW($N36),"",INDEX(AP$201:AP$250,SMALL(IF($N$201:$N$250&lt;&gt;"",ROW($N$201:$N$250)),ROW($N36))-200))</f>
        <v>#NUM!</v>
      </c>
      <c r="AQ136" s="1" t="e">
        <f t="array" ref="AQ136">IF(COUNTA($N$201:$N$250)&lt;ROW($N36),"",INDEX(AQ$201:AQ$250,SMALL(IF($N$201:$N$250&lt;&gt;"",ROW($N$201:$N$250)),ROW($N36))-200))</f>
        <v>#NUM!</v>
      </c>
      <c r="AR136" s="1" t="e">
        <f t="array" ref="AR136">IF(COUNTA($N$201:$N$250)&lt;ROW($N36),"",INDEX(AR$201:AR$250,SMALL(IF($N$201:$N$250&lt;&gt;"",ROW($N$201:$N$250)),ROW($N36))-200))</f>
        <v>#NUM!</v>
      </c>
      <c r="AS136" s="1" t="e">
        <f t="array" ref="AS136">IF(COUNTA($N$201:$N$250)&lt;ROW($N36),"",INDEX(AS$201:AS$250,SMALL(IF($N$201:$N$250&lt;&gt;"",ROW($N$201:$N$250)),ROW($N36))-200))</f>
        <v>#NUM!</v>
      </c>
      <c r="AT136" s="1" t="e">
        <f t="array" ref="AT136">IF(COUNTA($N$201:$N$250)&lt;ROW($N36),"",INDEX(AT$201:AT$250,SMALL(IF($N$201:$N$250&lt;&gt;"",ROW($N$201:$N$250)),ROW($N36))-200))</f>
        <v>#NUM!</v>
      </c>
      <c r="AU136" s="1" t="e">
        <f t="array" ref="AU136">IF(COUNTA($N$201:$N$250)&lt;ROW($N36),"",INDEX(AU$201:AU$250,SMALL(IF($N$201:$N$250&lt;&gt;"",ROW($N$201:$N$250)),ROW($N36))-200))</f>
        <v>#NUM!</v>
      </c>
      <c r="AV136" s="1" t="e">
        <f t="array" ref="AV136">IF(COUNTA($N$201:$N$250)&lt;ROW($N36),"",INDEX(AV$201:AV$250,SMALL(IF($N$201:$N$250&lt;&gt;"",ROW($N$201:$N$250)),ROW($N36))-200))</f>
        <v>#NUM!</v>
      </c>
      <c r="AW136" s="1" t="e">
        <f t="array" ref="AW136">IF(COUNTA($N$201:$N$250)&lt;ROW($N36),"",INDEX(AW$201:AW$250,SMALL(IF($N$201:$N$250&lt;&gt;"",ROW($N$201:$N$250)),ROW($N36))-200))</f>
        <v>#NUM!</v>
      </c>
      <c r="AX136" s="1" t="e">
        <f t="array" ref="AX136">IF(COUNTA($N$201:$N$250)&lt;ROW($N36),"",INDEX(AX$201:AX$250,SMALL(IF($N$201:$N$250&lt;&gt;"",ROW($N$201:$N$250)),ROW($N36))-200))</f>
        <v>#NUM!</v>
      </c>
      <c r="AY136" s="1" t="e">
        <f t="array" ref="AY136">IF(COUNTA($N$201:$N$250)&lt;ROW($N36),"",INDEX(AY$201:AY$250,SMALL(IF($N$201:$N$250&lt;&gt;"",ROW($N$201:$N$250)),ROW($N36))-200))</f>
        <v>#NUM!</v>
      </c>
      <c r="AZ136" s="1" t="e">
        <f t="array" ref="AZ136">IF(COUNTA($N$201:$N$250)&lt;ROW($N36),"",INDEX(AZ$201:AZ$250,SMALL(IF($N$201:$N$250&lt;&gt;"",ROW($N$201:$N$250)),ROW($N36))-200))</f>
        <v>#NUM!</v>
      </c>
    </row>
    <row r="200" spans="8:52" ht="12.75" customHeight="1" x14ac:dyDescent="0.15">
      <c r="H200" s="1" t="s">
        <v>266</v>
      </c>
      <c r="K200" s="2" t="s">
        <v>59</v>
      </c>
      <c r="L200" s="2" t="s">
        <v>60</v>
      </c>
      <c r="M200" s="2" t="s">
        <v>265</v>
      </c>
      <c r="R200" s="2" t="s">
        <v>247</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248</v>
      </c>
    </row>
    <row r="201" spans="8:52" ht="12.75" customHeight="1" x14ac:dyDescent="0.15">
      <c r="H201" s="1" t="s">
        <v>267</v>
      </c>
      <c r="K201" s="1" t="s">
        <v>268</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269</v>
      </c>
      <c r="J202" s="1">
        <v>1</v>
      </c>
      <c r="K202" s="1" t="str">
        <f>IF(Spec_creation!AP$162="","",Spec_creation!AP$162)</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 t="shared" ref="AY202:AY217" si="9">IF($L202="","",IF($L202=AY$201,"O",""))</f>
        <v/>
      </c>
    </row>
    <row r="203" spans="8:52" ht="12.75" customHeight="1" x14ac:dyDescent="0.15">
      <c r="J203" s="1">
        <v>2</v>
      </c>
      <c r="K203" s="1" t="str">
        <f>IF(Spec_creation!AO$162="","",Spec_creation!AO$162)</f>
        <v/>
      </c>
      <c r="L203" s="1" t="str">
        <f>IF(COUNTIF($O$202:O202,O203)&gt;=1,"",O203)</f>
        <v/>
      </c>
      <c r="M203" s="2" t="str">
        <f t="shared" ref="M203:M208" si="10">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si="9"/>
        <v/>
      </c>
    </row>
    <row r="204" spans="8:52" ht="12.75" customHeight="1" x14ac:dyDescent="0.15">
      <c r="J204" s="1">
        <v>3</v>
      </c>
      <c r="K204" s="1" t="str">
        <f>IF(Spec_creation!AN$162="","",Spec_creation!AN$162)</f>
        <v/>
      </c>
      <c r="L204" s="1" t="str">
        <f>IF(COUNTIF($O$202:O203,O204)&gt;=1,"",O204)</f>
        <v/>
      </c>
      <c r="M204" s="2" t="str">
        <f t="shared" si="10"/>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9"/>
        <v/>
      </c>
    </row>
    <row r="205" spans="8:52" ht="12.75" customHeight="1" x14ac:dyDescent="0.15">
      <c r="J205" s="1">
        <v>4</v>
      </c>
      <c r="K205" s="1" t="str">
        <f>IF(Spec_creation!AM$162="","",Spec_creation!AM$162)</f>
        <v/>
      </c>
      <c r="L205" s="1" t="str">
        <f>IF(COUNTIF($O$202:O204,O205)&gt;=1,"",O205)</f>
        <v/>
      </c>
      <c r="M205" s="2" t="str">
        <f t="shared" si="10"/>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9"/>
        <v/>
      </c>
    </row>
    <row r="206" spans="8:52" ht="12.75" customHeight="1" x14ac:dyDescent="0.15">
      <c r="J206" s="1">
        <v>5</v>
      </c>
      <c r="K206" s="1" t="str">
        <f>IF(Spec_creation!AL$162="","",Spec_creation!AL$162)</f>
        <v/>
      </c>
      <c r="L206" s="1" t="str">
        <f>IF(COUNTIF($O$202:O205,O206)&gt;=1,"",O206)</f>
        <v/>
      </c>
      <c r="M206" s="2" t="str">
        <f t="shared" si="10"/>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9"/>
        <v/>
      </c>
    </row>
    <row r="207" spans="8:52" ht="12.75" customHeight="1" x14ac:dyDescent="0.15">
      <c r="J207" s="1">
        <v>6</v>
      </c>
      <c r="K207" s="1" t="str">
        <f>IF(Spec_creation!AK$162="","",Spec_creation!AK$162)</f>
        <v/>
      </c>
      <c r="L207" s="1" t="str">
        <f>IF(COUNTIF($O$202:O206,O207)&gt;=1,"",O207)</f>
        <v/>
      </c>
      <c r="M207" s="2" t="str">
        <f t="shared" si="10"/>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9"/>
        <v/>
      </c>
    </row>
    <row r="208" spans="8:52" ht="12.75" customHeight="1" x14ac:dyDescent="0.15">
      <c r="J208" s="1">
        <v>7</v>
      </c>
      <c r="K208" s="1" t="str">
        <f>IF(Spec_creation!AJ$162="","",Spec_creation!AJ$162)</f>
        <v/>
      </c>
      <c r="L208" s="1" t="str">
        <f>IF(COUNTIF($O$202:O207,O208)&gt;=1,"",O208)</f>
        <v/>
      </c>
      <c r="M208" s="2" t="str">
        <f t="shared" si="10"/>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9"/>
        <v/>
      </c>
    </row>
    <row r="209" spans="10:51" ht="12.75" customHeight="1" x14ac:dyDescent="0.15">
      <c r="J209" s="1">
        <v>8</v>
      </c>
      <c r="K209" s="1" t="str">
        <f>IF(Spec_creation!AI$162="","",Spec_creation!AI$162)</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9"/>
        <v/>
      </c>
    </row>
    <row r="210" spans="10:51" ht="12.75" customHeight="1" x14ac:dyDescent="0.15">
      <c r="J210" s="1">
        <v>9</v>
      </c>
      <c r="K210" s="1" t="str">
        <f>IF(Spec_creation!AH$162="","",Spec_creation!AH$162)</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9"/>
        <v/>
      </c>
    </row>
    <row r="211" spans="10:51" ht="12.75" customHeight="1" x14ac:dyDescent="0.15">
      <c r="J211" s="1">
        <v>10</v>
      </c>
      <c r="K211" s="1" t="str">
        <f>IF(Spec_creation!AG$162="","",Spec_creation!AG$162)</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9"/>
        <v/>
      </c>
    </row>
    <row r="212" spans="10:51" ht="12.75" customHeight="1" x14ac:dyDescent="0.15">
      <c r="J212" s="1">
        <v>11</v>
      </c>
      <c r="K212" s="1" t="str">
        <f>IF(Spec_creation!AF$162="","",Spec_creation!AF$162)</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9"/>
        <v/>
      </c>
    </row>
    <row r="213" spans="10:51" ht="12.75" customHeight="1" x14ac:dyDescent="0.15">
      <c r="J213" s="1">
        <v>12</v>
      </c>
      <c r="K213" s="1" t="str">
        <f>IF(Spec_creation!AE$162="","",Spec_creation!AE$162)</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9"/>
        <v/>
      </c>
    </row>
    <row r="214" spans="10:51" ht="12.75" customHeight="1" x14ac:dyDescent="0.15">
      <c r="J214" s="1">
        <v>13</v>
      </c>
      <c r="K214" s="1" t="str">
        <f>IF(Spec_creation!AD$162="","",Spec_creation!AD$162)</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9"/>
        <v/>
      </c>
    </row>
    <row r="215" spans="10:51" ht="12.75" customHeight="1" x14ac:dyDescent="0.15">
      <c r="J215" s="1">
        <v>14</v>
      </c>
      <c r="K215" s="1" t="str">
        <f>IF(Spec_creation!AC$162="","",Spec_creation!AC$162)</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9"/>
        <v/>
      </c>
    </row>
    <row r="216" spans="10:51" ht="12.75" customHeight="1" x14ac:dyDescent="0.15">
      <c r="J216" s="1">
        <v>15</v>
      </c>
      <c r="K216" s="1" t="str">
        <f>IF(Spec_creation!AB$162="","",Spec_creation!AB$162)</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9"/>
        <v/>
      </c>
    </row>
    <row r="217" spans="10:51" ht="12.75" customHeight="1" x14ac:dyDescent="0.15">
      <c r="J217" s="1">
        <v>16</v>
      </c>
      <c r="K217" s="1" t="str">
        <f>IF(Spec_creation!AA$162="","",Spec_creation!AA$162)</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9"/>
        <v/>
      </c>
    </row>
    <row r="218" spans="10:51" ht="12.75" customHeight="1" x14ac:dyDescent="0.15">
      <c r="J218" s="1">
        <v>17</v>
      </c>
      <c r="K218" s="1" t="str">
        <f>IF(Spec_creation!Z$162="","",Spec_creation!Z$162)</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IF(Spec_creation!Y$162="","",Spec_creation!Y$162)</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IF(Spec_creation!X$162="","",Spec_creation!X$162)</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IF(Spec_creation!W$162="","",Spec_creation!W$162)</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IF(Spec_creation!V$162="","",Spec_creation!V$162)</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IF(Spec_creation!U$162="","",Spec_creation!U$162)</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IF(Spec_creation!T$162="","",Spec_creation!T$162)</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IF(Spec_creation!S$162="","",Spec_creation!S$162)</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IF(Spec_creation!R$162="","",Spec_creation!R$162)</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IF(Spec_creation!Q$162="","",Spec_creation!Q$162)</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IF(Spec_creation!P$162="","",Spec_creation!P$162)</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IF(Spec_creation!O$162="","",Spec_creation!O$162)</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IF(Spec_creation!N$162="","",Spec_creation!N$162)</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IF(Spec_creation!M$162="","",Spec_creation!M$162)</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IF(Spec_creation!L$162="","",Spec_creation!L$162)</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IF(Spec_creation!K$162="","",Spec_creation!K$162)</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585</v>
      </c>
      <c r="L234" s="1" t="str">
        <f>Spec_creation!$J$88</f>
        <v/>
      </c>
      <c r="M234" s="2" t="str">
        <f>IF(L234="","",1)</f>
        <v/>
      </c>
      <c r="N234" s="1" t="str">
        <f t="shared" si="11"/>
        <v/>
      </c>
    </row>
    <row r="235" spans="10:52" ht="12.75" customHeight="1" x14ac:dyDescent="0.15">
      <c r="J235" s="1">
        <v>34</v>
      </c>
      <c r="K235" s="1" t="s">
        <v>601</v>
      </c>
      <c r="L235" s="1" t="s">
        <v>538</v>
      </c>
      <c r="M235" s="243" t="str">
        <f>IF(Spec_creation!$AX$39=0,"",Spec_creation!$AX$39)</f>
        <v/>
      </c>
      <c r="N235" s="1" t="str">
        <f t="shared" si="11"/>
        <v/>
      </c>
      <c r="T235" s="1" t="str">
        <f>IF(Spec_creation!K39=Order_info!$H$200,Order_info!$H$201,"")</f>
        <v/>
      </c>
      <c r="U235" s="1" t="str">
        <f>IF(Spec_creation!L39=Order_info!$H$200,Order_info!$H$201,"")</f>
        <v/>
      </c>
      <c r="V235" s="1" t="str">
        <f>IF(Spec_creation!M39=Order_info!$H$200,Order_info!$H$201,"")</f>
        <v/>
      </c>
      <c r="W235" s="1" t="str">
        <f>IF(Spec_creation!N39=Order_info!$H$200,Order_info!$H$201,"")</f>
        <v/>
      </c>
      <c r="X235" s="1" t="str">
        <f>IF(Spec_creation!O39=Order_info!$H$200,Order_info!$H$201,"")</f>
        <v/>
      </c>
      <c r="Y235" s="1" t="str">
        <f>IF(Spec_creation!P39=Order_info!$H$200,Order_info!$H$201,"")</f>
        <v/>
      </c>
      <c r="Z235" s="1" t="str">
        <f>IF(Spec_creation!Q39=Order_info!$H$200,Order_info!$H$201,"")</f>
        <v/>
      </c>
      <c r="AA235" s="1" t="str">
        <f>IF(Spec_creation!R39=Order_info!$H$200,Order_info!$H$201,"")</f>
        <v/>
      </c>
      <c r="AB235" s="1" t="str">
        <f>IF(Spec_creation!S39=Order_info!$H$200,Order_info!$H$201,"")</f>
        <v/>
      </c>
      <c r="AC235" s="1" t="str">
        <f>IF(Spec_creation!T39=Order_info!$H$200,Order_info!$H$201,"")</f>
        <v/>
      </c>
      <c r="AD235" s="1" t="str">
        <f>IF(Spec_creation!U39=Order_info!$H$200,Order_info!$H$201,"")</f>
        <v/>
      </c>
      <c r="AE235" s="1" t="str">
        <f>IF(Spec_creation!V39=Order_info!$H$200,Order_info!$H$201,"")</f>
        <v/>
      </c>
      <c r="AF235" s="1" t="str">
        <f>IF(Spec_creation!W39=Order_info!$H$200,Order_info!$H$201,"")</f>
        <v/>
      </c>
      <c r="AG235" s="1" t="str">
        <f>IF(Spec_creation!X39=Order_info!$H$200,Order_info!$H$201,"")</f>
        <v/>
      </c>
      <c r="AH235" s="1" t="str">
        <f>IF(Spec_creation!Y39=Order_info!$H$200,Order_info!$H$201,"")</f>
        <v/>
      </c>
      <c r="AI235" s="1" t="str">
        <f>IF(Spec_creation!Z39=Order_info!$H$200,Order_info!$H$201,"")</f>
        <v/>
      </c>
      <c r="AJ235" s="1" t="str">
        <f>IF(Spec_creation!AA39=Order_info!$H$200,Order_info!$H$201,"")</f>
        <v/>
      </c>
      <c r="AK235" s="1" t="str">
        <f>IF(Spec_creation!AB39=Order_info!$H$200,Order_info!$H$201,"")</f>
        <v/>
      </c>
      <c r="AL235" s="1" t="str">
        <f>IF(Spec_creation!AC39=Order_info!$H$200,Order_info!$H$201,"")</f>
        <v/>
      </c>
      <c r="AM235" s="1" t="str">
        <f>IF(Spec_creation!AD39=Order_info!$H$200,Order_info!$H$201,"")</f>
        <v/>
      </c>
      <c r="AN235" s="1" t="str">
        <f>IF(Spec_creation!AE39=Order_info!$H$200,Order_info!$H$201,"")</f>
        <v/>
      </c>
      <c r="AO235" s="1" t="str">
        <f>IF(Spec_creation!AF39=Order_info!$H$200,Order_info!$H$201,"")</f>
        <v/>
      </c>
      <c r="AP235" s="1" t="str">
        <f>IF(Spec_creation!AG39=Order_info!$H$200,Order_info!$H$201,"")</f>
        <v/>
      </c>
      <c r="AQ235" s="1" t="str">
        <f>IF(Spec_creation!AH39=Order_info!$H$200,Order_info!$H$201,"")</f>
        <v/>
      </c>
      <c r="AR235" s="1" t="str">
        <f>IF(Spec_creation!AI39=Order_info!$H$200,Order_info!$H$201,"")</f>
        <v/>
      </c>
      <c r="AS235" s="1" t="str">
        <f>IF(Spec_creation!AJ39=Order_info!$H$200,Order_info!$H$201,"")</f>
        <v/>
      </c>
      <c r="AT235" s="1" t="str">
        <f>IF(Spec_creation!AK39=Order_info!$H$200,Order_info!$H$201,"")</f>
        <v/>
      </c>
      <c r="AU235" s="1" t="str">
        <f>IF(Spec_creation!AL39=Order_info!$H$200,Order_info!$H$201,"")</f>
        <v/>
      </c>
      <c r="AV235" s="1" t="str">
        <f>IF(Spec_creation!AM39=Order_info!$H$200,Order_info!$H$201,"")</f>
        <v/>
      </c>
      <c r="AW235" s="1" t="str">
        <f>IF(Spec_creation!AN39=Order_info!$H$200,Order_info!$H$201,"")</f>
        <v/>
      </c>
      <c r="AX235" s="1" t="str">
        <f>IF(Spec_creation!AO39=Order_info!$H$200,Order_info!$H$201,"")</f>
        <v/>
      </c>
      <c r="AY235" s="1" t="str">
        <f>IF(Spec_creation!AP39=Order_info!$H$200,Order_info!$H$201,"")</f>
        <v/>
      </c>
    </row>
    <row r="236" spans="10:52" ht="12.75" customHeight="1" x14ac:dyDescent="0.15">
      <c r="J236" s="1">
        <v>35</v>
      </c>
      <c r="K236" s="1" t="s">
        <v>536</v>
      </c>
      <c r="L236" s="1" t="s">
        <v>540</v>
      </c>
      <c r="M236" s="243" t="str">
        <f>IF(Spec_creation!$AX$41=0,"",Spec_creation!$AX$41)</f>
        <v/>
      </c>
      <c r="N236" s="1" t="str">
        <f t="shared" ref="N236:N247" si="17">M236</f>
        <v/>
      </c>
      <c r="T236" s="1" t="str">
        <f>IF(Spec_creation!K41=Order_info!$H$200,Order_info!$H$201,"")</f>
        <v/>
      </c>
      <c r="U236" s="1" t="str">
        <f>IF(Spec_creation!L41=Order_info!$H$200,Order_info!$H$201,"")</f>
        <v/>
      </c>
      <c r="V236" s="1" t="str">
        <f>IF(Spec_creation!M41=Order_info!$H$200,Order_info!$H$201,"")</f>
        <v/>
      </c>
      <c r="W236" s="1" t="str">
        <f>IF(Spec_creation!N41=Order_info!$H$200,Order_info!$H$201,"")</f>
        <v/>
      </c>
      <c r="X236" s="1" t="str">
        <f>IF(Spec_creation!O41=Order_info!$H$200,Order_info!$H$201,"")</f>
        <v/>
      </c>
      <c r="Y236" s="1" t="str">
        <f>IF(Spec_creation!P41=Order_info!$H$200,Order_info!$H$201,"")</f>
        <v/>
      </c>
      <c r="Z236" s="1" t="str">
        <f>IF(Spec_creation!Q41=Order_info!$H$200,Order_info!$H$201,"")</f>
        <v/>
      </c>
      <c r="AA236" s="1" t="str">
        <f>IF(Spec_creation!R41=Order_info!$H$200,Order_info!$H$201,"")</f>
        <v/>
      </c>
      <c r="AB236" s="1" t="str">
        <f>IF(Spec_creation!S41=Order_info!$H$200,Order_info!$H$201,"")</f>
        <v/>
      </c>
      <c r="AC236" s="1" t="str">
        <f>IF(Spec_creation!T41=Order_info!$H$200,Order_info!$H$201,"")</f>
        <v/>
      </c>
      <c r="AD236" s="1" t="str">
        <f>IF(Spec_creation!U41=Order_info!$H$200,Order_info!$H$201,"")</f>
        <v/>
      </c>
      <c r="AE236" s="1" t="str">
        <f>IF(Spec_creation!V41=Order_info!$H$200,Order_info!$H$201,"")</f>
        <v/>
      </c>
      <c r="AF236" s="1" t="str">
        <f>IF(Spec_creation!W41=Order_info!$H$200,Order_info!$H$201,"")</f>
        <v/>
      </c>
      <c r="AG236" s="1" t="str">
        <f>IF(Spec_creation!X41=Order_info!$H$200,Order_info!$H$201,"")</f>
        <v/>
      </c>
      <c r="AH236" s="1" t="str">
        <f>IF(Spec_creation!Y41=Order_info!$H$200,Order_info!$H$201,"")</f>
        <v/>
      </c>
      <c r="AI236" s="1" t="str">
        <f>IF(Spec_creation!Z41=Order_info!$H$200,Order_info!$H$201,"")</f>
        <v/>
      </c>
      <c r="AJ236" s="1" t="str">
        <f>IF(Spec_creation!AA41=Order_info!$H$200,Order_info!$H$201,"")</f>
        <v/>
      </c>
      <c r="AK236" s="1" t="str">
        <f>IF(Spec_creation!AB41=Order_info!$H$200,Order_info!$H$201,"")</f>
        <v/>
      </c>
      <c r="AL236" s="1" t="str">
        <f>IF(Spec_creation!AC41=Order_info!$H$200,Order_info!$H$201,"")</f>
        <v/>
      </c>
      <c r="AM236" s="1" t="str">
        <f>IF(Spec_creation!AD41=Order_info!$H$200,Order_info!$H$201,"")</f>
        <v/>
      </c>
      <c r="AN236" s="1" t="str">
        <f>IF(Spec_creation!AE41=Order_info!$H$200,Order_info!$H$201,"")</f>
        <v/>
      </c>
      <c r="AO236" s="1" t="str">
        <f>IF(Spec_creation!AF41=Order_info!$H$200,Order_info!$H$201,"")</f>
        <v/>
      </c>
      <c r="AP236" s="1" t="str">
        <f>IF(Spec_creation!AG41=Order_info!$H$200,Order_info!$H$201,"")</f>
        <v/>
      </c>
      <c r="AQ236" s="1" t="str">
        <f>IF(Spec_creation!AH41=Order_info!$H$200,Order_info!$H$201,"")</f>
        <v/>
      </c>
      <c r="AR236" s="1" t="str">
        <f>IF(Spec_creation!AI41=Order_info!$H$200,Order_info!$H$201,"")</f>
        <v/>
      </c>
      <c r="AS236" s="1" t="str">
        <f>IF(Spec_creation!AJ41=Order_info!$H$200,Order_info!$H$201,"")</f>
        <v/>
      </c>
      <c r="AT236" s="1" t="str">
        <f>IF(Spec_creation!AK41=Order_info!$H$200,Order_info!$H$201,"")</f>
        <v/>
      </c>
      <c r="AU236" s="1" t="str">
        <f>IF(Spec_creation!AL41=Order_info!$H$200,Order_info!$H$201,"")</f>
        <v/>
      </c>
      <c r="AV236" s="1" t="str">
        <f>IF(Spec_creation!AM41=Order_info!$H$200,Order_info!$H$201,"")</f>
        <v/>
      </c>
      <c r="AW236" s="1" t="str">
        <f>IF(Spec_creation!AN41=Order_info!$H$200,Order_info!$H$201,"")</f>
        <v/>
      </c>
      <c r="AX236" s="1" t="str">
        <f>IF(Spec_creation!AO41=Order_info!$H$200,Order_info!$H$201,"")</f>
        <v/>
      </c>
      <c r="AY236" s="1" t="str">
        <f>IF(Spec_creation!AP41=Order_info!$H$200,Order_info!$H$201,"")</f>
        <v/>
      </c>
    </row>
    <row r="237" spans="10:52" ht="12.75" customHeight="1" x14ac:dyDescent="0.15">
      <c r="J237" s="1">
        <v>36</v>
      </c>
      <c r="K237" s="1" t="s">
        <v>537</v>
      </c>
      <c r="L237" s="1" t="s">
        <v>541</v>
      </c>
      <c r="M237" s="243" t="str">
        <f>IF(Spec_creation!J156=0,"",Spec_creation!J156)</f>
        <v/>
      </c>
      <c r="N237" s="1" t="str">
        <f t="shared" si="17"/>
        <v/>
      </c>
      <c r="T237" s="1" t="str">
        <f>IF(Spec_creation!K43="C8",Order_info!$H$201,"")</f>
        <v/>
      </c>
      <c r="U237" s="1" t="str">
        <f>IF(Spec_creation!L43="C8",Order_info!$H$201,"")</f>
        <v/>
      </c>
      <c r="V237" s="1" t="str">
        <f>IF(Spec_creation!M43="C8",Order_info!$H$201,"")</f>
        <v/>
      </c>
      <c r="W237" s="1" t="str">
        <f>IF(Spec_creation!N43="C8",Order_info!$H$201,"")</f>
        <v/>
      </c>
      <c r="X237" s="1" t="str">
        <f>IF(Spec_creation!O43="C8",Order_info!$H$201,"")</f>
        <v/>
      </c>
      <c r="Y237" s="1" t="str">
        <f>IF(Spec_creation!P43="C8",Order_info!$H$201,"")</f>
        <v/>
      </c>
      <c r="Z237" s="1" t="str">
        <f>IF(Spec_creation!Q43="C8",Order_info!$H$201,"")</f>
        <v/>
      </c>
      <c r="AA237" s="1" t="str">
        <f>IF(Spec_creation!R43="C8",Order_info!$H$201,"")</f>
        <v/>
      </c>
      <c r="AB237" s="1" t="str">
        <f>IF(Spec_creation!S43="C8",Order_info!$H$201,"")</f>
        <v/>
      </c>
      <c r="AC237" s="1" t="str">
        <f>IF(Spec_creation!T43="C8",Order_info!$H$201,"")</f>
        <v/>
      </c>
      <c r="AD237" s="1" t="str">
        <f>IF(Spec_creation!U43="C8",Order_info!$H$201,"")</f>
        <v/>
      </c>
      <c r="AE237" s="1" t="str">
        <f>IF(Spec_creation!V43="C8",Order_info!$H$201,"")</f>
        <v/>
      </c>
      <c r="AF237" s="1" t="str">
        <f>IF(Spec_creation!W43="C8",Order_info!$H$201,"")</f>
        <v/>
      </c>
      <c r="AG237" s="1" t="str">
        <f>IF(Spec_creation!X43="C8",Order_info!$H$201,"")</f>
        <v/>
      </c>
      <c r="AH237" s="1" t="str">
        <f>IF(Spec_creation!Y43="C8",Order_info!$H$201,"")</f>
        <v/>
      </c>
      <c r="AI237" s="1" t="str">
        <f>IF(Spec_creation!Z43="C8",Order_info!$H$201,"")</f>
        <v/>
      </c>
      <c r="AJ237" s="1" t="str">
        <f>IF(Spec_creation!AA43="C8",Order_info!$H$201,"")</f>
        <v/>
      </c>
      <c r="AK237" s="1" t="str">
        <f>IF(Spec_creation!AB43="C8",Order_info!$H$201,"")</f>
        <v/>
      </c>
      <c r="AL237" s="1" t="str">
        <f>IF(Spec_creation!AC43="C8",Order_info!$H$201,"")</f>
        <v/>
      </c>
      <c r="AM237" s="1" t="str">
        <f>IF(Spec_creation!AD43="C8",Order_info!$H$201,"")</f>
        <v/>
      </c>
      <c r="AN237" s="1" t="str">
        <f>IF(Spec_creation!AE43="C8",Order_info!$H$201,"")</f>
        <v/>
      </c>
      <c r="AO237" s="1" t="str">
        <f>IF(Spec_creation!AF43="C8",Order_info!$H$201,"")</f>
        <v/>
      </c>
      <c r="AP237" s="1" t="str">
        <f>IF(Spec_creation!AG43="C8",Order_info!$H$201,"")</f>
        <v/>
      </c>
      <c r="AQ237" s="1" t="str">
        <f>IF(Spec_creation!AH43="C8",Order_info!$H$201,"")</f>
        <v/>
      </c>
      <c r="AR237" s="1" t="str">
        <f>IF(Spec_creation!AI43="C8",Order_info!$H$201,"")</f>
        <v/>
      </c>
      <c r="AS237" s="1" t="str">
        <f>IF(Spec_creation!AJ43="C8",Order_info!$H$201,"")</f>
        <v/>
      </c>
      <c r="AT237" s="1" t="str">
        <f>IF(Spec_creation!AK43="C8",Order_info!$H$201,"")</f>
        <v/>
      </c>
      <c r="AU237" s="1" t="str">
        <f>IF(Spec_creation!AL43="C8",Order_info!$H$201,"")</f>
        <v/>
      </c>
      <c r="AV237" s="1" t="str">
        <f>IF(Spec_creation!AM43="C8",Order_info!$H$201,"")</f>
        <v/>
      </c>
      <c r="AW237" s="1" t="str">
        <f>IF(Spec_creation!AN43="C8",Order_info!$H$201,"")</f>
        <v/>
      </c>
      <c r="AX237" s="1" t="str">
        <f>IF(Spec_creation!AO43="C8",Order_info!$H$201,"")</f>
        <v/>
      </c>
      <c r="AY237" s="1" t="str">
        <f>IF(Spec_creation!AP43="C8",Order_info!$H$201,"")</f>
        <v/>
      </c>
    </row>
    <row r="238" spans="10:52" ht="12.75" customHeight="1" x14ac:dyDescent="0.15">
      <c r="J238" s="1">
        <v>37</v>
      </c>
      <c r="K238" s="1" t="s">
        <v>406</v>
      </c>
      <c r="L238" s="1" t="s">
        <v>542</v>
      </c>
      <c r="M238" s="243" t="str">
        <f>IF(Spec_creation!J157=0,"",Spec_creation!J157)</f>
        <v/>
      </c>
      <c r="N238" s="1" t="str">
        <f t="shared" si="17"/>
        <v/>
      </c>
      <c r="O238" s="1"/>
      <c r="T238" s="1" t="str">
        <f>IF(Spec_creation!K43="N9",Order_info!$H$201,"")</f>
        <v/>
      </c>
      <c r="U238" s="1" t="str">
        <f>IF(Spec_creation!L43="N9",Order_info!$H$201,"")</f>
        <v/>
      </c>
      <c r="V238" s="1" t="str">
        <f>IF(Spec_creation!M43="N9",Order_info!$H$201,"")</f>
        <v/>
      </c>
      <c r="W238" s="1" t="str">
        <f>IF(Spec_creation!N43="N9",Order_info!$H$201,"")</f>
        <v/>
      </c>
      <c r="X238" s="1" t="str">
        <f>IF(Spec_creation!O43="N9",Order_info!$H$201,"")</f>
        <v/>
      </c>
      <c r="Y238" s="1" t="str">
        <f>IF(Spec_creation!P43="N9",Order_info!$H$201,"")</f>
        <v/>
      </c>
      <c r="Z238" s="1" t="str">
        <f>IF(Spec_creation!Q43="N9",Order_info!$H$201,"")</f>
        <v/>
      </c>
      <c r="AA238" s="1" t="str">
        <f>IF(Spec_creation!R43="N9",Order_info!$H$201,"")</f>
        <v/>
      </c>
      <c r="AB238" s="1" t="str">
        <f>IF(Spec_creation!S43="N9",Order_info!$H$201,"")</f>
        <v/>
      </c>
      <c r="AC238" s="1" t="str">
        <f>IF(Spec_creation!T43="N9",Order_info!$H$201,"")</f>
        <v/>
      </c>
      <c r="AD238" s="1" t="str">
        <f>IF(Spec_creation!U43="N9",Order_info!$H$201,"")</f>
        <v/>
      </c>
      <c r="AE238" s="1" t="str">
        <f>IF(Spec_creation!V43="N9",Order_info!$H$201,"")</f>
        <v/>
      </c>
      <c r="AF238" s="1" t="str">
        <f>IF(Spec_creation!W43="N9",Order_info!$H$201,"")</f>
        <v/>
      </c>
      <c r="AG238" s="1" t="str">
        <f>IF(Spec_creation!X43="N9",Order_info!$H$201,"")</f>
        <v/>
      </c>
      <c r="AH238" s="1" t="str">
        <f>IF(Spec_creation!Y43="N9",Order_info!$H$201,"")</f>
        <v/>
      </c>
      <c r="AI238" s="1" t="str">
        <f>IF(Spec_creation!Z43="N9",Order_info!$H$201,"")</f>
        <v/>
      </c>
      <c r="AJ238" s="1" t="str">
        <f>IF(Spec_creation!AA43="N9",Order_info!$H$201,"")</f>
        <v/>
      </c>
      <c r="AK238" s="1" t="str">
        <f>IF(Spec_creation!AB43="N9",Order_info!$H$201,"")</f>
        <v/>
      </c>
      <c r="AL238" s="1" t="str">
        <f>IF(Spec_creation!AC43="N9",Order_info!$H$201,"")</f>
        <v/>
      </c>
      <c r="AM238" s="1" t="str">
        <f>IF(Spec_creation!AD43="N9",Order_info!$H$201,"")</f>
        <v/>
      </c>
      <c r="AN238" s="1" t="str">
        <f>IF(Spec_creation!AE43="N9",Order_info!$H$201,"")</f>
        <v/>
      </c>
      <c r="AO238" s="1" t="str">
        <f>IF(Spec_creation!AF43="N9",Order_info!$H$201,"")</f>
        <v/>
      </c>
      <c r="AP238" s="1" t="str">
        <f>IF(Spec_creation!AG43="N9",Order_info!$H$201,"")</f>
        <v/>
      </c>
      <c r="AQ238" s="1" t="str">
        <f>IF(Spec_creation!AH43="N9",Order_info!$H$201,"")</f>
        <v/>
      </c>
      <c r="AR238" s="1" t="str">
        <f>IF(Spec_creation!AI43="N9",Order_info!$H$201,"")</f>
        <v/>
      </c>
      <c r="AS238" s="1" t="str">
        <f>IF(Spec_creation!AJ43="N9",Order_info!$H$201,"")</f>
        <v/>
      </c>
      <c r="AT238" s="1" t="str">
        <f>IF(Spec_creation!AK43="N9",Order_info!$H$201,"")</f>
        <v/>
      </c>
      <c r="AU238" s="1" t="str">
        <f>IF(Spec_creation!AL43="N9",Order_info!$H$201,"")</f>
        <v/>
      </c>
      <c r="AV238" s="1" t="str">
        <f>IF(Spec_creation!AM43="N9",Order_info!$H$201,"")</f>
        <v/>
      </c>
      <c r="AW238" s="1" t="str">
        <f>IF(Spec_creation!AN43="N9",Order_info!$H$201,"")</f>
        <v/>
      </c>
      <c r="AX238" s="1" t="str">
        <f>IF(Spec_creation!AO43="N9",Order_info!$H$201,"")</f>
        <v/>
      </c>
      <c r="AY238" s="1" t="str">
        <f>IF(Spec_creation!AP43="N9",Order_info!$H$201,"")</f>
        <v/>
      </c>
    </row>
    <row r="239" spans="10:52" ht="12.75" customHeight="1" x14ac:dyDescent="0.15">
      <c r="J239" s="1">
        <v>47</v>
      </c>
      <c r="K239" s="1" t="s">
        <v>543</v>
      </c>
      <c r="L239" s="1" t="s">
        <v>553</v>
      </c>
      <c r="M239" s="2" t="str">
        <f>IF(P239=0,"",P239)</f>
        <v/>
      </c>
      <c r="N239" s="1" t="str">
        <f t="shared" si="17"/>
        <v/>
      </c>
      <c r="O239" s="2" t="s">
        <v>99</v>
      </c>
      <c r="P239" s="1">
        <f>COUNTIF(Spec_creation!$J$75:$AQ$80,"A")</f>
        <v>0</v>
      </c>
      <c r="Q239" s="1" t="s">
        <v>99</v>
      </c>
      <c r="S239" s="1" t="str">
        <f>IF(Spec_creation!$J$75=$O239,"P,","")&amp;IF(Spec_creation!$J$76=$O239,"E,","")&amp;IF(Spec_creation!$J$77=$O239,"X,","")&amp;IF(Spec_creation!$J$78=$O239,"PE,","")</f>
        <v/>
      </c>
      <c r="T239" s="1" t="str">
        <f>IF(Spec_creation!K75=$O$239,"A,","")&amp;IF(Spec_creation!K76=$O$239,"B,","")</f>
        <v/>
      </c>
      <c r="U239" s="1" t="str">
        <f>IF(Spec_creation!L75=$O$239,"A,","")&amp;IF(Spec_creation!L76=$O$239,"B,","")</f>
        <v/>
      </c>
      <c r="V239" s="1" t="str">
        <f>IF(Spec_creation!M75=$O$239,"A,","")&amp;IF(Spec_creation!M76=$O$239,"B,","")</f>
        <v/>
      </c>
      <c r="W239" s="1" t="str">
        <f>IF(Spec_creation!N75=$O$239,"A,","")&amp;IF(Spec_creation!N76=$O$239,"B,","")</f>
        <v/>
      </c>
      <c r="X239" s="1" t="str">
        <f>IF(Spec_creation!O75=$O$239,"A,","")&amp;IF(Spec_creation!O76=$O$239,"B,","")</f>
        <v/>
      </c>
      <c r="Y239" s="1" t="str">
        <f>IF(Spec_creation!P75=$O$239,"A,","")&amp;IF(Spec_creation!P76=$O$239,"B,","")</f>
        <v/>
      </c>
      <c r="Z239" s="1" t="str">
        <f>IF(Spec_creation!Q75=$O$239,"A,","")&amp;IF(Spec_creation!Q76=$O$239,"B,","")</f>
        <v/>
      </c>
      <c r="AA239" s="1" t="str">
        <f>IF(Spec_creation!R75=$O$239,"A,","")&amp;IF(Spec_creation!R76=$O$239,"B,","")</f>
        <v/>
      </c>
      <c r="AB239" s="1" t="str">
        <f>IF(Spec_creation!S75=$O$239,"A,","")&amp;IF(Spec_creation!S76=$O$239,"B,","")</f>
        <v/>
      </c>
      <c r="AC239" s="1" t="str">
        <f>IF(Spec_creation!T75=$O$239,"A,","")&amp;IF(Spec_creation!T76=$O$239,"B,","")</f>
        <v/>
      </c>
      <c r="AD239" s="1" t="str">
        <f>IF(Spec_creation!U75=$O$239,"A,","")&amp;IF(Spec_creation!U76=$O$239,"B,","")</f>
        <v/>
      </c>
      <c r="AE239" s="1" t="str">
        <f>IF(Spec_creation!V75=$O$239,"A,","")&amp;IF(Spec_creation!V76=$O$239,"B,","")</f>
        <v/>
      </c>
      <c r="AF239" s="1" t="str">
        <f>IF(Spec_creation!W75=$O$239,"A,","")&amp;IF(Spec_creation!W76=$O$239,"B,","")</f>
        <v/>
      </c>
      <c r="AG239" s="1" t="str">
        <f>IF(Spec_creation!X75=$O$239,"A,","")&amp;IF(Spec_creation!X76=$O$239,"B,","")</f>
        <v/>
      </c>
      <c r="AH239" s="1" t="str">
        <f>IF(Spec_creation!Y75=$O$239,"A,","")&amp;IF(Spec_creation!Y76=$O$239,"B,","")</f>
        <v/>
      </c>
      <c r="AI239" s="1" t="str">
        <f>IF(Spec_creation!Z75=$O$239,"A,","")&amp;IF(Spec_creation!Z76=$O$239,"B,","")</f>
        <v/>
      </c>
      <c r="AJ239" s="1" t="str">
        <f>IF(Spec_creation!AA75=$O$239,"A,","")&amp;IF(Spec_creation!AA76=$O$239,"B,","")</f>
        <v/>
      </c>
      <c r="AK239" s="1" t="str">
        <f>IF(Spec_creation!AB75=$O$239,"A,","")&amp;IF(Spec_creation!AB76=$O$239,"B,","")</f>
        <v/>
      </c>
      <c r="AL239" s="1" t="str">
        <f>IF(Spec_creation!AC75=$O$239,"A,","")&amp;IF(Spec_creation!AC76=$O$239,"B,","")</f>
        <v/>
      </c>
      <c r="AM239" s="1" t="str">
        <f>IF(Spec_creation!AD75=$O$239,"A,","")&amp;IF(Spec_creation!AD76=$O$239,"B,","")</f>
        <v/>
      </c>
      <c r="AN239" s="1" t="str">
        <f>IF(Spec_creation!AE75=$O$239,"A,","")&amp;IF(Spec_creation!AE76=$O$239,"B,","")</f>
        <v/>
      </c>
      <c r="AO239" s="1" t="str">
        <f>IF(Spec_creation!AF75=$O$239,"A,","")&amp;IF(Spec_creation!AF76=$O$239,"B,","")</f>
        <v/>
      </c>
      <c r="AP239" s="1" t="str">
        <f>IF(Spec_creation!AG75=$O$239,"A,","")&amp;IF(Spec_creation!AG76=$O$239,"B,","")</f>
        <v/>
      </c>
      <c r="AQ239" s="1" t="str">
        <f>IF(Spec_creation!AH75=$O$239,"A,","")&amp;IF(Spec_creation!AH76=$O$239,"B,","")</f>
        <v/>
      </c>
      <c r="AR239" s="1" t="str">
        <f>IF(Spec_creation!AI75=$O$239,"A,","")&amp;IF(Spec_creation!AI76=$O$239,"B,","")</f>
        <v/>
      </c>
      <c r="AS239" s="1" t="str">
        <f>IF(Spec_creation!AJ75=$O$239,"A,","")&amp;IF(Spec_creation!AJ76=$O$239,"B,","")</f>
        <v/>
      </c>
      <c r="AT239" s="1" t="str">
        <f>IF(Spec_creation!AK75=$O$239,"A,","")&amp;IF(Spec_creation!AK76=$O$239,"B,","")</f>
        <v/>
      </c>
      <c r="AU239" s="1" t="str">
        <f>IF(Spec_creation!AL75=$O$239,"A,","")&amp;IF(Spec_creation!AL76=$O$239,"B,","")</f>
        <v/>
      </c>
      <c r="AV239" s="1" t="str">
        <f>IF(Spec_creation!AM75=$O$239,"A,","")&amp;IF(Spec_creation!AM76=$O$239,"B,","")</f>
        <v/>
      </c>
      <c r="AW239" s="1" t="str">
        <f>IF(Spec_creation!AN75=$O$239,"A,","")&amp;IF(Spec_creation!AN76=$O$239,"B,","")</f>
        <v/>
      </c>
      <c r="AX239" s="1" t="str">
        <f>IF(Spec_creation!AO75=$O$239,"A,","")&amp;IF(Spec_creation!AO76=$O$239,"B,","")</f>
        <v/>
      </c>
      <c r="AY239" s="1" t="str">
        <f>IF(Spec_creation!AP75=$O$239,"A,","")&amp;IF(Spec_creation!AP76=$O$239,"B,","")</f>
        <v/>
      </c>
      <c r="AZ239" s="1" t="str">
        <f>IF(Spec_creation!$AQ$75=$O239,"P,","")&amp;IF(Spec_creation!$AQ$76=$O239,"E,","")&amp;IF(Spec_creation!$AQ$77=$O239,"X,","")&amp;IF(Spec_creation!$AQ$78=$O239,"PE,","")</f>
        <v/>
      </c>
    </row>
    <row r="240" spans="10:52" ht="12.75" customHeight="1" x14ac:dyDescent="0.15">
      <c r="J240" s="1">
        <v>48</v>
      </c>
      <c r="K240" s="1" t="s">
        <v>544</v>
      </c>
      <c r="L240" s="1" t="s">
        <v>554</v>
      </c>
      <c r="M240" s="2" t="str">
        <f t="shared" ref="M240:M247" si="18">IF(P240=0,"",P240)</f>
        <v/>
      </c>
      <c r="N240" s="1" t="str">
        <f t="shared" si="17"/>
        <v/>
      </c>
      <c r="O240" s="2" t="s">
        <v>1</v>
      </c>
      <c r="P240" s="1">
        <f>COUNTIF(Spec_creation!$J$75:$AQ$80,"B")</f>
        <v>0</v>
      </c>
      <c r="Q240" s="1" t="s">
        <v>720</v>
      </c>
      <c r="S240" s="1" t="str">
        <f>IF(Spec_creation!$J$75=$O240,"P,","")&amp;IF(Spec_creation!$J$76=$O240,"E,","")&amp;IF(Spec_creation!$J$77=$O240,"X,","")&amp;IF(Spec_creation!$J$78=$O240,"PE,","")</f>
        <v/>
      </c>
      <c r="T240" s="1" t="str">
        <f>IF(Spec_creation!K75=$O$240,"A,","")&amp;IF(Spec_creation!K76=$O$240,"B,","")</f>
        <v/>
      </c>
      <c r="U240" s="1" t="str">
        <f>IF(Spec_creation!L75=$O$240,"A,","")&amp;IF(Spec_creation!L76=$O$240,"B,","")</f>
        <v/>
      </c>
      <c r="V240" s="1" t="str">
        <f>IF(Spec_creation!M75=$O$240,"A,","")&amp;IF(Spec_creation!M76=$O$240,"B,","")</f>
        <v/>
      </c>
      <c r="W240" s="1" t="str">
        <f>IF(Spec_creation!N75=$O$240,"A,","")&amp;IF(Spec_creation!N76=$O$240,"B,","")</f>
        <v/>
      </c>
      <c r="X240" s="1" t="str">
        <f>IF(Spec_creation!O75=$O$240,"A,","")&amp;IF(Spec_creation!O76=$O$240,"B,","")</f>
        <v/>
      </c>
      <c r="Y240" s="1" t="str">
        <f>IF(Spec_creation!P75=$O$240,"A,","")&amp;IF(Spec_creation!P76=$O$240,"B,","")</f>
        <v/>
      </c>
      <c r="Z240" s="1" t="str">
        <f>IF(Spec_creation!Q75=$O$240,"A,","")&amp;IF(Spec_creation!Q76=$O$240,"B,","")</f>
        <v/>
      </c>
      <c r="AA240" s="1" t="str">
        <f>IF(Spec_creation!R75=$O$240,"A,","")&amp;IF(Spec_creation!R76=$O$240,"B,","")</f>
        <v/>
      </c>
      <c r="AB240" s="1" t="str">
        <f>IF(Spec_creation!S75=$O$240,"A,","")&amp;IF(Spec_creation!S76=$O$240,"B,","")</f>
        <v/>
      </c>
      <c r="AC240" s="1" t="str">
        <f>IF(Spec_creation!T75=$O$240,"A,","")&amp;IF(Spec_creation!T76=$O$240,"B,","")</f>
        <v/>
      </c>
      <c r="AD240" s="1" t="str">
        <f>IF(Spec_creation!U75=$O$240,"A,","")&amp;IF(Spec_creation!U76=$O$240,"B,","")</f>
        <v/>
      </c>
      <c r="AE240" s="1" t="str">
        <f>IF(Spec_creation!V75=$O$240,"A,","")&amp;IF(Spec_creation!V76=$O$240,"B,","")</f>
        <v/>
      </c>
      <c r="AF240" s="1" t="str">
        <f>IF(Spec_creation!W75=$O$240,"A,","")&amp;IF(Spec_creation!W76=$O$240,"B,","")</f>
        <v/>
      </c>
      <c r="AG240" s="1" t="str">
        <f>IF(Spec_creation!X75=$O$240,"A,","")&amp;IF(Spec_creation!X76=$O$240,"B,","")</f>
        <v/>
      </c>
      <c r="AH240" s="1" t="str">
        <f>IF(Spec_creation!Y75=$O$240,"A,","")&amp;IF(Spec_creation!Y76=$O$240,"B,","")</f>
        <v/>
      </c>
      <c r="AI240" s="1" t="str">
        <f>IF(Spec_creation!Z75=$O$240,"A,","")&amp;IF(Spec_creation!Z76=$O$240,"B,","")</f>
        <v/>
      </c>
      <c r="AJ240" s="1" t="str">
        <f>IF(Spec_creation!AA75=$O$240,"A,","")&amp;IF(Spec_creation!AA76=$O$240,"B,","")</f>
        <v/>
      </c>
      <c r="AK240" s="1" t="str">
        <f>IF(Spec_creation!AB75=$O$240,"A,","")&amp;IF(Spec_creation!AB76=$O$240,"B,","")</f>
        <v/>
      </c>
      <c r="AL240" s="1" t="str">
        <f>IF(Spec_creation!AC75=$O$240,"A,","")&amp;IF(Spec_creation!AC76=$O$240,"B,","")</f>
        <v/>
      </c>
      <c r="AM240" s="1" t="str">
        <f>IF(Spec_creation!AD75=$O$240,"A,","")&amp;IF(Spec_creation!AD76=$O$240,"B,","")</f>
        <v/>
      </c>
      <c r="AN240" s="1" t="str">
        <f>IF(Spec_creation!AE75=$O$240,"A,","")&amp;IF(Spec_creation!AE76=$O$240,"B,","")</f>
        <v/>
      </c>
      <c r="AO240" s="1" t="str">
        <f>IF(Spec_creation!AF75=$O$240,"A,","")&amp;IF(Spec_creation!AF76=$O$240,"B,","")</f>
        <v/>
      </c>
      <c r="AP240" s="1" t="str">
        <f>IF(Spec_creation!AG75=$O$240,"A,","")&amp;IF(Spec_creation!AG76=$O$240,"B,","")</f>
        <v/>
      </c>
      <c r="AQ240" s="1" t="str">
        <f>IF(Spec_creation!AH75=$O$240,"A,","")&amp;IF(Spec_creation!AH76=$O$240,"B,","")</f>
        <v/>
      </c>
      <c r="AR240" s="1" t="str">
        <f>IF(Spec_creation!AI75=$O$240,"A,","")&amp;IF(Spec_creation!AI76=$O$240,"B,","")</f>
        <v/>
      </c>
      <c r="AS240" s="1" t="str">
        <f>IF(Spec_creation!AJ75=$O$240,"A,","")&amp;IF(Spec_creation!AJ76=$O$240,"B,","")</f>
        <v/>
      </c>
      <c r="AT240" s="1" t="str">
        <f>IF(Spec_creation!AK75=$O$240,"A,","")&amp;IF(Spec_creation!AK76=$O$240,"B,","")</f>
        <v/>
      </c>
      <c r="AU240" s="1" t="str">
        <f>IF(Spec_creation!AL75=$O$240,"A,","")&amp;IF(Spec_creation!AL76=$O$240,"B,","")</f>
        <v/>
      </c>
      <c r="AV240" s="1" t="str">
        <f>IF(Spec_creation!AM75=$O$240,"A,","")&amp;IF(Spec_creation!AM76=$O$240,"B,","")</f>
        <v/>
      </c>
      <c r="AW240" s="1" t="str">
        <f>IF(Spec_creation!AN75=$O$240,"A,","")&amp;IF(Spec_creation!AN76=$O$240,"B,","")</f>
        <v/>
      </c>
      <c r="AX240" s="1" t="str">
        <f>IF(Spec_creation!AO75=$O$240,"A,","")&amp;IF(Spec_creation!AO76=$O$240,"B,","")</f>
        <v/>
      </c>
      <c r="AY240" s="1" t="str">
        <f>IF(Spec_creation!AP75=$O$240,"A,","")&amp;IF(Spec_creation!AP76=$O$240,"B,","")</f>
        <v/>
      </c>
      <c r="AZ240" s="1" t="str">
        <f>IF(Spec_creation!$AQ$75=$O240,"P,","")&amp;IF(Spec_creation!$AQ$76=$O240,"E,","")&amp;IF(Spec_creation!$AQ$77=$O240,"X,","")&amp;IF(Spec_creation!$AQ$78=$O240,"PE,","")</f>
        <v/>
      </c>
    </row>
    <row r="241" spans="10:52" ht="12.75" customHeight="1" x14ac:dyDescent="0.15">
      <c r="J241" s="1">
        <v>49</v>
      </c>
      <c r="K241" s="1" t="s">
        <v>545</v>
      </c>
      <c r="L241" s="1" t="s">
        <v>555</v>
      </c>
      <c r="M241" s="2" t="str">
        <f t="shared" si="18"/>
        <v/>
      </c>
      <c r="N241" s="1" t="str">
        <f t="shared" si="17"/>
        <v/>
      </c>
      <c r="O241" s="2" t="s">
        <v>745</v>
      </c>
      <c r="P241" s="1">
        <f>COUNTIF(Spec_creation!$J$75:$AQ$80,"C")</f>
        <v>0</v>
      </c>
      <c r="Q241" s="1" t="s">
        <v>721</v>
      </c>
      <c r="S241" s="1" t="str">
        <f>IF(Spec_creation!$J$75=$O241,"P,","")&amp;IF(Spec_creation!$J$76=$O241,"E,","")&amp;IF(Spec_creation!$J$77=$O241,"X,","")&amp;IF(Spec_creation!$J$78=$O241,"PE,","")</f>
        <v/>
      </c>
      <c r="T241" s="1" t="str">
        <f>IF(Spec_creation!K75=$O$241,"A,","")&amp;IF(Spec_creation!K76=$O$241,"B,","")&amp;IF(Spec_creation!K79=$O$241,"X,","")&amp;IF(Spec_creation!K80=$O$241,"PE,","")</f>
        <v/>
      </c>
      <c r="U241" s="1" t="str">
        <f>IF(Spec_creation!L75=$O$241,"A,","")&amp;IF(Spec_creation!L76=$O$241,"B,","")&amp;IF(Spec_creation!L79=$O$241,"X,","")&amp;IF(Spec_creation!L80=$O$241,"PE,","")</f>
        <v/>
      </c>
      <c r="V241" s="1" t="str">
        <f>IF(Spec_creation!M75=$O$241,"A,","")&amp;IF(Spec_creation!M76=$O$241,"B,","")&amp;IF(Spec_creation!M79=$O$241,"X,","")&amp;IF(Spec_creation!M80=$O$241,"PE,","")</f>
        <v/>
      </c>
      <c r="W241" s="1" t="str">
        <f>IF(Spec_creation!N75=$O$241,"A,","")&amp;IF(Spec_creation!N76=$O$241,"B,","")&amp;IF(Spec_creation!N79=$O$241,"X,","")&amp;IF(Spec_creation!N80=$O$241,"PE,","")</f>
        <v/>
      </c>
      <c r="X241" s="1" t="str">
        <f>IF(Spec_creation!O75=$O$241,"A,","")&amp;IF(Spec_creation!O76=$O$241,"B,","")&amp;IF(Spec_creation!O79=$O$241,"X,","")&amp;IF(Spec_creation!O80=$O$241,"PE,","")</f>
        <v/>
      </c>
      <c r="Y241" s="1" t="str">
        <f>IF(Spec_creation!P75=$O$241,"A,","")&amp;IF(Spec_creation!P76=$O$241,"B,","")&amp;IF(Spec_creation!P79=$O$241,"X,","")&amp;IF(Spec_creation!P80=$O$241,"PE,","")</f>
        <v/>
      </c>
      <c r="Z241" s="1" t="str">
        <f>IF(Spec_creation!Q75=$O$241,"A,","")&amp;IF(Spec_creation!Q76=$O$241,"B,","")&amp;IF(Spec_creation!Q79=$O$241,"X,","")&amp;IF(Spec_creation!Q80=$O$241,"PE,","")</f>
        <v/>
      </c>
      <c r="AA241" s="1" t="str">
        <f>IF(Spec_creation!R75=$O$241,"A,","")&amp;IF(Spec_creation!R76=$O$241,"B,","")&amp;IF(Spec_creation!R79=$O$241,"X,","")&amp;IF(Spec_creation!R80=$O$241,"PE,","")</f>
        <v/>
      </c>
      <c r="AB241" s="1" t="str">
        <f>IF(Spec_creation!S75=$O$241,"A,","")&amp;IF(Spec_creation!S76=$O$241,"B,","")&amp;IF(Spec_creation!S79=$O$241,"X,","")&amp;IF(Spec_creation!S80=$O$241,"PE,","")</f>
        <v/>
      </c>
      <c r="AC241" s="1" t="str">
        <f>IF(Spec_creation!T75=$O$241,"A,","")&amp;IF(Spec_creation!T76=$O$241,"B,","")&amp;IF(Spec_creation!T79=$O$241,"X,","")&amp;IF(Spec_creation!T80=$O$241,"PE,","")</f>
        <v/>
      </c>
      <c r="AD241" s="1" t="str">
        <f>IF(Spec_creation!U75=$O$241,"A,","")&amp;IF(Spec_creation!U76=$O$241,"B,","")&amp;IF(Spec_creation!U79=$O$241,"X,","")&amp;IF(Spec_creation!U80=$O$241,"PE,","")</f>
        <v/>
      </c>
      <c r="AE241" s="1" t="str">
        <f>IF(Spec_creation!V75=$O$241,"A,","")&amp;IF(Spec_creation!V76=$O$241,"B,","")&amp;IF(Spec_creation!V79=$O$241,"X,","")&amp;IF(Spec_creation!V80=$O$241,"PE,","")</f>
        <v/>
      </c>
      <c r="AF241" s="1" t="str">
        <f>IF(Spec_creation!W75=$O$241,"A,","")&amp;IF(Spec_creation!W76=$O$241,"B,","")&amp;IF(Spec_creation!W79=$O$241,"X,","")&amp;IF(Spec_creation!W80=$O$241,"PE,","")</f>
        <v/>
      </c>
      <c r="AG241" s="1" t="str">
        <f>IF(Spec_creation!X75=$O$241,"A,","")&amp;IF(Spec_creation!X76=$O$241,"B,","")&amp;IF(Spec_creation!X79=$O$241,"X,","")&amp;IF(Spec_creation!X80=$O$241,"PE,","")</f>
        <v/>
      </c>
      <c r="AH241" s="1" t="str">
        <f>IF(Spec_creation!Y75=$O$241,"A,","")&amp;IF(Spec_creation!Y76=$O$241,"B,","")&amp;IF(Spec_creation!Y79=$O$241,"X,","")&amp;IF(Spec_creation!Y80=$O$241,"PE,","")</f>
        <v/>
      </c>
      <c r="AI241" s="1" t="str">
        <f>IF(Spec_creation!Z75=$O$241,"A,","")&amp;IF(Spec_creation!Z76=$O$241,"B,","")&amp;IF(Spec_creation!Z79=$O$241,"X,","")&amp;IF(Spec_creation!Z80=$O$241,"PE,","")</f>
        <v/>
      </c>
      <c r="AJ241" s="1" t="str">
        <f>IF(Spec_creation!AA75=$O$241,"A,","")&amp;IF(Spec_creation!AA76=$O$241,"B,","")&amp;IF(Spec_creation!AA79=$O$241,"X,","")&amp;IF(Spec_creation!AA80=$O$241,"PE,","")</f>
        <v/>
      </c>
      <c r="AK241" s="1" t="str">
        <f>IF(Spec_creation!AB75=$O$241,"A,","")&amp;IF(Spec_creation!AB76=$O$241,"B,","")&amp;IF(Spec_creation!AB79=$O$241,"X,","")&amp;IF(Spec_creation!AB80=$O$241,"PE,","")</f>
        <v/>
      </c>
      <c r="AL241" s="1" t="str">
        <f>IF(Spec_creation!AC75=$O$241,"A,","")&amp;IF(Spec_creation!AC76=$O$241,"B,","")&amp;IF(Spec_creation!AC79=$O$241,"X,","")&amp;IF(Spec_creation!AC80=$O$241,"PE,","")</f>
        <v/>
      </c>
      <c r="AM241" s="1" t="str">
        <f>IF(Spec_creation!AD75=$O$241,"A,","")&amp;IF(Spec_creation!AD76=$O$241,"B,","")&amp;IF(Spec_creation!AD79=$O$241,"X,","")&amp;IF(Spec_creation!AD80=$O$241,"PE,","")</f>
        <v/>
      </c>
      <c r="AN241" s="1" t="str">
        <f>IF(Spec_creation!AE75=$O$241,"A,","")&amp;IF(Spec_creation!AE76=$O$241,"B,","")&amp;IF(Spec_creation!AE79=$O$241,"X,","")&amp;IF(Spec_creation!AE80=$O$241,"PE,","")</f>
        <v/>
      </c>
      <c r="AO241" s="1" t="str">
        <f>IF(Spec_creation!AF75=$O$241,"A,","")&amp;IF(Spec_creation!AF76=$O$241,"B,","")&amp;IF(Spec_creation!AF79=$O$241,"X,","")&amp;IF(Spec_creation!AF80=$O$241,"PE,","")</f>
        <v/>
      </c>
      <c r="AP241" s="1" t="str">
        <f>IF(Spec_creation!AG75=$O$241,"A,","")&amp;IF(Spec_creation!AG76=$O$241,"B,","")&amp;IF(Spec_creation!AG79=$O$241,"X,","")&amp;IF(Spec_creation!AG80=$O$241,"PE,","")</f>
        <v/>
      </c>
      <c r="AQ241" s="1" t="str">
        <f>IF(Spec_creation!AH75=$O$241,"A,","")&amp;IF(Spec_creation!AH76=$O$241,"B,","")&amp;IF(Spec_creation!AH79=$O$241,"X,","")&amp;IF(Spec_creation!AH80=$O$241,"PE,","")</f>
        <v/>
      </c>
      <c r="AR241" s="1" t="str">
        <f>IF(Spec_creation!AI75=$O$241,"A,","")&amp;IF(Spec_creation!AI76=$O$241,"B,","")&amp;IF(Spec_creation!AI79=$O$241,"X,","")&amp;IF(Spec_creation!AI80=$O$241,"PE,","")</f>
        <v/>
      </c>
      <c r="AS241" s="1" t="str">
        <f>IF(Spec_creation!AJ75=$O$241,"A,","")&amp;IF(Spec_creation!AJ76=$O$241,"B,","")&amp;IF(Spec_creation!AJ79=$O$241,"X,","")&amp;IF(Spec_creation!AJ80=$O$241,"PE,","")</f>
        <v/>
      </c>
      <c r="AT241" s="1" t="str">
        <f>IF(Spec_creation!AK75=$O$241,"A,","")&amp;IF(Spec_creation!AK76=$O$241,"B,","")&amp;IF(Spec_creation!AK79=$O$241,"X,","")&amp;IF(Spec_creation!AK80=$O$241,"PE,","")</f>
        <v/>
      </c>
      <c r="AU241" s="1" t="str">
        <f>IF(Spec_creation!AL75=$O$241,"A,","")&amp;IF(Spec_creation!AL76=$O$241,"B,","")&amp;IF(Spec_creation!AL79=$O$241,"X,","")&amp;IF(Spec_creation!AL80=$O$241,"PE,","")</f>
        <v/>
      </c>
      <c r="AV241" s="1" t="str">
        <f>IF(Spec_creation!AM75=$O$241,"A,","")&amp;IF(Spec_creation!AM76=$O$241,"B,","")&amp;IF(Spec_creation!AM79=$O$241,"X,","")&amp;IF(Spec_creation!AM80=$O$241,"PE,","")</f>
        <v/>
      </c>
      <c r="AW241" s="1" t="str">
        <f>IF(Spec_creation!AN75=$O$241,"A,","")&amp;IF(Spec_creation!AN76=$O$241,"B,","")&amp;IF(Spec_creation!AN79=$O$241,"X,","")&amp;IF(Spec_creation!AN80=$O$241,"PE,","")</f>
        <v/>
      </c>
      <c r="AX241" s="1" t="str">
        <f>IF(Spec_creation!AO75=$O$241,"A,","")&amp;IF(Spec_creation!AO76=$O$241,"B,","")&amp;IF(Spec_creation!AO79=$O$241,"X,","")&amp;IF(Spec_creation!AO80=$O$241,"PE,","")</f>
        <v/>
      </c>
      <c r="AY241" s="1" t="str">
        <f>IF(Spec_creation!AP75=$O$241,"A,","")&amp;IF(Spec_creation!AP76=$O$241,"B,","")&amp;IF(Spec_creation!AP79=$O$241,"X,","")&amp;IF(Spec_creation!AP80=$O$241,"PE,","")</f>
        <v/>
      </c>
      <c r="AZ241" s="1" t="str">
        <f>IF(Spec_creation!$AQ$75=$O241,"P,","")&amp;IF(Spec_creation!$AQ$76=$O241,"E,","")&amp;IF(Spec_creation!$AQ$77=$O241,"X,","")&amp;IF(Spec_creation!$AQ$78=$O241,"PE,","")</f>
        <v/>
      </c>
    </row>
    <row r="242" spans="10:52" ht="12.75" customHeight="1" x14ac:dyDescent="0.15">
      <c r="J242" s="1">
        <v>50</v>
      </c>
      <c r="K242" s="1" t="s">
        <v>546</v>
      </c>
      <c r="L242" s="1" t="s">
        <v>556</v>
      </c>
      <c r="M242" s="2" t="str">
        <f t="shared" si="18"/>
        <v/>
      </c>
      <c r="N242" s="1" t="str">
        <f t="shared" si="17"/>
        <v/>
      </c>
      <c r="O242" s="2" t="s">
        <v>119</v>
      </c>
      <c r="P242" s="1">
        <f>COUNTIF(Spec_creation!$J$75:$AQ$80,"D")</f>
        <v>0</v>
      </c>
      <c r="Q242" s="1" t="s">
        <v>117</v>
      </c>
      <c r="S242" s="1" t="str">
        <f>IF(Spec_creation!$J$75=$O242,"P,","")&amp;IF(Spec_creation!$J$76=$O242,"E,","")&amp;IF(Spec_creation!$J$77=$O242,"X,","")&amp;IF(Spec_creation!$J$78=$O242,"PE,","")</f>
        <v/>
      </c>
      <c r="T242" s="1" t="str">
        <f>IF(Spec_creation!K75=$O$242,"A,","")&amp;IF(Spec_creation!K76=$O$242,"B,","")&amp;IF(Spec_creation!K79=$O$242,"X,","")&amp;IF(Spec_creation!K80=$O$242,"PE,","")</f>
        <v/>
      </c>
      <c r="U242" s="1" t="str">
        <f>IF(Spec_creation!L75=$O$242,"A,","")&amp;IF(Spec_creation!L76=$O$242,"B,","")&amp;IF(Spec_creation!L79=$O$242,"X,","")&amp;IF(Spec_creation!L80=$O$242,"PE,","")</f>
        <v/>
      </c>
      <c r="V242" s="1" t="str">
        <f>IF(Spec_creation!M75=$O$242,"A,","")&amp;IF(Spec_creation!M76=$O$242,"B,","")&amp;IF(Spec_creation!M79=$O$242,"X,","")&amp;IF(Spec_creation!M80=$O$242,"PE,","")</f>
        <v/>
      </c>
      <c r="W242" s="1" t="str">
        <f>IF(Spec_creation!N75=$O$242,"A,","")&amp;IF(Spec_creation!N76=$O$242,"B,","")&amp;IF(Spec_creation!N79=$O$242,"X,","")&amp;IF(Spec_creation!N80=$O$242,"PE,","")</f>
        <v/>
      </c>
      <c r="X242" s="1" t="str">
        <f>IF(Spec_creation!O75=$O$242,"A,","")&amp;IF(Spec_creation!O76=$O$242,"B,","")&amp;IF(Spec_creation!O79=$O$242,"X,","")&amp;IF(Spec_creation!O80=$O$242,"PE,","")</f>
        <v/>
      </c>
      <c r="Y242" s="1" t="str">
        <f>IF(Spec_creation!P75=$O$242,"A,","")&amp;IF(Spec_creation!P76=$O$242,"B,","")&amp;IF(Spec_creation!P79=$O$242,"X,","")&amp;IF(Spec_creation!P80=$O$242,"PE,","")</f>
        <v/>
      </c>
      <c r="Z242" s="1" t="str">
        <f>IF(Spec_creation!Q75=$O$242,"A,","")&amp;IF(Spec_creation!Q76=$O$242,"B,","")&amp;IF(Spec_creation!Q79=$O$242,"X,","")&amp;IF(Spec_creation!Q80=$O$242,"PE,","")</f>
        <v/>
      </c>
      <c r="AA242" s="1" t="str">
        <f>IF(Spec_creation!R75=$O$242,"A,","")&amp;IF(Spec_creation!R76=$O$242,"B,","")&amp;IF(Spec_creation!R79=$O$242,"X,","")&amp;IF(Spec_creation!R80=$O$242,"PE,","")</f>
        <v/>
      </c>
      <c r="AB242" s="1" t="str">
        <f>IF(Spec_creation!S75=$O$242,"A,","")&amp;IF(Spec_creation!S76=$O$242,"B,","")&amp;IF(Spec_creation!S79=$O$242,"X,","")&amp;IF(Spec_creation!S80=$O$242,"PE,","")</f>
        <v/>
      </c>
      <c r="AC242" s="1" t="str">
        <f>IF(Spec_creation!T75=$O$242,"A,","")&amp;IF(Spec_creation!T76=$O$242,"B,","")&amp;IF(Spec_creation!T79=$O$242,"X,","")&amp;IF(Spec_creation!T80=$O$242,"PE,","")</f>
        <v/>
      </c>
      <c r="AD242" s="1" t="str">
        <f>IF(Spec_creation!U75=$O$242,"A,","")&amp;IF(Spec_creation!U76=$O$242,"B,","")&amp;IF(Spec_creation!U79=$O$242,"X,","")&amp;IF(Spec_creation!U80=$O$242,"PE,","")</f>
        <v/>
      </c>
      <c r="AE242" s="1" t="str">
        <f>IF(Spec_creation!V75=$O$242,"A,","")&amp;IF(Spec_creation!V76=$O$242,"B,","")&amp;IF(Spec_creation!V79=$O$242,"X,","")&amp;IF(Spec_creation!V80=$O$242,"PE,","")</f>
        <v/>
      </c>
      <c r="AF242" s="1" t="str">
        <f>IF(Spec_creation!W75=$O$242,"A,","")&amp;IF(Spec_creation!W76=$O$242,"B,","")&amp;IF(Spec_creation!W79=$O$242,"X,","")&amp;IF(Spec_creation!W80=$O$242,"PE,","")</f>
        <v/>
      </c>
      <c r="AG242" s="1" t="str">
        <f>IF(Spec_creation!X75=$O$242,"A,","")&amp;IF(Spec_creation!X76=$O$242,"B,","")&amp;IF(Spec_creation!X79=$O$242,"X,","")&amp;IF(Spec_creation!X80=$O$242,"PE,","")</f>
        <v/>
      </c>
      <c r="AH242" s="1" t="str">
        <f>IF(Spec_creation!Y75=$O$242,"A,","")&amp;IF(Spec_creation!Y76=$O$242,"B,","")&amp;IF(Spec_creation!Y79=$O$242,"X,","")&amp;IF(Spec_creation!Y80=$O$242,"PE,","")</f>
        <v/>
      </c>
      <c r="AI242" s="1" t="str">
        <f>IF(Spec_creation!Z75=$O$242,"A,","")&amp;IF(Spec_creation!Z76=$O$242,"B,","")&amp;IF(Spec_creation!Z79=$O$242,"X,","")&amp;IF(Spec_creation!Z80=$O$242,"PE,","")</f>
        <v/>
      </c>
      <c r="AJ242" s="1" t="str">
        <f>IF(Spec_creation!AA75=$O$242,"A,","")&amp;IF(Spec_creation!AA76=$O$242,"B,","")&amp;IF(Spec_creation!AA79=$O$242,"X,","")&amp;IF(Spec_creation!AA80=$O$242,"PE,","")</f>
        <v/>
      </c>
      <c r="AK242" s="1" t="str">
        <f>IF(Spec_creation!AB75=$O$242,"A,","")&amp;IF(Spec_creation!AB76=$O$242,"B,","")&amp;IF(Spec_creation!AB79=$O$242,"X,","")&amp;IF(Spec_creation!AB80=$O$242,"PE,","")</f>
        <v/>
      </c>
      <c r="AL242" s="1" t="str">
        <f>IF(Spec_creation!AC75=$O$242,"A,","")&amp;IF(Spec_creation!AC76=$O$242,"B,","")&amp;IF(Spec_creation!AC79=$O$242,"X,","")&amp;IF(Spec_creation!AC80=$O$242,"PE,","")</f>
        <v/>
      </c>
      <c r="AM242" s="1" t="str">
        <f>IF(Spec_creation!AD75=$O$242,"A,","")&amp;IF(Spec_creation!AD76=$O$242,"B,","")&amp;IF(Spec_creation!AD79=$O$242,"X,","")&amp;IF(Spec_creation!AD80=$O$242,"PE,","")</f>
        <v/>
      </c>
      <c r="AN242" s="1" t="str">
        <f>IF(Spec_creation!AE75=$O$242,"A,","")&amp;IF(Spec_creation!AE76=$O$242,"B,","")&amp;IF(Spec_creation!AE79=$O$242,"X,","")&amp;IF(Spec_creation!AE80=$O$242,"PE,","")</f>
        <v/>
      </c>
      <c r="AO242" s="1" t="str">
        <f>IF(Spec_creation!AF75=$O$242,"A,","")&amp;IF(Spec_creation!AF76=$O$242,"B,","")&amp;IF(Spec_creation!AF79=$O$242,"X,","")&amp;IF(Spec_creation!AF80=$O$242,"PE,","")</f>
        <v/>
      </c>
      <c r="AP242" s="1" t="str">
        <f>IF(Spec_creation!AG75=$O$242,"A,","")&amp;IF(Spec_creation!AG76=$O$242,"B,","")&amp;IF(Spec_creation!AG79=$O$242,"X,","")&amp;IF(Spec_creation!AG80=$O$242,"PE,","")</f>
        <v/>
      </c>
      <c r="AQ242" s="1" t="str">
        <f>IF(Spec_creation!AH75=$O$242,"A,","")&amp;IF(Spec_creation!AH76=$O$242,"B,","")&amp;IF(Spec_creation!AH79=$O$242,"X,","")&amp;IF(Spec_creation!AH80=$O$242,"PE,","")</f>
        <v/>
      </c>
      <c r="AR242" s="1" t="str">
        <f>IF(Spec_creation!AI75=$O$242,"A,","")&amp;IF(Spec_creation!AI76=$O$242,"B,","")&amp;IF(Spec_creation!AI79=$O$242,"X,","")&amp;IF(Spec_creation!AI80=$O$242,"PE,","")</f>
        <v/>
      </c>
      <c r="AS242" s="1" t="str">
        <f>IF(Spec_creation!AJ75=$O$242,"A,","")&amp;IF(Spec_creation!AJ76=$O$242,"B,","")&amp;IF(Spec_creation!AJ79=$O$242,"X,","")&amp;IF(Spec_creation!AJ80=$O$242,"PE,","")</f>
        <v/>
      </c>
      <c r="AT242" s="1" t="str">
        <f>IF(Spec_creation!AK75=$O$242,"A,","")&amp;IF(Spec_creation!AK76=$O$242,"B,","")&amp;IF(Spec_creation!AK79=$O$242,"X,","")&amp;IF(Spec_creation!AK80=$O$242,"PE,","")</f>
        <v/>
      </c>
      <c r="AU242" s="1" t="str">
        <f>IF(Spec_creation!AL75=$O$242,"A,","")&amp;IF(Spec_creation!AL76=$O$242,"B,","")&amp;IF(Spec_creation!AL79=$O$242,"X,","")&amp;IF(Spec_creation!AL80=$O$242,"PE,","")</f>
        <v/>
      </c>
      <c r="AV242" s="1" t="str">
        <f>IF(Spec_creation!AM75=$O$242,"A,","")&amp;IF(Spec_creation!AM76=$O$242,"B,","")&amp;IF(Spec_creation!AM79=$O$242,"X,","")&amp;IF(Spec_creation!AM80=$O$242,"PE,","")</f>
        <v/>
      </c>
      <c r="AW242" s="1" t="str">
        <f>IF(Spec_creation!AN75=$O$242,"A,","")&amp;IF(Spec_creation!AN76=$O$242,"B,","")&amp;IF(Spec_creation!AN79=$O$242,"X,","")&amp;IF(Spec_creation!AN80=$O$242,"PE,","")</f>
        <v/>
      </c>
      <c r="AX242" s="1" t="str">
        <f>IF(Spec_creation!AO75=$O$242,"A,","")&amp;IF(Spec_creation!AO76=$O$242,"B,","")&amp;IF(Spec_creation!AO79=$O$242,"X,","")&amp;IF(Spec_creation!AO80=$O$242,"PE,","")</f>
        <v/>
      </c>
      <c r="AY242" s="1" t="str">
        <f>IF(Spec_creation!AP75=$O$242,"A,","")&amp;IF(Spec_creation!AP76=$O$242,"B,","")&amp;IF(Spec_creation!AP79=$O$242,"X,","")&amp;IF(Spec_creation!AP80=$O$242,"PE,","")</f>
        <v/>
      </c>
      <c r="AZ242" s="1" t="str">
        <f>IF(Spec_creation!$AQ$75=$O242,"P,","")&amp;IF(Spec_creation!$AQ$76=$O242,"E,","")&amp;IF(Spec_creation!$AQ$77=$O242,"X,","")&amp;IF(Spec_creation!$AQ$78=$O242,"PE,","")</f>
        <v/>
      </c>
    </row>
    <row r="243" spans="10:52" ht="12.75" customHeight="1" x14ac:dyDescent="0.15">
      <c r="J243" s="1">
        <v>51</v>
      </c>
      <c r="K243" s="1" t="s">
        <v>547</v>
      </c>
      <c r="L243" s="1" t="s">
        <v>557</v>
      </c>
      <c r="M243" s="2" t="str">
        <f t="shared" si="18"/>
        <v/>
      </c>
      <c r="N243" s="1" t="str">
        <f t="shared" si="17"/>
        <v/>
      </c>
      <c r="O243" s="2" t="s">
        <v>117</v>
      </c>
      <c r="P243" s="1">
        <f>COUNTIF(Spec_creation!$J$75:$AQ$80,"E")</f>
        <v>0</v>
      </c>
      <c r="Q243" s="1" t="s">
        <v>722</v>
      </c>
      <c r="S243" s="1" t="str">
        <f>IF(Spec_creation!$J$75=$O243,"P,","")&amp;IF(Spec_creation!$J$76=$O243,"E,","")&amp;IF(Spec_creation!$J$77=$O243,"X,","")&amp;IF(Spec_creation!$J$78=$O243,"PE,","")</f>
        <v/>
      </c>
      <c r="T243" s="1" t="str">
        <f>IF(Spec_creation!K75=$O$243,"A,","")&amp;IF(Spec_creation!K76=$O$243,"B,","")&amp;IF(Spec_creation!K77=$O$243,"P,","")&amp;IF(Spec_creation!K78=$O$243,"E,","")</f>
        <v/>
      </c>
      <c r="U243" s="1" t="str">
        <f>IF(Spec_creation!L75=$O$243,"A,","")&amp;IF(Spec_creation!L76=$O$243,"B,","")&amp;IF(Spec_creation!L77=$O$243,"P,","")&amp;IF(Spec_creation!L78=$O$243,"E,","")</f>
        <v/>
      </c>
      <c r="V243" s="1" t="str">
        <f>IF(Spec_creation!M75=$O$243,"A,","")&amp;IF(Spec_creation!M76=$O$243,"B,","")&amp;IF(Spec_creation!M77=$O$243,"P,","")&amp;IF(Spec_creation!M78=$O$243,"E,","")</f>
        <v/>
      </c>
      <c r="W243" s="1" t="str">
        <f>IF(Spec_creation!N75=$O$243,"A,","")&amp;IF(Spec_creation!N76=$O$243,"B,","")&amp;IF(Spec_creation!N77=$O$243,"P,","")&amp;IF(Spec_creation!N78=$O$243,"E,","")</f>
        <v/>
      </c>
      <c r="X243" s="1" t="str">
        <f>IF(Spec_creation!O75=$O$243,"A,","")&amp;IF(Spec_creation!O76=$O$243,"B,","")&amp;IF(Spec_creation!O77=$O$243,"P,","")&amp;IF(Spec_creation!O78=$O$243,"E,","")</f>
        <v/>
      </c>
      <c r="Y243" s="1" t="str">
        <f>IF(Spec_creation!P75=$O$243,"A,","")&amp;IF(Spec_creation!P76=$O$243,"B,","")&amp;IF(Spec_creation!P77=$O$243,"P,","")&amp;IF(Spec_creation!P78=$O$243,"E,","")</f>
        <v/>
      </c>
      <c r="Z243" s="1" t="str">
        <f>IF(Spec_creation!Q75=$O$243,"A,","")&amp;IF(Spec_creation!Q76=$O$243,"B,","")&amp;IF(Spec_creation!Q77=$O$243,"P,","")&amp;IF(Spec_creation!Q78=$O$243,"E,","")</f>
        <v/>
      </c>
      <c r="AA243" s="1" t="str">
        <f>IF(Spec_creation!R75=$O$243,"A,","")&amp;IF(Spec_creation!R76=$O$243,"B,","")&amp;IF(Spec_creation!R77=$O$243,"P,","")&amp;IF(Spec_creation!R78=$O$243,"E,","")</f>
        <v/>
      </c>
      <c r="AB243" s="1" t="str">
        <f>IF(Spec_creation!S75=$O$243,"A,","")&amp;IF(Spec_creation!S76=$O$243,"B,","")&amp;IF(Spec_creation!S77=$O$243,"P,","")&amp;IF(Spec_creation!S78=$O$243,"E,","")</f>
        <v/>
      </c>
      <c r="AC243" s="1" t="str">
        <f>IF(Spec_creation!T75=$O$243,"A,","")&amp;IF(Spec_creation!T76=$O$243,"B,","")&amp;IF(Spec_creation!T77=$O$243,"P,","")&amp;IF(Spec_creation!T78=$O$243,"E,","")</f>
        <v/>
      </c>
      <c r="AD243" s="1" t="str">
        <f>IF(Spec_creation!U75=$O$243,"A,","")&amp;IF(Spec_creation!U76=$O$243,"B,","")&amp;IF(Spec_creation!U77=$O$243,"P,","")&amp;IF(Spec_creation!U78=$O$243,"E,","")</f>
        <v/>
      </c>
      <c r="AE243" s="1" t="str">
        <f>IF(Spec_creation!V75=$O$243,"A,","")&amp;IF(Spec_creation!V76=$O$243,"B,","")&amp;IF(Spec_creation!V77=$O$243,"P,","")&amp;IF(Spec_creation!V78=$O$243,"E,","")</f>
        <v/>
      </c>
      <c r="AF243" s="1" t="str">
        <f>IF(Spec_creation!W75=$O$243,"A,","")&amp;IF(Spec_creation!W76=$O$243,"B,","")&amp;IF(Spec_creation!W77=$O$243,"P,","")&amp;IF(Spec_creation!W78=$O$243,"E,","")</f>
        <v/>
      </c>
      <c r="AG243" s="1" t="str">
        <f>IF(Spec_creation!X75=$O$243,"A,","")&amp;IF(Spec_creation!X76=$O$243,"B,","")&amp;IF(Spec_creation!X77=$O$243,"P,","")&amp;IF(Spec_creation!X78=$O$243,"E,","")</f>
        <v/>
      </c>
      <c r="AH243" s="1" t="str">
        <f>IF(Spec_creation!Y75=$O$243,"A,","")&amp;IF(Spec_creation!Y76=$O$243,"B,","")&amp;IF(Spec_creation!Y77=$O$243,"P,","")&amp;IF(Spec_creation!Y78=$O$243,"E,","")</f>
        <v/>
      </c>
      <c r="AI243" s="1" t="str">
        <f>IF(Spec_creation!Z75=$O$243,"A,","")&amp;IF(Spec_creation!Z76=$O$243,"B,","")&amp;IF(Spec_creation!Z77=$O$243,"P,","")&amp;IF(Spec_creation!Z78=$O$243,"E,","")</f>
        <v/>
      </c>
      <c r="AJ243" s="1" t="str">
        <f>IF(Spec_creation!AA75=$O$243,"A,","")&amp;IF(Spec_creation!AA76=$O$243,"B,","")&amp;IF(Spec_creation!AA77=$O$243,"P,","")&amp;IF(Spec_creation!AA78=$O$243,"E,","")</f>
        <v/>
      </c>
      <c r="AK243" s="1" t="str">
        <f>IF(Spec_creation!AB75=$O$243,"A,","")&amp;IF(Spec_creation!AB76=$O$243,"B,","")&amp;IF(Spec_creation!AB77=$O$243,"P,","")&amp;IF(Spec_creation!AB78=$O$243,"E,","")</f>
        <v/>
      </c>
      <c r="AL243" s="1" t="str">
        <f>IF(Spec_creation!AC75=$O$243,"A,","")&amp;IF(Spec_creation!AC76=$O$243,"B,","")&amp;IF(Spec_creation!AC77=$O$243,"P,","")&amp;IF(Spec_creation!AC78=$O$243,"E,","")</f>
        <v/>
      </c>
      <c r="AM243" s="1" t="str">
        <f>IF(Spec_creation!AD75=$O$243,"A,","")&amp;IF(Spec_creation!AD76=$O$243,"B,","")&amp;IF(Spec_creation!AD77=$O$243,"P,","")&amp;IF(Spec_creation!AD78=$O$243,"E,","")</f>
        <v/>
      </c>
      <c r="AN243" s="1" t="str">
        <f>IF(Spec_creation!AE75=$O$243,"A,","")&amp;IF(Spec_creation!AE76=$O$243,"B,","")&amp;IF(Spec_creation!AE77=$O$243,"P,","")&amp;IF(Spec_creation!AE78=$O$243,"E,","")</f>
        <v/>
      </c>
      <c r="AO243" s="1" t="str">
        <f>IF(Spec_creation!AF75=$O$243,"A,","")&amp;IF(Spec_creation!AF76=$O$243,"B,","")&amp;IF(Spec_creation!AF77=$O$243,"P,","")&amp;IF(Spec_creation!AF78=$O$243,"E,","")</f>
        <v/>
      </c>
      <c r="AP243" s="1" t="str">
        <f>IF(Spec_creation!AG75=$O$243,"A,","")&amp;IF(Spec_creation!AG76=$O$243,"B,","")&amp;IF(Spec_creation!AG77=$O$243,"P,","")&amp;IF(Spec_creation!AG78=$O$243,"E,","")</f>
        <v/>
      </c>
      <c r="AQ243" s="1" t="str">
        <f>IF(Spec_creation!AH75=$O$243,"A,","")&amp;IF(Spec_creation!AH76=$O$243,"B,","")&amp;IF(Spec_creation!AH77=$O$243,"P,","")&amp;IF(Spec_creation!AH78=$O$243,"E,","")</f>
        <v/>
      </c>
      <c r="AR243" s="1" t="str">
        <f>IF(Spec_creation!AI75=$O$243,"A,","")&amp;IF(Spec_creation!AI76=$O$243,"B,","")&amp;IF(Spec_creation!AI77=$O$243,"P,","")&amp;IF(Spec_creation!AI78=$O$243,"E,","")</f>
        <v/>
      </c>
      <c r="AS243" s="1" t="str">
        <f>IF(Spec_creation!AJ75=$O$243,"A,","")&amp;IF(Spec_creation!AJ76=$O$243,"B,","")&amp;IF(Spec_creation!AJ77=$O$243,"P,","")&amp;IF(Spec_creation!AJ78=$O$243,"E,","")</f>
        <v/>
      </c>
      <c r="AT243" s="1" t="str">
        <f>IF(Spec_creation!AK75=$O$243,"A,","")&amp;IF(Spec_creation!AK76=$O$243,"B,","")&amp;IF(Spec_creation!AK77=$O$243,"P,","")&amp;IF(Spec_creation!AK78=$O$243,"E,","")</f>
        <v/>
      </c>
      <c r="AU243" s="1" t="str">
        <f>IF(Spec_creation!AL75=$O$243,"A,","")&amp;IF(Spec_creation!AL76=$O$243,"B,","")&amp;IF(Spec_creation!AL77=$O$243,"P,","")&amp;IF(Spec_creation!AL78=$O$243,"E,","")</f>
        <v/>
      </c>
      <c r="AV243" s="1" t="str">
        <f>IF(Spec_creation!AM75=$O$243,"A,","")&amp;IF(Spec_creation!AM76=$O$243,"B,","")&amp;IF(Spec_creation!AM77=$O$243,"P,","")&amp;IF(Spec_creation!AM78=$O$243,"E,","")</f>
        <v/>
      </c>
      <c r="AW243" s="1" t="str">
        <f>IF(Spec_creation!AN75=$O$243,"A,","")&amp;IF(Spec_creation!AN76=$O$243,"B,","")&amp;IF(Spec_creation!AN77=$O$243,"P,","")&amp;IF(Spec_creation!AN78=$O$243,"E,","")</f>
        <v/>
      </c>
      <c r="AX243" s="1" t="str">
        <f>IF(Spec_creation!AO75=$O$243,"A,","")&amp;IF(Spec_creation!AO76=$O$243,"B,","")&amp;IF(Spec_creation!AO77=$O$243,"P,","")&amp;IF(Spec_creation!AO78=$O$243,"E,","")</f>
        <v/>
      </c>
      <c r="AY243" s="1" t="str">
        <f>IF(Spec_creation!AP75=$O$243,"A,","")&amp;IF(Spec_creation!AP76=$O$243,"B,","")&amp;IF(Spec_creation!AP77=$O$243,"P,","")&amp;IF(Spec_creation!AP78=$O$243,"E,","")</f>
        <v/>
      </c>
      <c r="AZ243" s="1" t="str">
        <f>IF(Spec_creation!$AQ$75=$O243,"P,","")&amp;IF(Spec_creation!$AQ$76=$O243,"E,","")&amp;IF(Spec_creation!$AQ$77=$O243,"X,","")&amp;IF(Spec_creation!$AQ$78=$O243,"PE,","")</f>
        <v/>
      </c>
    </row>
    <row r="244" spans="10:52" ht="12.75" customHeight="1" x14ac:dyDescent="0.15">
      <c r="J244" s="1">
        <v>52</v>
      </c>
      <c r="K244" s="1" t="s">
        <v>548</v>
      </c>
      <c r="L244" s="1" t="s">
        <v>558</v>
      </c>
      <c r="M244" s="2" t="str">
        <f t="shared" si="18"/>
        <v/>
      </c>
      <c r="N244" s="1" t="str">
        <f t="shared" si="17"/>
        <v/>
      </c>
      <c r="O244" s="2" t="s">
        <v>164</v>
      </c>
      <c r="P244" s="1">
        <f>COUNTIF(Spec_creation!$J$75:$AQ$80,"F")</f>
        <v>0</v>
      </c>
      <c r="Q244" s="1" t="s">
        <v>723</v>
      </c>
      <c r="S244" s="1" t="str">
        <f>IF(Spec_creation!$J$75=$O244,"P,","")&amp;IF(Spec_creation!$J$76=$O244,"E,","")&amp;IF(Spec_creation!$J$77=$O244,"X,","")&amp;IF(Spec_creation!$J$78=$O244,"PE,","")</f>
        <v/>
      </c>
      <c r="T244" s="1" t="str">
        <f>IF(Spec_creation!K75=$O$244,"A,","")&amp;IF(Spec_creation!K76=$O$244,"B,","")&amp;IF(Spec_creation!K77=$O$244,"P,","")&amp;IF(Spec_creation!K78=$O$244,"E,","")</f>
        <v/>
      </c>
      <c r="U244" s="1" t="str">
        <f>IF(Spec_creation!L75=$O$244,"A,","")&amp;IF(Spec_creation!L76=$O$244,"B,","")&amp;IF(Spec_creation!L77=$O$244,"P,","")&amp;IF(Spec_creation!L78=$O$244,"E,","")</f>
        <v/>
      </c>
      <c r="V244" s="1" t="str">
        <f>IF(Spec_creation!M75=$O$244,"A,","")&amp;IF(Spec_creation!M76=$O$244,"B,","")&amp;IF(Spec_creation!M77=$O$244,"P,","")&amp;IF(Spec_creation!M78=$O$244,"E,","")</f>
        <v/>
      </c>
      <c r="W244" s="1" t="str">
        <f>IF(Spec_creation!N75=$O$244,"A,","")&amp;IF(Spec_creation!N76=$O$244,"B,","")&amp;IF(Spec_creation!N77=$O$244,"P,","")&amp;IF(Spec_creation!N78=$O$244,"E,","")</f>
        <v/>
      </c>
      <c r="X244" s="1" t="str">
        <f>IF(Spec_creation!O75=$O$244,"A,","")&amp;IF(Spec_creation!O76=$O$244,"B,","")&amp;IF(Spec_creation!O77=$O$244,"P,","")&amp;IF(Spec_creation!O78=$O$244,"E,","")</f>
        <v/>
      </c>
      <c r="Y244" s="1" t="str">
        <f>IF(Spec_creation!P75=$O$244,"A,","")&amp;IF(Spec_creation!P76=$O$244,"B,","")&amp;IF(Spec_creation!P77=$O$244,"P,","")&amp;IF(Spec_creation!P78=$O$244,"E,","")</f>
        <v/>
      </c>
      <c r="Z244" s="1" t="str">
        <f>IF(Spec_creation!Q75=$O$244,"A,","")&amp;IF(Spec_creation!Q76=$O$244,"B,","")&amp;IF(Spec_creation!Q77=$O$244,"P,","")&amp;IF(Spec_creation!Q78=$O$244,"E,","")</f>
        <v/>
      </c>
      <c r="AA244" s="1" t="str">
        <f>IF(Spec_creation!R75=$O$244,"A,","")&amp;IF(Spec_creation!R76=$O$244,"B,","")&amp;IF(Spec_creation!R77=$O$244,"P,","")&amp;IF(Spec_creation!R78=$O$244,"E,","")</f>
        <v/>
      </c>
      <c r="AB244" s="1" t="str">
        <f>IF(Spec_creation!S75=$O$244,"A,","")&amp;IF(Spec_creation!S76=$O$244,"B,","")&amp;IF(Spec_creation!S77=$O$244,"P,","")&amp;IF(Spec_creation!S78=$O$244,"E,","")</f>
        <v/>
      </c>
      <c r="AC244" s="1" t="str">
        <f>IF(Spec_creation!T75=$O$244,"A,","")&amp;IF(Spec_creation!T76=$O$244,"B,","")&amp;IF(Spec_creation!T77=$O$244,"P,","")&amp;IF(Spec_creation!T78=$O$244,"E,","")</f>
        <v/>
      </c>
      <c r="AD244" s="1" t="str">
        <f>IF(Spec_creation!U75=$O$244,"A,","")&amp;IF(Spec_creation!U76=$O$244,"B,","")&amp;IF(Spec_creation!U77=$O$244,"P,","")&amp;IF(Spec_creation!U78=$O$244,"E,","")</f>
        <v/>
      </c>
      <c r="AE244" s="1" t="str">
        <f>IF(Spec_creation!V75=$O$244,"A,","")&amp;IF(Spec_creation!V76=$O$244,"B,","")&amp;IF(Spec_creation!V77=$O$244,"P,","")&amp;IF(Spec_creation!V78=$O$244,"E,","")</f>
        <v/>
      </c>
      <c r="AF244" s="1" t="str">
        <f>IF(Spec_creation!W75=$O$244,"A,","")&amp;IF(Spec_creation!W76=$O$244,"B,","")&amp;IF(Spec_creation!W77=$O$244,"P,","")&amp;IF(Spec_creation!W78=$O$244,"E,","")</f>
        <v/>
      </c>
      <c r="AG244" s="1" t="str">
        <f>IF(Spec_creation!X75=$O$244,"A,","")&amp;IF(Spec_creation!X76=$O$244,"B,","")&amp;IF(Spec_creation!X77=$O$244,"P,","")&amp;IF(Spec_creation!X78=$O$244,"E,","")</f>
        <v/>
      </c>
      <c r="AH244" s="1" t="str">
        <f>IF(Spec_creation!Y75=$O$244,"A,","")&amp;IF(Spec_creation!Y76=$O$244,"B,","")&amp;IF(Spec_creation!Y77=$O$244,"P,","")&amp;IF(Spec_creation!Y78=$O$244,"E,","")</f>
        <v/>
      </c>
      <c r="AI244" s="1" t="str">
        <f>IF(Spec_creation!Z75=$O$244,"A,","")&amp;IF(Spec_creation!Z76=$O$244,"B,","")&amp;IF(Spec_creation!Z77=$O$244,"P,","")&amp;IF(Spec_creation!Z78=$O$244,"E,","")</f>
        <v/>
      </c>
      <c r="AJ244" s="1" t="str">
        <f>IF(Spec_creation!AA75=$O$244,"A,","")&amp;IF(Spec_creation!AA76=$O$244,"B,","")&amp;IF(Spec_creation!AA77=$O$244,"P,","")&amp;IF(Spec_creation!AA78=$O$244,"E,","")</f>
        <v/>
      </c>
      <c r="AK244" s="1" t="str">
        <f>IF(Spec_creation!AB75=$O$244,"A,","")&amp;IF(Spec_creation!AB76=$O$244,"B,","")&amp;IF(Spec_creation!AB77=$O$244,"P,","")&amp;IF(Spec_creation!AB78=$O$244,"E,","")</f>
        <v/>
      </c>
      <c r="AL244" s="1" t="str">
        <f>IF(Spec_creation!AC75=$O$244,"A,","")&amp;IF(Spec_creation!AC76=$O$244,"B,","")&amp;IF(Spec_creation!AC77=$O$244,"P,","")&amp;IF(Spec_creation!AC78=$O$244,"E,","")</f>
        <v/>
      </c>
      <c r="AM244" s="1" t="str">
        <f>IF(Spec_creation!AD75=$O$244,"A,","")&amp;IF(Spec_creation!AD76=$O$244,"B,","")&amp;IF(Spec_creation!AD77=$O$244,"P,","")&amp;IF(Spec_creation!AD78=$O$244,"E,","")</f>
        <v/>
      </c>
      <c r="AN244" s="1" t="str">
        <f>IF(Spec_creation!AE75=$O$244,"A,","")&amp;IF(Spec_creation!AE76=$O$244,"B,","")&amp;IF(Spec_creation!AE77=$O$244,"P,","")&amp;IF(Spec_creation!AE78=$O$244,"E,","")</f>
        <v/>
      </c>
      <c r="AO244" s="1" t="str">
        <f>IF(Spec_creation!AF75=$O$244,"A,","")&amp;IF(Spec_creation!AF76=$O$244,"B,","")&amp;IF(Spec_creation!AF77=$O$244,"P,","")&amp;IF(Spec_creation!AF78=$O$244,"E,","")</f>
        <v/>
      </c>
      <c r="AP244" s="1" t="str">
        <f>IF(Spec_creation!AG75=$O$244,"A,","")&amp;IF(Spec_creation!AG76=$O$244,"B,","")&amp;IF(Spec_creation!AG77=$O$244,"P,","")&amp;IF(Spec_creation!AG78=$O$244,"E,","")</f>
        <v/>
      </c>
      <c r="AQ244" s="1" t="str">
        <f>IF(Spec_creation!AH75=$O$244,"A,","")&amp;IF(Spec_creation!AH76=$O$244,"B,","")&amp;IF(Spec_creation!AH77=$O$244,"P,","")&amp;IF(Spec_creation!AH78=$O$244,"E,","")</f>
        <v/>
      </c>
      <c r="AR244" s="1" t="str">
        <f>IF(Spec_creation!AI75=$O$244,"A,","")&amp;IF(Spec_creation!AI76=$O$244,"B,","")&amp;IF(Spec_creation!AI77=$O$244,"P,","")&amp;IF(Spec_creation!AI78=$O$244,"E,","")</f>
        <v/>
      </c>
      <c r="AS244" s="1" t="str">
        <f>IF(Spec_creation!AJ75=$O$244,"A,","")&amp;IF(Spec_creation!AJ76=$O$244,"B,","")&amp;IF(Spec_creation!AJ77=$O$244,"P,","")&amp;IF(Spec_creation!AJ78=$O$244,"E,","")</f>
        <v/>
      </c>
      <c r="AT244" s="1" t="str">
        <f>IF(Spec_creation!AK75=$O$244,"A,","")&amp;IF(Spec_creation!AK76=$O$244,"B,","")&amp;IF(Spec_creation!AK77=$O$244,"P,","")&amp;IF(Spec_creation!AK78=$O$244,"E,","")</f>
        <v/>
      </c>
      <c r="AU244" s="1" t="str">
        <f>IF(Spec_creation!AL75=$O$244,"A,","")&amp;IF(Spec_creation!AL76=$O$244,"B,","")&amp;IF(Spec_creation!AL77=$O$244,"P,","")&amp;IF(Spec_creation!AL78=$O$244,"E,","")</f>
        <v/>
      </c>
      <c r="AV244" s="1" t="str">
        <f>IF(Spec_creation!AM75=$O$244,"A,","")&amp;IF(Spec_creation!AM76=$O$244,"B,","")&amp;IF(Spec_creation!AM77=$O$244,"P,","")&amp;IF(Spec_creation!AM78=$O$244,"E,","")</f>
        <v/>
      </c>
      <c r="AW244" s="1" t="str">
        <f>IF(Spec_creation!AN75=$O$244,"A,","")&amp;IF(Spec_creation!AN76=$O$244,"B,","")&amp;IF(Spec_creation!AN77=$O$244,"P,","")&amp;IF(Spec_creation!AN78=$O$244,"E,","")</f>
        <v/>
      </c>
      <c r="AX244" s="1" t="str">
        <f>IF(Spec_creation!AO75=$O$244,"A,","")&amp;IF(Spec_creation!AO76=$O$244,"B,","")&amp;IF(Spec_creation!AO77=$O$244,"P,","")&amp;IF(Spec_creation!AO78=$O$244,"E,","")</f>
        <v/>
      </c>
      <c r="AY244" s="1" t="str">
        <f>IF(Spec_creation!AP75=$O$244,"A,","")&amp;IF(Spec_creation!AP76=$O$244,"B,","")&amp;IF(Spec_creation!AP77=$O$244,"P,","")&amp;IF(Spec_creation!AP78=$O$244,"E,","")</f>
        <v/>
      </c>
      <c r="AZ244" s="1" t="str">
        <f>IF(Spec_creation!$AQ$75=$O244,"P,","")&amp;IF(Spec_creation!$AQ$76=$O244,"E,","")&amp;IF(Spec_creation!$AQ$77=$O244,"X,","")&amp;IF(Spec_creation!$AQ$78=$O244,"PE,","")</f>
        <v/>
      </c>
    </row>
    <row r="245" spans="10:52" ht="12.75" customHeight="1" x14ac:dyDescent="0.15">
      <c r="J245" s="1">
        <v>53</v>
      </c>
      <c r="K245" s="1" t="s">
        <v>549</v>
      </c>
      <c r="L245" s="1" t="s">
        <v>559</v>
      </c>
      <c r="M245" s="2" t="str">
        <f t="shared" si="18"/>
        <v/>
      </c>
      <c r="N245" s="1" t="str">
        <f t="shared" si="17"/>
        <v/>
      </c>
      <c r="O245" s="2" t="s">
        <v>165</v>
      </c>
      <c r="P245" s="1">
        <f>COUNTIF(Spec_creation!$J$75:$AQ$80,"G")</f>
        <v>0</v>
      </c>
      <c r="S245" s="1" t="str">
        <f>IF(Spec_creation!$J$75=$O245,"P,","")&amp;IF(Spec_creation!$J$76=$O245,"E,","")&amp;IF(Spec_creation!$J$77=$O245,"X,","")&amp;IF(Spec_creation!$J$78=$O245,"PE,","")</f>
        <v/>
      </c>
      <c r="T245" s="1" t="str">
        <f>IF(Spec_creation!K75=$O$245,"A,","")&amp;IF(Spec_creation!K76=$O$245,"B,","")</f>
        <v/>
      </c>
      <c r="U245" s="1" t="str">
        <f>IF(Spec_creation!L75=$O$245,"A,","")&amp;IF(Spec_creation!L76=$O$245,"B,","")</f>
        <v/>
      </c>
      <c r="V245" s="1" t="str">
        <f>IF(Spec_creation!M75=$O$245,"A,","")&amp;IF(Spec_creation!M76=$O$245,"B,","")</f>
        <v/>
      </c>
      <c r="W245" s="1" t="str">
        <f>IF(Spec_creation!N75=$O$245,"A,","")&amp;IF(Spec_creation!N76=$O$245,"B,","")</f>
        <v/>
      </c>
      <c r="X245" s="1" t="str">
        <f>IF(Spec_creation!O75=$O$245,"A,","")&amp;IF(Spec_creation!O76=$O$245,"B,","")</f>
        <v/>
      </c>
      <c r="Y245" s="1" t="str">
        <f>IF(Spec_creation!P75=$O$245,"A,","")&amp;IF(Spec_creation!P76=$O$245,"B,","")</f>
        <v/>
      </c>
      <c r="Z245" s="1" t="str">
        <f>IF(Spec_creation!Q75=$O$245,"A,","")&amp;IF(Spec_creation!Q76=$O$245,"B,","")</f>
        <v/>
      </c>
      <c r="AA245" s="1" t="str">
        <f>IF(Spec_creation!R75=$O$245,"A,","")&amp;IF(Spec_creation!R76=$O$245,"B,","")</f>
        <v/>
      </c>
      <c r="AB245" s="1" t="str">
        <f>IF(Spec_creation!S75=$O$245,"A,","")&amp;IF(Spec_creation!S76=$O$245,"B,","")</f>
        <v/>
      </c>
      <c r="AC245" s="1" t="str">
        <f>IF(Spec_creation!T75=$O$245,"A,","")&amp;IF(Spec_creation!T76=$O$245,"B,","")</f>
        <v/>
      </c>
      <c r="AD245" s="1" t="str">
        <f>IF(Spec_creation!U75=$O$245,"A,","")&amp;IF(Spec_creation!U76=$O$245,"B,","")</f>
        <v/>
      </c>
      <c r="AE245" s="1" t="str">
        <f>IF(Spec_creation!V75=$O$245,"A,","")&amp;IF(Spec_creation!V76=$O$245,"B,","")</f>
        <v/>
      </c>
      <c r="AF245" s="1" t="str">
        <f>IF(Spec_creation!W75=$O$245,"A,","")&amp;IF(Spec_creation!W76=$O$245,"B,","")</f>
        <v/>
      </c>
      <c r="AG245" s="1" t="str">
        <f>IF(Spec_creation!X75=$O$245,"A,","")&amp;IF(Spec_creation!X76=$O$245,"B,","")</f>
        <v/>
      </c>
      <c r="AH245" s="1" t="str">
        <f>IF(Spec_creation!Y75=$O$245,"A,","")&amp;IF(Spec_creation!Y76=$O$245,"B,","")</f>
        <v/>
      </c>
      <c r="AI245" s="1" t="str">
        <f>IF(Spec_creation!Z75=$O$245,"A,","")&amp;IF(Spec_creation!Z76=$O$245,"B,","")</f>
        <v/>
      </c>
      <c r="AJ245" s="1" t="str">
        <f>IF(Spec_creation!AA75=$O$245,"A,","")&amp;IF(Spec_creation!AA76=$O$245,"B,","")</f>
        <v/>
      </c>
      <c r="AK245" s="1" t="str">
        <f>IF(Spec_creation!AB75=$O$245,"A,","")&amp;IF(Spec_creation!AB76=$O$245,"B,","")</f>
        <v/>
      </c>
      <c r="AL245" s="1" t="str">
        <f>IF(Spec_creation!AC75=$O$245,"A,","")&amp;IF(Spec_creation!AC76=$O$245,"B,","")</f>
        <v/>
      </c>
      <c r="AM245" s="1" t="str">
        <f>IF(Spec_creation!AD75=$O$245,"A,","")&amp;IF(Spec_creation!AD76=$O$245,"B,","")</f>
        <v/>
      </c>
      <c r="AN245" s="1" t="str">
        <f>IF(Spec_creation!AE75=$O$245,"A,","")&amp;IF(Spec_creation!AE76=$O$245,"B,","")</f>
        <v/>
      </c>
      <c r="AO245" s="1" t="str">
        <f>IF(Spec_creation!AF75=$O$245,"A,","")&amp;IF(Spec_creation!AF76=$O$245,"B,","")</f>
        <v/>
      </c>
      <c r="AP245" s="1" t="str">
        <f>IF(Spec_creation!AG75=$O$245,"A,","")&amp;IF(Spec_creation!AG76=$O$245,"B,","")</f>
        <v/>
      </c>
      <c r="AQ245" s="1" t="str">
        <f>IF(Spec_creation!AH75=$O$245,"A,","")&amp;IF(Spec_creation!AH76=$O$245,"B,","")</f>
        <v/>
      </c>
      <c r="AR245" s="1" t="str">
        <f>IF(Spec_creation!AI75=$O$245,"A,","")&amp;IF(Spec_creation!AI76=$O$245,"B,","")</f>
        <v/>
      </c>
      <c r="AS245" s="1" t="str">
        <f>IF(Spec_creation!AJ75=$O$245,"A,","")&amp;IF(Spec_creation!AJ76=$O$245,"B,","")</f>
        <v/>
      </c>
      <c r="AT245" s="1" t="str">
        <f>IF(Spec_creation!AK75=$O$245,"A,","")&amp;IF(Spec_creation!AK76=$O$245,"B,","")</f>
        <v/>
      </c>
      <c r="AU245" s="1" t="str">
        <f>IF(Spec_creation!AL75=$O$245,"A,","")&amp;IF(Spec_creation!AL76=$O$245,"B,","")</f>
        <v/>
      </c>
      <c r="AV245" s="1" t="str">
        <f>IF(Spec_creation!AM75=$O$245,"A,","")&amp;IF(Spec_creation!AM76=$O$245,"B,","")</f>
        <v/>
      </c>
      <c r="AW245" s="1" t="str">
        <f>IF(Spec_creation!AN75=$O$245,"A,","")&amp;IF(Spec_creation!AN76=$O$245,"B,","")</f>
        <v/>
      </c>
      <c r="AX245" s="1" t="str">
        <f>IF(Spec_creation!AO75=$O$245,"A,","")&amp;IF(Spec_creation!AO76=$O$245,"B,","")</f>
        <v/>
      </c>
      <c r="AY245" s="1" t="str">
        <f>IF(Spec_creation!AP75=$O$245,"A,","")&amp;IF(Spec_creation!AP76=$O$245,"B,","")</f>
        <v/>
      </c>
      <c r="AZ245" s="1" t="str">
        <f>IF(Spec_creation!$AQ$75=$O245,"P,","")&amp;IF(Spec_creation!$AQ$76=$O245,"E,","")&amp;IF(Spec_creation!$AQ$77=$O245,"X,","")&amp;IF(Spec_creation!$AQ$78=$O245,"PE,","")</f>
        <v/>
      </c>
    </row>
    <row r="246" spans="10:52" ht="12.75" customHeight="1" x14ac:dyDescent="0.15">
      <c r="J246" s="1">
        <v>54</v>
      </c>
      <c r="K246" s="1" t="s">
        <v>550</v>
      </c>
      <c r="L246" s="1" t="s">
        <v>560</v>
      </c>
      <c r="M246" s="2" t="str">
        <f t="shared" si="18"/>
        <v/>
      </c>
      <c r="N246" s="1" t="str">
        <f t="shared" si="17"/>
        <v/>
      </c>
      <c r="O246" s="2" t="s">
        <v>120</v>
      </c>
      <c r="P246" s="1">
        <f>COUNTIF(Spec_creation!$J$75:$AQ$80,"H")</f>
        <v>0</v>
      </c>
      <c r="S246" s="1" t="str">
        <f>IF(Spec_creation!$J$75=$O246,"P,","")&amp;IF(Spec_creation!$J$76=$O246,"E,","")&amp;IF(Spec_creation!$J$77=$O246,"X,","")&amp;IF(Spec_creation!$J$78=$O246,"PE,","")</f>
        <v/>
      </c>
      <c r="T246" s="1" t="str">
        <f>IF(Spec_creation!K77=$O$246,"P,","")&amp;IF(Spec_creation!K78=$O$246,"E,","")</f>
        <v/>
      </c>
      <c r="U246" s="1" t="str">
        <f>IF(Spec_creation!L77=$O$246,"P,","")&amp;IF(Spec_creation!L78=$O$246,"E,","")</f>
        <v/>
      </c>
      <c r="V246" s="1" t="str">
        <f>IF(Spec_creation!M77=$O$246,"P,","")&amp;IF(Spec_creation!M78=$O$246,"E,","")</f>
        <v/>
      </c>
      <c r="W246" s="1" t="str">
        <f>IF(Spec_creation!N77=$O$246,"P,","")&amp;IF(Spec_creation!N78=$O$246,"E,","")</f>
        <v/>
      </c>
      <c r="X246" s="1" t="str">
        <f>IF(Spec_creation!O77=$O$246,"P,","")&amp;IF(Spec_creation!O78=$O$246,"E,","")</f>
        <v/>
      </c>
      <c r="Y246" s="1" t="str">
        <f>IF(Spec_creation!P77=$O$246,"P,","")&amp;IF(Spec_creation!P78=$O$246,"E,","")</f>
        <v/>
      </c>
      <c r="Z246" s="1" t="str">
        <f>IF(Spec_creation!Q77=$O$246,"P,","")&amp;IF(Spec_creation!Q78=$O$246,"E,","")</f>
        <v/>
      </c>
      <c r="AA246" s="1" t="str">
        <f>IF(Spec_creation!R77=$O$246,"P,","")&amp;IF(Spec_creation!R78=$O$246,"E,","")</f>
        <v/>
      </c>
      <c r="AB246" s="1" t="str">
        <f>IF(Spec_creation!S77=$O$246,"P,","")&amp;IF(Spec_creation!S78=$O$246,"E,","")</f>
        <v/>
      </c>
      <c r="AC246" s="1" t="str">
        <f>IF(Spec_creation!T77=$O$246,"P,","")&amp;IF(Spec_creation!T78=$O$246,"E,","")</f>
        <v/>
      </c>
      <c r="AD246" s="1" t="str">
        <f>IF(Spec_creation!U77=$O$246,"P,","")&amp;IF(Spec_creation!U78=$O$246,"E,","")</f>
        <v/>
      </c>
      <c r="AE246" s="1" t="str">
        <f>IF(Spec_creation!V77=$O$246,"P,","")&amp;IF(Spec_creation!V78=$O$246,"E,","")</f>
        <v/>
      </c>
      <c r="AF246" s="1" t="str">
        <f>IF(Spec_creation!W77=$O$246,"P,","")&amp;IF(Spec_creation!W78=$O$246,"E,","")</f>
        <v/>
      </c>
      <c r="AG246" s="1" t="str">
        <f>IF(Spec_creation!X77=$O$246,"P,","")&amp;IF(Spec_creation!X78=$O$246,"E,","")</f>
        <v/>
      </c>
      <c r="AH246" s="1" t="str">
        <f>IF(Spec_creation!Y77=$O$246,"P,","")&amp;IF(Spec_creation!Y78=$O$246,"E,","")</f>
        <v/>
      </c>
      <c r="AI246" s="1" t="str">
        <f>IF(Spec_creation!Z77=$O$246,"P,","")&amp;IF(Spec_creation!Z78=$O$246,"E,","")</f>
        <v/>
      </c>
      <c r="AJ246" s="1" t="str">
        <f>IF(Spec_creation!AA77=$O$246,"P,","")&amp;IF(Spec_creation!AA78=$O$246,"E,","")</f>
        <v/>
      </c>
      <c r="AK246" s="1" t="str">
        <f>IF(Spec_creation!AB77=$O$246,"P,","")&amp;IF(Spec_creation!AB78=$O$246,"E,","")</f>
        <v/>
      </c>
      <c r="AL246" s="1" t="str">
        <f>IF(Spec_creation!AC77=$O$246,"P,","")&amp;IF(Spec_creation!AC78=$O$246,"E,","")</f>
        <v/>
      </c>
      <c r="AM246" s="1" t="str">
        <f>IF(Spec_creation!AD77=$O$246,"P,","")&amp;IF(Spec_creation!AD78=$O$246,"E,","")</f>
        <v/>
      </c>
      <c r="AN246" s="1" t="str">
        <f>IF(Spec_creation!AE77=$O$246,"P,","")&amp;IF(Spec_creation!AE78=$O$246,"E,","")</f>
        <v/>
      </c>
      <c r="AO246" s="1" t="str">
        <f>IF(Spec_creation!AF77=$O$246,"P,","")&amp;IF(Spec_creation!AF78=$O$246,"E,","")</f>
        <v/>
      </c>
      <c r="AP246" s="1" t="str">
        <f>IF(Spec_creation!AG77=$O$246,"P,","")&amp;IF(Spec_creation!AG78=$O$246,"E,","")</f>
        <v/>
      </c>
      <c r="AQ246" s="1" t="str">
        <f>IF(Spec_creation!AH77=$O$246,"P,","")&amp;IF(Spec_creation!AH78=$O$246,"E,","")</f>
        <v/>
      </c>
      <c r="AR246" s="1" t="str">
        <f>IF(Spec_creation!AI77=$O$246,"P,","")&amp;IF(Spec_creation!AI78=$O$246,"E,","")</f>
        <v/>
      </c>
      <c r="AS246" s="1" t="str">
        <f>IF(Spec_creation!AJ77=$O$246,"P,","")&amp;IF(Spec_creation!AJ78=$O$246,"E,","")</f>
        <v/>
      </c>
      <c r="AT246" s="1" t="str">
        <f>IF(Spec_creation!AK77=$O$246,"P,","")&amp;IF(Spec_creation!AK78=$O$246,"E,","")</f>
        <v/>
      </c>
      <c r="AU246" s="1" t="str">
        <f>IF(Spec_creation!AL77=$O$246,"P,","")&amp;IF(Spec_creation!AL78=$O$246,"E,","")</f>
        <v/>
      </c>
      <c r="AV246" s="1" t="str">
        <f>IF(Spec_creation!AM77=$O$246,"P,","")&amp;IF(Spec_creation!AM78=$O$246,"E,","")</f>
        <v/>
      </c>
      <c r="AW246" s="1" t="str">
        <f>IF(Spec_creation!AN77=$O$246,"P,","")&amp;IF(Spec_creation!AN78=$O$246,"E,","")</f>
        <v/>
      </c>
      <c r="AX246" s="1" t="str">
        <f>IF(Spec_creation!AO77=$O$246,"P,","")&amp;IF(Spec_creation!AO78=$O$246,"E,","")</f>
        <v/>
      </c>
      <c r="AY246" s="1" t="str">
        <f>IF(Spec_creation!AP77=$O$246,"P,","")&amp;IF(Spec_creation!AP78=$O$246,"E,","")</f>
        <v/>
      </c>
      <c r="AZ246" s="1" t="str">
        <f>IF(Spec_creation!$AQ$75=$O246,"P,","")&amp;IF(Spec_creation!$AQ$76=$O246,"E,","")&amp;IF(Spec_creation!$AQ$77=$O246,"X,","")&amp;IF(Spec_creation!$AQ$78=$O246,"PE,","")</f>
        <v/>
      </c>
    </row>
    <row r="247" spans="10:52" ht="12.75" customHeight="1" x14ac:dyDescent="0.15">
      <c r="J247" s="1">
        <v>55</v>
      </c>
      <c r="K247" s="1" t="s">
        <v>746</v>
      </c>
      <c r="L247" s="1" t="s">
        <v>747</v>
      </c>
      <c r="M247" s="2" t="str">
        <f t="shared" si="18"/>
        <v/>
      </c>
      <c r="N247" s="1" t="str">
        <f t="shared" si="17"/>
        <v/>
      </c>
      <c r="O247" s="2" t="s">
        <v>170</v>
      </c>
      <c r="P247" s="1">
        <f>COUNTIF(Spec_creation!$J$75:$AQ$80,"J")</f>
        <v>0</v>
      </c>
      <c r="S247" s="1" t="str">
        <f>IF(Spec_creation!$J$75=$O247,"P,","")&amp;IF(Spec_creation!$J$76=$O247,"E,","")&amp;IF(Spec_creation!$J$77=$O247,"X,","")&amp;IF(Spec_creation!$J$78=$O247,"PE,","")</f>
        <v/>
      </c>
      <c r="T247" s="1" t="str">
        <f>IF(Spec_creation!K77=$O$247,"P,","")&amp;IF(Spec_creation!K78=$O$247,"E,","")</f>
        <v/>
      </c>
      <c r="U247" s="1" t="str">
        <f>IF(Spec_creation!L77=$O$247,"P,","")&amp;IF(Spec_creation!L78=$O$247,"E,","")</f>
        <v/>
      </c>
      <c r="V247" s="1" t="str">
        <f>IF(Spec_creation!M77=$O$247,"P,","")&amp;IF(Spec_creation!M78=$O$247,"E,","")</f>
        <v/>
      </c>
      <c r="W247" s="1" t="str">
        <f>IF(Spec_creation!N77=$O$247,"P,","")&amp;IF(Spec_creation!N78=$O$247,"E,","")</f>
        <v/>
      </c>
      <c r="X247" s="1" t="str">
        <f>IF(Spec_creation!O77=$O$247,"P,","")&amp;IF(Spec_creation!O78=$O$247,"E,","")</f>
        <v/>
      </c>
      <c r="Y247" s="1" t="str">
        <f>IF(Spec_creation!P77=$O$247,"P,","")&amp;IF(Spec_creation!P78=$O$247,"E,","")</f>
        <v/>
      </c>
      <c r="Z247" s="1" t="str">
        <f>IF(Spec_creation!Q77=$O$247,"P,","")&amp;IF(Spec_creation!Q78=$O$247,"E,","")</f>
        <v/>
      </c>
      <c r="AA247" s="1" t="str">
        <f>IF(Spec_creation!R77=$O$247,"P,","")&amp;IF(Spec_creation!R78=$O$247,"E,","")</f>
        <v/>
      </c>
      <c r="AB247" s="1" t="str">
        <f>IF(Spec_creation!S77=$O$247,"P,","")&amp;IF(Spec_creation!S78=$O$247,"E,","")</f>
        <v/>
      </c>
      <c r="AC247" s="1" t="str">
        <f>IF(Spec_creation!T77=$O$247,"P,","")&amp;IF(Spec_creation!T78=$O$247,"E,","")</f>
        <v/>
      </c>
      <c r="AD247" s="1" t="str">
        <f>IF(Spec_creation!U77=$O$247,"P,","")&amp;IF(Spec_creation!U78=$O$247,"E,","")</f>
        <v/>
      </c>
      <c r="AE247" s="1" t="str">
        <f>IF(Spec_creation!V77=$O$247,"P,","")&amp;IF(Spec_creation!V78=$O$247,"E,","")</f>
        <v/>
      </c>
      <c r="AF247" s="1" t="str">
        <f>IF(Spec_creation!W77=$O$247,"P,","")&amp;IF(Spec_creation!W78=$O$247,"E,","")</f>
        <v/>
      </c>
      <c r="AG247" s="1" t="str">
        <f>IF(Spec_creation!X77=$O$247,"P,","")&amp;IF(Spec_creation!X78=$O$247,"E,","")</f>
        <v/>
      </c>
      <c r="AH247" s="1" t="str">
        <f>IF(Spec_creation!Y77=$O$247,"P,","")&amp;IF(Spec_creation!Y78=$O$247,"E,","")</f>
        <v/>
      </c>
      <c r="AI247" s="1" t="str">
        <f>IF(Spec_creation!Z77=$O$247,"P,","")&amp;IF(Spec_creation!Z78=$O$247,"E,","")</f>
        <v/>
      </c>
      <c r="AJ247" s="1" t="str">
        <f>IF(Spec_creation!AA77=$O$247,"P,","")&amp;IF(Spec_creation!AA78=$O$247,"E,","")</f>
        <v/>
      </c>
      <c r="AK247" s="1" t="str">
        <f>IF(Spec_creation!AB77=$O$247,"P,","")&amp;IF(Spec_creation!AB78=$O$247,"E,","")</f>
        <v/>
      </c>
      <c r="AL247" s="1" t="str">
        <f>IF(Spec_creation!AC77=$O$247,"P,","")&amp;IF(Spec_creation!AC78=$O$247,"E,","")</f>
        <v/>
      </c>
      <c r="AM247" s="1" t="str">
        <f>IF(Spec_creation!AD77=$O$247,"P,","")&amp;IF(Spec_creation!AD78=$O$247,"E,","")</f>
        <v/>
      </c>
      <c r="AN247" s="1" t="str">
        <f>IF(Spec_creation!AE77=$O$247,"P,","")&amp;IF(Spec_creation!AE78=$O$247,"E,","")</f>
        <v/>
      </c>
      <c r="AO247" s="1" t="str">
        <f>IF(Spec_creation!AF77=$O$247,"P,","")&amp;IF(Spec_creation!AF78=$O$247,"E,","")</f>
        <v/>
      </c>
      <c r="AP247" s="1" t="str">
        <f>IF(Spec_creation!AG77=$O$247,"P,","")&amp;IF(Spec_creation!AG78=$O$247,"E,","")</f>
        <v/>
      </c>
      <c r="AQ247" s="1" t="str">
        <f>IF(Spec_creation!AH77=$O$247,"P,","")&amp;IF(Spec_creation!AH78=$O$247,"E,","")</f>
        <v/>
      </c>
      <c r="AR247" s="1" t="str">
        <f>IF(Spec_creation!AI77=$O$247,"P,","")&amp;IF(Spec_creation!AI78=$O$247,"E,","")</f>
        <v/>
      </c>
      <c r="AS247" s="1" t="str">
        <f>IF(Spec_creation!AJ77=$O$247,"P,","")&amp;IF(Spec_creation!AJ78=$O$247,"E,","")</f>
        <v/>
      </c>
      <c r="AT247" s="1" t="str">
        <f>IF(Spec_creation!AK77=$O$247,"P,","")&amp;IF(Spec_creation!AK78=$O$247,"E,","")</f>
        <v/>
      </c>
      <c r="AU247" s="1" t="str">
        <f>IF(Spec_creation!AL77=$O$247,"P,","")&amp;IF(Spec_creation!AL78=$O$247,"E,","")</f>
        <v/>
      </c>
      <c r="AV247" s="1" t="str">
        <f>IF(Spec_creation!AM77=$O$247,"P,","")&amp;IF(Spec_creation!AM78=$O$247,"E,","")</f>
        <v/>
      </c>
      <c r="AW247" s="1" t="str">
        <f>IF(Spec_creation!AN77=$O$247,"P,","")&amp;IF(Spec_creation!AN78=$O$247,"E,","")</f>
        <v/>
      </c>
      <c r="AX247" s="1" t="str">
        <f>IF(Spec_creation!AO77=$O$247,"P,","")&amp;IF(Spec_creation!AO78=$O$247,"E,","")</f>
        <v/>
      </c>
      <c r="AY247" s="1" t="str">
        <f>IF(Spec_creation!AP77=$O$247,"P,","")&amp;IF(Spec_creation!AP78=$O$247,"E,","")</f>
        <v/>
      </c>
      <c r="AZ247" s="1" t="str">
        <f>IF(Spec_creation!$AQ$75=$O247,"P,","")&amp;IF(Spec_creation!$AQ$76=$O247,"E,","")&amp;IF(Spec_creation!$AQ$77=$O247,"X,","")&amp;IF(Spec_creation!$AQ$78=$O247,"PE,","")</f>
        <v/>
      </c>
    </row>
    <row r="248" spans="10:52" ht="12.75" customHeight="1" x14ac:dyDescent="0.15">
      <c r="J248" s="1">
        <v>56</v>
      </c>
      <c r="K248" s="1" t="s">
        <v>551</v>
      </c>
      <c r="L248" s="1" t="s">
        <v>270</v>
      </c>
      <c r="M248" s="2" t="str">
        <f>IF(P248=0,"",P248)</f>
        <v/>
      </c>
      <c r="N248" s="1" t="str">
        <f>M248</f>
        <v/>
      </c>
      <c r="O248" s="2" t="s">
        <v>390</v>
      </c>
      <c r="P248" s="1">
        <f>COUNTIF(Spec_creation!$J$75:$AQ$80,"K")</f>
        <v>0</v>
      </c>
      <c r="S248" s="1" t="str">
        <f>IF(Spec_creation!$J$75=$O248,"P,","")&amp;IF(Spec_creation!$J$76=$O248,"E,","")&amp;IF(Spec_creation!$J$77=$O248,"X,","")&amp;IF(Spec_creation!$J$78=$O248,"PE,","")</f>
        <v/>
      </c>
      <c r="T248" s="1" t="str">
        <f>IF(Spec_creation!K77=$O$248,"P,","")&amp;IF(Spec_creation!K78=$O$248,"E,","")</f>
        <v/>
      </c>
      <c r="U248" s="1" t="str">
        <f>IF(Spec_creation!L77=$O$248,"P,","")&amp;IF(Spec_creation!L78=$O$248,"E,","")</f>
        <v/>
      </c>
      <c r="V248" s="1" t="str">
        <f>IF(Spec_creation!M77=$O$248,"P,","")&amp;IF(Spec_creation!M78=$O$248,"E,","")</f>
        <v/>
      </c>
      <c r="W248" s="1" t="str">
        <f>IF(Spec_creation!N77=$O$248,"P,","")&amp;IF(Spec_creation!N78=$O$248,"E,","")</f>
        <v/>
      </c>
      <c r="X248" s="1" t="str">
        <f>IF(Spec_creation!O77=$O$248,"P,","")&amp;IF(Spec_creation!O78=$O$248,"E,","")</f>
        <v/>
      </c>
      <c r="Y248" s="1" t="str">
        <f>IF(Spec_creation!P77=$O$248,"P,","")&amp;IF(Spec_creation!P78=$O$248,"E,","")</f>
        <v/>
      </c>
      <c r="Z248" s="1" t="str">
        <f>IF(Spec_creation!Q77=$O$248,"P,","")&amp;IF(Spec_creation!Q78=$O$248,"E,","")</f>
        <v/>
      </c>
      <c r="AA248" s="1" t="str">
        <f>IF(Spec_creation!R77=$O$248,"P,","")&amp;IF(Spec_creation!R78=$O$248,"E,","")</f>
        <v/>
      </c>
      <c r="AB248" s="1" t="str">
        <f>IF(Spec_creation!S77=$O$248,"P,","")&amp;IF(Spec_creation!S78=$O$248,"E,","")</f>
        <v/>
      </c>
      <c r="AC248" s="1" t="str">
        <f>IF(Spec_creation!T77=$O$248,"P,","")&amp;IF(Spec_creation!T78=$O$248,"E,","")</f>
        <v/>
      </c>
      <c r="AD248" s="1" t="str">
        <f>IF(Spec_creation!U77=$O$248,"P,","")&amp;IF(Spec_creation!U78=$O$248,"E,","")</f>
        <v/>
      </c>
      <c r="AE248" s="1" t="str">
        <f>IF(Spec_creation!V77=$O$248,"P,","")&amp;IF(Spec_creation!V78=$O$248,"E,","")</f>
        <v/>
      </c>
      <c r="AF248" s="1" t="str">
        <f>IF(Spec_creation!W77=$O$248,"P,","")&amp;IF(Spec_creation!W78=$O$248,"E,","")</f>
        <v/>
      </c>
      <c r="AG248" s="1" t="str">
        <f>IF(Spec_creation!X77=$O$248,"P,","")&amp;IF(Spec_creation!X78=$O$248,"E,","")</f>
        <v/>
      </c>
      <c r="AH248" s="1" t="str">
        <f>IF(Spec_creation!Y77=$O$248,"P,","")&amp;IF(Spec_creation!Y78=$O$248,"E,","")</f>
        <v/>
      </c>
      <c r="AI248" s="1" t="str">
        <f>IF(Spec_creation!Z77=$O$248,"P,","")&amp;IF(Spec_creation!Z78=$O$248,"E,","")</f>
        <v/>
      </c>
      <c r="AJ248" s="1" t="str">
        <f>IF(Spec_creation!AA77=$O$248,"P,","")&amp;IF(Spec_creation!AA78=$O$248,"E,","")</f>
        <v/>
      </c>
      <c r="AK248" s="1" t="str">
        <f>IF(Spec_creation!AB77=$O$248,"P,","")&amp;IF(Spec_creation!AB78=$O$248,"E,","")</f>
        <v/>
      </c>
      <c r="AL248" s="1" t="str">
        <f>IF(Spec_creation!AC77=$O$248,"P,","")&amp;IF(Spec_creation!AC78=$O$248,"E,","")</f>
        <v/>
      </c>
      <c r="AM248" s="1" t="str">
        <f>IF(Spec_creation!AD77=$O$248,"P,","")&amp;IF(Spec_creation!AD78=$O$248,"E,","")</f>
        <v/>
      </c>
      <c r="AN248" s="1" t="str">
        <f>IF(Spec_creation!AE77=$O$248,"P,","")&amp;IF(Spec_creation!AE78=$O$248,"E,","")</f>
        <v/>
      </c>
      <c r="AO248" s="1" t="str">
        <f>IF(Spec_creation!AF77=$O$248,"P,","")&amp;IF(Spec_creation!AF78=$O$248,"E,","")</f>
        <v/>
      </c>
      <c r="AP248" s="1" t="str">
        <f>IF(Spec_creation!AG77=$O$248,"P,","")&amp;IF(Spec_creation!AG78=$O$248,"E,","")</f>
        <v/>
      </c>
      <c r="AQ248" s="1" t="str">
        <f>IF(Spec_creation!AH77=$O$248,"P,","")&amp;IF(Spec_creation!AH78=$O$248,"E,","")</f>
        <v/>
      </c>
      <c r="AR248" s="1" t="str">
        <f>IF(Spec_creation!AI77=$O$248,"P,","")&amp;IF(Spec_creation!AI78=$O$248,"E,","")</f>
        <v/>
      </c>
      <c r="AS248" s="1" t="str">
        <f>IF(Spec_creation!AJ77=$O$248,"P,","")&amp;IF(Spec_creation!AJ78=$O$248,"E,","")</f>
        <v/>
      </c>
      <c r="AT248" s="1" t="str">
        <f>IF(Spec_creation!AK77=$O$248,"P,","")&amp;IF(Spec_creation!AK78=$O$248,"E,","")</f>
        <v/>
      </c>
      <c r="AU248" s="1" t="str">
        <f>IF(Spec_creation!AL77=$O$248,"P,","")&amp;IF(Spec_creation!AL78=$O$248,"E,","")</f>
        <v/>
      </c>
      <c r="AV248" s="1" t="str">
        <f>IF(Spec_creation!AM77=$O$248,"P,","")&amp;IF(Spec_creation!AM78=$O$248,"E,","")</f>
        <v/>
      </c>
      <c r="AW248" s="1" t="str">
        <f>IF(Spec_creation!AN77=$O$248,"P,","")&amp;IF(Spec_creation!AN78=$O$248,"E,","")</f>
        <v/>
      </c>
      <c r="AX248" s="1" t="str">
        <f>IF(Spec_creation!AO77=$O$248,"P,","")&amp;IF(Spec_creation!AO78=$O$248,"E,","")</f>
        <v/>
      </c>
      <c r="AY248" s="1" t="str">
        <f>IF(Spec_creation!AP77=$O$248,"P,","")&amp;IF(Spec_creation!AP78=$O$248,"E,","")</f>
        <v/>
      </c>
      <c r="AZ248" s="1" t="str">
        <f>IF(Spec_creation!$AQ$75=$O248,"P,","")&amp;IF(Spec_creation!$AQ$76=$O248,"E,","")&amp;IF(Spec_creation!$AQ$77=$O248,"X,","")&amp;IF(Spec_creation!$AQ$78=$O248,"PE,","")</f>
        <v/>
      </c>
    </row>
    <row r="249" spans="10:52" ht="12.75" customHeight="1" x14ac:dyDescent="0.15">
      <c r="J249" s="1">
        <v>57</v>
      </c>
      <c r="K249" s="1" t="s">
        <v>552</v>
      </c>
      <c r="L249" s="1" t="s">
        <v>561</v>
      </c>
      <c r="M249" s="2" t="str">
        <f>IF(P249=0,"",P249)</f>
        <v/>
      </c>
      <c r="N249" s="1" t="str">
        <f>M249</f>
        <v/>
      </c>
      <c r="O249" s="2" t="s">
        <v>124</v>
      </c>
      <c r="P249" s="1">
        <f>COUNTIF(Spec_creation!$J$75:$AQ$80,"L")</f>
        <v>0</v>
      </c>
      <c r="S249" s="1" t="str">
        <f>IF(Spec_creation!$J$75=$O249,"P,","")&amp;IF(Spec_creation!$J$76=$O249,"E,","")&amp;IF(Spec_creation!$J$77=$O249,"X,","")&amp;IF(Spec_creation!$J$78=$O249,"PE,","")</f>
        <v/>
      </c>
      <c r="T249" s="1" t="str">
        <f>IF(Spec_creation!K77=$O$249,"P,","")&amp;IF(Spec_creation!K78=$O$249,"E,","")</f>
        <v/>
      </c>
      <c r="U249" s="1" t="str">
        <f>IF(Spec_creation!L77=$O$249,"P,","")&amp;IF(Spec_creation!L78=$O$249,"E,","")</f>
        <v/>
      </c>
      <c r="V249" s="1" t="str">
        <f>IF(Spec_creation!M77=$O$249,"P,","")&amp;IF(Spec_creation!M78=$O$249,"E,","")</f>
        <v/>
      </c>
      <c r="W249" s="1" t="str">
        <f>IF(Spec_creation!N77=$O$249,"P,","")&amp;IF(Spec_creation!N78=$O$249,"E,","")</f>
        <v/>
      </c>
      <c r="X249" s="1" t="str">
        <f>IF(Spec_creation!O77=$O$249,"P,","")&amp;IF(Spec_creation!O78=$O$249,"E,","")</f>
        <v/>
      </c>
      <c r="Y249" s="1" t="str">
        <f>IF(Spec_creation!P77=$O$249,"P,","")&amp;IF(Spec_creation!P78=$O$249,"E,","")</f>
        <v/>
      </c>
      <c r="Z249" s="1" t="str">
        <f>IF(Spec_creation!Q77=$O$249,"P,","")&amp;IF(Spec_creation!Q78=$O$249,"E,","")</f>
        <v/>
      </c>
      <c r="AA249" s="1" t="str">
        <f>IF(Spec_creation!R77=$O$249,"P,","")&amp;IF(Spec_creation!R78=$O$249,"E,","")</f>
        <v/>
      </c>
      <c r="AB249" s="1" t="str">
        <f>IF(Spec_creation!S77=$O$249,"P,","")&amp;IF(Spec_creation!S78=$O$249,"E,","")</f>
        <v/>
      </c>
      <c r="AC249" s="1" t="str">
        <f>IF(Spec_creation!T77=$O$249,"P,","")&amp;IF(Spec_creation!T78=$O$249,"E,","")</f>
        <v/>
      </c>
      <c r="AD249" s="1" t="str">
        <f>IF(Spec_creation!U77=$O$249,"P,","")&amp;IF(Spec_creation!U78=$O$249,"E,","")</f>
        <v/>
      </c>
      <c r="AE249" s="1" t="str">
        <f>IF(Spec_creation!V77=$O$249,"P,","")&amp;IF(Spec_creation!V78=$O$249,"E,","")</f>
        <v/>
      </c>
      <c r="AF249" s="1" t="str">
        <f>IF(Spec_creation!W77=$O$249,"P,","")&amp;IF(Spec_creation!W78=$O$249,"E,","")</f>
        <v/>
      </c>
      <c r="AG249" s="1" t="str">
        <f>IF(Spec_creation!X77=$O$249,"P,","")&amp;IF(Spec_creation!X78=$O$249,"E,","")</f>
        <v/>
      </c>
      <c r="AH249" s="1" t="str">
        <f>IF(Spec_creation!Y77=$O$249,"P,","")&amp;IF(Spec_creation!Y78=$O$249,"E,","")</f>
        <v/>
      </c>
      <c r="AI249" s="1" t="str">
        <f>IF(Spec_creation!Z77=$O$249,"P,","")&amp;IF(Spec_creation!Z78=$O$249,"E,","")</f>
        <v/>
      </c>
      <c r="AJ249" s="1" t="str">
        <f>IF(Spec_creation!AA77=$O$249,"P,","")&amp;IF(Spec_creation!AA78=$O$249,"E,","")</f>
        <v/>
      </c>
      <c r="AK249" s="1" t="str">
        <f>IF(Spec_creation!AB77=$O$249,"P,","")&amp;IF(Spec_creation!AB78=$O$249,"E,","")</f>
        <v/>
      </c>
      <c r="AL249" s="1" t="str">
        <f>IF(Spec_creation!AC77=$O$249,"P,","")&amp;IF(Spec_creation!AC78=$O$249,"E,","")</f>
        <v/>
      </c>
      <c r="AM249" s="1" t="str">
        <f>IF(Spec_creation!AD77=$O$249,"P,","")&amp;IF(Spec_creation!AD78=$O$249,"E,","")</f>
        <v/>
      </c>
      <c r="AN249" s="1" t="str">
        <f>IF(Spec_creation!AE77=$O$249,"P,","")&amp;IF(Spec_creation!AE78=$O$249,"E,","")</f>
        <v/>
      </c>
      <c r="AO249" s="1" t="str">
        <f>IF(Spec_creation!AF77=$O$249,"P,","")&amp;IF(Spec_creation!AF78=$O$249,"E,","")</f>
        <v/>
      </c>
      <c r="AP249" s="1" t="str">
        <f>IF(Spec_creation!AG77=$O$249,"P,","")&amp;IF(Spec_creation!AG78=$O$249,"E,","")</f>
        <v/>
      </c>
      <c r="AQ249" s="1" t="str">
        <f>IF(Spec_creation!AH77=$O$249,"P,","")&amp;IF(Spec_creation!AH78=$O$249,"E,","")</f>
        <v/>
      </c>
      <c r="AR249" s="1" t="str">
        <f>IF(Spec_creation!AI77=$O$249,"P,","")&amp;IF(Spec_creation!AI78=$O$249,"E,","")</f>
        <v/>
      </c>
      <c r="AS249" s="1" t="str">
        <f>IF(Spec_creation!AJ77=$O$249,"P,","")&amp;IF(Spec_creation!AJ78=$O$249,"E,","")</f>
        <v/>
      </c>
      <c r="AT249" s="1" t="str">
        <f>IF(Spec_creation!AK77=$O$249,"P,","")&amp;IF(Spec_creation!AK78=$O$249,"E,","")</f>
        <v/>
      </c>
      <c r="AU249" s="1" t="str">
        <f>IF(Spec_creation!AL77=$O$249,"P,","")&amp;IF(Spec_creation!AL78=$O$249,"E,","")</f>
        <v/>
      </c>
      <c r="AV249" s="1" t="str">
        <f>IF(Spec_creation!AM77=$O$249,"P,","")&amp;IF(Spec_creation!AM78=$O$249,"E,","")</f>
        <v/>
      </c>
      <c r="AW249" s="1" t="str">
        <f>IF(Spec_creation!AN77=$O$249,"P,","")&amp;IF(Spec_creation!AN78=$O$249,"E,","")</f>
        <v/>
      </c>
      <c r="AX249" s="1" t="str">
        <f>IF(Spec_creation!AO77=$O$249,"P,","")&amp;IF(Spec_creation!AO78=$O$249,"E,","")</f>
        <v/>
      </c>
      <c r="AY249" s="1" t="str">
        <f>IF(Spec_creation!AP77=$O$249,"P,","")&amp;IF(Spec_creation!AP78=$O$249,"E,","")</f>
        <v/>
      </c>
      <c r="AZ249" s="1" t="str">
        <f>IF(Spec_creation!$AQ$75=$O249,"P,","")&amp;IF(Spec_creation!$AQ$76=$O249,"E,","")&amp;IF(Spec_creation!$AQ$77=$O249,"X,","")&amp;IF(Spec_creation!$AQ$78=$O249,"PE,","")</f>
        <v/>
      </c>
    </row>
    <row r="250" spans="10:52" ht="12.75" customHeight="1" x14ac:dyDescent="0.15">
      <c r="AY250" s="1">
        <v>1</v>
      </c>
    </row>
  </sheetData>
  <sheetProtection password="CC67" sheet="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workbookViewId="0">
      <selection activeCell="M2" sqref="M2:Q2"/>
    </sheetView>
  </sheetViews>
  <sheetFormatPr defaultRowHeight="17.25" customHeight="1" x14ac:dyDescent="0.15"/>
  <cols>
    <col min="1" max="1" width="2.5" style="1" customWidth="1"/>
    <col min="2" max="2" width="28.625" style="74" customWidth="1"/>
    <col min="3" max="3" width="4.125" style="66" customWidth="1"/>
    <col min="4" max="4" width="4.625" style="74" customWidth="1"/>
    <col min="5" max="7" width="9" style="74" hidden="1" customWidth="1"/>
    <col min="8" max="8" width="0.75" style="74" customWidth="1"/>
    <col min="9" max="9" width="3.625" style="82" customWidth="1"/>
    <col min="10" max="17" width="3.375" style="82" customWidth="1"/>
    <col min="18" max="41" width="3.375" style="74" customWidth="1"/>
    <col min="42" max="42" width="5" style="82" customWidth="1"/>
    <col min="43" max="43" width="3.5" style="74" customWidth="1"/>
    <col min="44" max="44" width="2.125" style="74" hidden="1" customWidth="1"/>
    <col min="45" max="45" width="2.25" style="74" hidden="1" customWidth="1"/>
    <col min="46" max="46" width="2.125" style="74" hidden="1" customWidth="1"/>
    <col min="47" max="47" width="4.375" style="74" hidden="1" customWidth="1"/>
    <col min="48" max="50" width="14.125" style="109" hidden="1" customWidth="1"/>
    <col min="51" max="68" width="0" style="74" hidden="1" customWidth="1"/>
    <col min="69" max="16384" width="9" style="74"/>
  </cols>
  <sheetData>
    <row r="1" spans="1:51" s="1" customFormat="1" ht="12" customHeight="1" x14ac:dyDescent="0.15">
      <c r="B1" s="85" t="str">
        <f>IF(AND(Basic_info!E8="",Basic_info!M8="",Basic_info!U8=""),"",$AV$1)</f>
        <v/>
      </c>
      <c r="C1" s="703" t="str">
        <f>IF($B$1="","",Basic_info!C8&amp;":")</f>
        <v/>
      </c>
      <c r="D1" s="703"/>
      <c r="H1" s="704" t="str">
        <f>IF($B$1="","",Basic_info!E8)</f>
        <v/>
      </c>
      <c r="I1" s="704"/>
      <c r="J1" s="704"/>
      <c r="K1" s="704"/>
      <c r="L1" s="704"/>
      <c r="M1" s="704"/>
      <c r="N1" s="704"/>
      <c r="O1" s="704"/>
      <c r="P1" s="704"/>
      <c r="Q1" s="704"/>
      <c r="R1" s="704"/>
      <c r="S1" s="704"/>
      <c r="T1" s="704"/>
      <c r="U1" s="704"/>
      <c r="V1" s="704"/>
      <c r="W1" s="705" t="str">
        <f>IF($B$1="","",Basic_info!K8&amp;":")</f>
        <v/>
      </c>
      <c r="X1" s="705"/>
      <c r="Y1" s="705"/>
      <c r="Z1" s="704" t="str">
        <f>IF($B$1="","",Basic_info!M8)</f>
        <v/>
      </c>
      <c r="AA1" s="704"/>
      <c r="AB1" s="704"/>
      <c r="AC1" s="704"/>
      <c r="AD1" s="704"/>
      <c r="AE1" s="704"/>
      <c r="AF1" s="704"/>
      <c r="AG1" s="704"/>
      <c r="AH1" s="704"/>
      <c r="AI1" s="704"/>
      <c r="AJ1" s="704"/>
      <c r="AK1" s="705" t="str">
        <f>IF($B$1="","",Basic_info!S8&amp;":")</f>
        <v/>
      </c>
      <c r="AL1" s="705"/>
      <c r="AM1" s="705"/>
      <c r="AN1" s="702" t="str">
        <f>IF($B$1="","",Basic_info!U8)</f>
        <v/>
      </c>
      <c r="AO1" s="702"/>
      <c r="AP1" s="702"/>
      <c r="AQ1" s="23"/>
      <c r="AR1" s="23"/>
      <c r="AS1" s="23"/>
      <c r="AT1" s="23"/>
      <c r="AV1" s="109" t="s">
        <v>95</v>
      </c>
      <c r="AW1" s="109"/>
      <c r="AX1" s="109"/>
    </row>
    <row r="2" spans="1:51" ht="20.25" customHeight="1" x14ac:dyDescent="0.15">
      <c r="B2" s="152" t="str">
        <f>Basic_info!C4&amp;" : "&amp;IF(Basic_info!E4="","",Basic_info!E4&amp;$AV$2)</f>
        <v xml:space="preserve">貴 社 名 : </v>
      </c>
      <c r="C2" s="1"/>
      <c r="D2" s="715" t="s">
        <v>203</v>
      </c>
      <c r="E2" s="393"/>
      <c r="F2" s="393"/>
      <c r="G2" s="393"/>
      <c r="H2" s="734" t="s">
        <v>85</v>
      </c>
      <c r="I2" s="734"/>
      <c r="J2" s="734"/>
      <c r="K2" s="734"/>
      <c r="L2" s="735"/>
      <c r="M2" s="736"/>
      <c r="N2" s="736"/>
      <c r="O2" s="736"/>
      <c r="P2" s="736"/>
      <c r="Q2" s="736"/>
      <c r="R2" s="737" t="s">
        <v>131</v>
      </c>
      <c r="S2" s="734"/>
      <c r="T2" s="734"/>
      <c r="U2" s="734"/>
      <c r="V2" s="735"/>
      <c r="W2" s="738"/>
      <c r="X2" s="739"/>
      <c r="Y2" s="739"/>
      <c r="Z2" s="739"/>
      <c r="AA2" s="740"/>
      <c r="AB2" s="706" t="s">
        <v>83</v>
      </c>
      <c r="AC2" s="707"/>
      <c r="AD2" s="718"/>
      <c r="AE2" s="719"/>
      <c r="AF2" s="719"/>
      <c r="AG2" s="719"/>
      <c r="AH2" s="719"/>
      <c r="AI2" s="719"/>
      <c r="AJ2" s="720"/>
      <c r="AK2" s="724" t="s">
        <v>214</v>
      </c>
      <c r="AL2" s="725"/>
      <c r="AM2" s="718"/>
      <c r="AN2" s="728"/>
      <c r="AO2" s="728"/>
      <c r="AP2" s="729"/>
      <c r="AQ2" s="212"/>
      <c r="AR2" s="212"/>
      <c r="AS2" s="212"/>
      <c r="AT2" s="212"/>
      <c r="AU2" s="212"/>
      <c r="AV2" s="109" t="s">
        <v>87</v>
      </c>
      <c r="AY2" s="1"/>
    </row>
    <row r="3" spans="1:51" ht="20.25" customHeight="1" x14ac:dyDescent="0.15">
      <c r="B3" s="152" t="str">
        <f>Basic_info!K4&amp;" : "&amp;IF(Basic_info!M4="","",Basic_info!M4)</f>
        <v xml:space="preserve">貴部署名 : </v>
      </c>
      <c r="C3" s="1"/>
      <c r="D3" s="733"/>
      <c r="E3" s="394"/>
      <c r="F3" s="394"/>
      <c r="G3" s="394"/>
      <c r="H3" s="741" t="str">
        <f>IF(Basic_info!O6="有り",Spec_for_order!AY3,Spec_for_order!AX3)</f>
        <v>－</v>
      </c>
      <c r="I3" s="741"/>
      <c r="J3" s="741"/>
      <c r="K3" s="741"/>
      <c r="L3" s="742"/>
      <c r="M3" s="743"/>
      <c r="N3" s="743"/>
      <c r="O3" s="743"/>
      <c r="P3" s="743"/>
      <c r="Q3" s="743"/>
      <c r="R3" s="743"/>
      <c r="S3" s="743"/>
      <c r="T3" s="743"/>
      <c r="U3" s="743"/>
      <c r="V3" s="743"/>
      <c r="W3" s="743"/>
      <c r="X3" s="743"/>
      <c r="Y3" s="743"/>
      <c r="Z3" s="743"/>
      <c r="AA3" s="744"/>
      <c r="AB3" s="708"/>
      <c r="AC3" s="709"/>
      <c r="AD3" s="721"/>
      <c r="AE3" s="722"/>
      <c r="AF3" s="722"/>
      <c r="AG3" s="722"/>
      <c r="AH3" s="722"/>
      <c r="AI3" s="722"/>
      <c r="AJ3" s="723"/>
      <c r="AK3" s="726"/>
      <c r="AL3" s="727"/>
      <c r="AM3" s="730"/>
      <c r="AN3" s="731"/>
      <c r="AO3" s="731"/>
      <c r="AP3" s="732"/>
      <c r="AQ3" s="212"/>
      <c r="AR3" s="212"/>
      <c r="AS3" s="212"/>
      <c r="AT3" s="212"/>
      <c r="AU3" s="212"/>
      <c r="AV3" s="109" t="s">
        <v>88</v>
      </c>
      <c r="AX3" s="109" t="s">
        <v>213</v>
      </c>
      <c r="AY3" s="109" t="s">
        <v>204</v>
      </c>
    </row>
    <row r="4" spans="1:51" ht="20.25" customHeight="1" x14ac:dyDescent="0.15">
      <c r="B4" s="152" t="str">
        <f>Basic_info!S4&amp;" : "&amp;IF(Basic_info!U4="","",Basic_info!U4&amp;$AV$3)</f>
        <v xml:space="preserve">ご担当者名 : </v>
      </c>
      <c r="C4" s="1"/>
      <c r="D4" s="715" t="s">
        <v>94</v>
      </c>
      <c r="E4" s="716"/>
      <c r="F4" s="716"/>
      <c r="G4" s="716"/>
      <c r="H4" s="717"/>
      <c r="I4" s="710"/>
      <c r="J4" s="711"/>
      <c r="K4" s="711"/>
      <c r="L4" s="711"/>
      <c r="M4" s="711"/>
      <c r="N4" s="711"/>
      <c r="O4" s="711"/>
      <c r="P4" s="711"/>
      <c r="Q4" s="711"/>
      <c r="R4" s="711"/>
      <c r="S4" s="711"/>
      <c r="T4" s="711"/>
      <c r="U4" s="711"/>
      <c r="V4" s="711"/>
      <c r="W4" s="711"/>
      <c r="X4" s="711"/>
      <c r="Y4" s="711"/>
      <c r="Z4" s="711"/>
      <c r="AA4" s="711"/>
      <c r="AB4" s="711"/>
      <c r="AC4" s="711"/>
      <c r="AD4" s="711"/>
      <c r="AE4" s="711"/>
      <c r="AF4" s="711"/>
      <c r="AG4" s="711"/>
      <c r="AH4" s="711"/>
      <c r="AI4" s="711"/>
      <c r="AJ4" s="711"/>
      <c r="AK4" s="711"/>
      <c r="AL4" s="711"/>
      <c r="AM4" s="711"/>
      <c r="AN4" s="711"/>
      <c r="AO4" s="711"/>
      <c r="AP4" s="712"/>
      <c r="AQ4" s="141"/>
      <c r="AR4" s="70"/>
      <c r="AS4" s="70"/>
      <c r="AT4" s="70"/>
      <c r="AV4" s="256"/>
      <c r="AY4" s="1"/>
    </row>
    <row r="5" spans="1:51" s="82" customFormat="1" ht="14.25" customHeight="1" x14ac:dyDescent="0.15">
      <c r="A5" s="18"/>
      <c r="B5" s="238" t="str">
        <f>IF(OR(Spec_creation!R6&lt;&gt;"",Spec_creation!Z6&lt;&gt;""),AV5,"")</f>
        <v/>
      </c>
      <c r="C5" s="175" t="s">
        <v>205</v>
      </c>
      <c r="D5" s="21" t="s">
        <v>84</v>
      </c>
      <c r="E5" s="176"/>
      <c r="F5" s="176"/>
      <c r="G5" s="176"/>
      <c r="H5" s="747" t="s">
        <v>153</v>
      </c>
      <c r="I5" s="748"/>
      <c r="J5" s="178">
        <v>32</v>
      </c>
      <c r="K5" s="207">
        <v>21</v>
      </c>
      <c r="L5" s="178">
        <v>30</v>
      </c>
      <c r="M5" s="207">
        <v>29</v>
      </c>
      <c r="N5" s="178">
        <v>28</v>
      </c>
      <c r="O5" s="207">
        <v>27</v>
      </c>
      <c r="P5" s="178">
        <v>26</v>
      </c>
      <c r="Q5" s="207">
        <v>25</v>
      </c>
      <c r="R5" s="178">
        <v>24</v>
      </c>
      <c r="S5" s="177">
        <v>23</v>
      </c>
      <c r="T5" s="178">
        <v>22</v>
      </c>
      <c r="U5" s="177">
        <v>21</v>
      </c>
      <c r="V5" s="178">
        <v>20</v>
      </c>
      <c r="W5" s="177">
        <v>19</v>
      </c>
      <c r="X5" s="178">
        <v>18</v>
      </c>
      <c r="Y5" s="177">
        <v>17</v>
      </c>
      <c r="Z5" s="178">
        <v>16</v>
      </c>
      <c r="AA5" s="177">
        <v>15</v>
      </c>
      <c r="AB5" s="178">
        <v>14</v>
      </c>
      <c r="AC5" s="177">
        <v>13</v>
      </c>
      <c r="AD5" s="178">
        <v>12</v>
      </c>
      <c r="AE5" s="177">
        <v>11</v>
      </c>
      <c r="AF5" s="178">
        <v>10</v>
      </c>
      <c r="AG5" s="177">
        <v>9</v>
      </c>
      <c r="AH5" s="178">
        <v>8</v>
      </c>
      <c r="AI5" s="177">
        <v>7</v>
      </c>
      <c r="AJ5" s="178">
        <v>6</v>
      </c>
      <c r="AK5" s="177">
        <v>5</v>
      </c>
      <c r="AL5" s="178">
        <v>4</v>
      </c>
      <c r="AM5" s="177">
        <v>3</v>
      </c>
      <c r="AN5" s="178">
        <v>2</v>
      </c>
      <c r="AO5" s="177">
        <v>1</v>
      </c>
      <c r="AP5" s="33" t="s">
        <v>206</v>
      </c>
      <c r="AQ5" s="12"/>
      <c r="AV5" s="1" t="s">
        <v>250</v>
      </c>
      <c r="AW5" s="243"/>
      <c r="AX5" s="243"/>
    </row>
    <row r="6" spans="1:51" ht="18.75" customHeight="1" x14ac:dyDescent="0.15">
      <c r="A6" s="179">
        <v>1</v>
      </c>
      <c r="B6" s="180" t="str">
        <f>IF(ISERROR(Order_info!N101)=TRUE,"",
IF(OR(Order_info!N101="",Order_info!N101=0),"",
Order_info!N101))</f>
        <v>必須項目に入力漏れがあります</v>
      </c>
      <c r="C6" s="181">
        <f>IF(ISERROR(Order_info!M101)=TRUE,"",IF(OR(Order_info!M101="",Order_info!M101=0),"",Order_info!M101))</f>
        <v>1</v>
      </c>
      <c r="D6" s="182">
        <f>IF(C6="","",C6*Order_info!$D$2)</f>
        <v>1</v>
      </c>
      <c r="E6" s="100" t="str">
        <f>IF(ISERROR(Order_info!O2)=TRUE,"",IF(OR(Order_info!O2="",Order_info!O2=0),"",Order_info!O2))</f>
        <v/>
      </c>
      <c r="F6" s="100" t="str">
        <f>IF(ISERROR(Order_info!P2)=TRUE,"",IF(OR(Order_info!P2="",Order_info!P2=0),"",Order_info!P2))</f>
        <v/>
      </c>
      <c r="G6" s="100" t="str">
        <f>IF(ISERROR(Order_info!Q2)=TRUE,"",IF(OR(Order_info!Q2="",Order_info!Q2=0),"",Order_info!Q2))</f>
        <v/>
      </c>
      <c r="H6" s="233"/>
      <c r="I6" s="222"/>
      <c r="J6" s="303"/>
      <c r="K6" s="303"/>
      <c r="L6" s="303"/>
      <c r="M6" s="303"/>
      <c r="N6" s="303"/>
      <c r="O6" s="303"/>
      <c r="P6" s="303"/>
      <c r="Q6" s="303"/>
      <c r="R6" s="143"/>
      <c r="S6" s="143"/>
      <c r="T6" s="143"/>
      <c r="U6" s="143"/>
      <c r="V6" s="143"/>
      <c r="W6" s="143"/>
      <c r="X6" s="143"/>
      <c r="Y6" s="143"/>
      <c r="Z6" s="143"/>
      <c r="AA6" s="143"/>
      <c r="AB6" s="143"/>
      <c r="AC6" s="143"/>
      <c r="AD6" s="143"/>
      <c r="AE6" s="143"/>
      <c r="AF6" s="143"/>
      <c r="AG6" s="143"/>
      <c r="AH6" s="143"/>
      <c r="AI6" s="143"/>
      <c r="AJ6" s="143"/>
      <c r="AK6" s="143"/>
      <c r="AL6" s="143"/>
      <c r="AM6" s="143"/>
      <c r="AN6" s="143"/>
      <c r="AO6" s="143"/>
      <c r="AP6" s="224"/>
      <c r="AQ6" s="45"/>
    </row>
    <row r="7" spans="1:51" ht="19.5" customHeight="1" x14ac:dyDescent="0.15">
      <c r="A7" s="183">
        <v>2</v>
      </c>
      <c r="B7" s="184" t="str">
        <f>IF(ISERROR(Order_info!N102)=TRUE,"",
IF(OR(Order_info!N102="",Order_info!N102=0),"",
Order_info!N102))</f>
        <v/>
      </c>
      <c r="C7" s="185" t="str">
        <f>IF(ISERROR(Order_info!M102)=TRUE,"",IF(OR(Order_info!M102="",Order_info!M102=0),"",Order_info!M102))</f>
        <v/>
      </c>
      <c r="D7" s="186" t="str">
        <f>IF(C7="","",C7*Order_info!$D$2)</f>
        <v/>
      </c>
      <c r="E7" s="187" t="str">
        <f>IF(ISERROR(Order_info!O3)=TRUE,"",IF(OR(Order_info!O3="",Order_info!O3=0),"",Order_info!O3))</f>
        <v/>
      </c>
      <c r="F7" s="187" t="str">
        <f>IF(ISERROR(Order_info!P3)=TRUE,"",IF(OR(Order_info!P3="",Order_info!P3=0),"",Order_info!P3))</f>
        <v/>
      </c>
      <c r="G7" s="187" t="str">
        <f>IF(ISERROR(Order_info!Q3)=TRUE,"",IF(OR(Order_info!Q3="",Order_info!Q3=0),"",Order_info!Q3))</f>
        <v/>
      </c>
      <c r="H7" s="225"/>
      <c r="I7" s="226" t="str">
        <f>IF(ISERROR(Order_info!S102)=TRUE,"",IF(OR(Order_info!S102="",Order_info!S102=0),"",Order_info!S102))</f>
        <v/>
      </c>
      <c r="J7" s="227" t="str">
        <f>IF(ISERROR(Order_info!T102)=TRUE,"",IF(OR(Order_info!T102="",Order_info!T102=0),"",Order_info!T102))</f>
        <v/>
      </c>
      <c r="K7" s="306" t="str">
        <f>IF(ISERROR(Order_info!U102)=TRUE,"",IF(OR(Order_info!U102="",Order_info!U102=0),"",Order_info!U102))</f>
        <v/>
      </c>
      <c r="L7" s="227" t="str">
        <f>IF(ISERROR(Order_info!V102)=TRUE,"",IF(OR(Order_info!V102="",Order_info!V102=0),"",Order_info!V102))</f>
        <v/>
      </c>
      <c r="M7" s="306" t="str">
        <f>IF(ISERROR(Order_info!W102)=TRUE,"",IF(OR(Order_info!W102="",Order_info!W102=0),"",Order_info!W102))</f>
        <v/>
      </c>
      <c r="N7" s="227" t="str">
        <f>IF(ISERROR(Order_info!X102)=TRUE,"",IF(OR(Order_info!X102="",Order_info!X102=0),"",Order_info!X102))</f>
        <v/>
      </c>
      <c r="O7" s="306" t="str">
        <f>IF(ISERROR(Order_info!Y102)=TRUE,"",IF(OR(Order_info!Y102="",Order_info!Y102=0),"",Order_info!Y102))</f>
        <v/>
      </c>
      <c r="P7" s="227" t="str">
        <f>IF(ISERROR(Order_info!Z102)=TRUE,"",IF(OR(Order_info!Z102="",Order_info!Z102=0),"",Order_info!Z102))</f>
        <v/>
      </c>
      <c r="Q7" s="306" t="str">
        <f>IF(ISERROR(Order_info!AA102)=TRUE,"",IF(OR(Order_info!AA102="",Order_info!AA102=0),"",Order_info!AA102))</f>
        <v/>
      </c>
      <c r="R7" s="227" t="str">
        <f>IF(ISERROR(Order_info!AB102)=TRUE,"",IF(OR(Order_info!AB102="",Order_info!AB102=0),"",Order_info!AB102))</f>
        <v/>
      </c>
      <c r="S7" s="226" t="str">
        <f>IF(ISERROR(Order_info!AC102)=TRUE,"",IF(OR(Order_info!AC102="",Order_info!AC102=0),"",Order_info!AC102))</f>
        <v/>
      </c>
      <c r="T7" s="227" t="str">
        <f>IF(ISERROR(Order_info!AD102)=TRUE,"",IF(OR(Order_info!AD102="",Order_info!AD102=0),"",Order_info!AD102))</f>
        <v/>
      </c>
      <c r="U7" s="226" t="str">
        <f>IF(ISERROR(Order_info!AE102)=TRUE,"",IF(OR(Order_info!AE102="",Order_info!AE102=0),"",Order_info!AE102))</f>
        <v/>
      </c>
      <c r="V7" s="227" t="str">
        <f>IF(ISERROR(Order_info!AF102)=TRUE,"",IF(OR(Order_info!AF102="",Order_info!AF102=0),"",Order_info!AF102))</f>
        <v/>
      </c>
      <c r="W7" s="226" t="str">
        <f>IF(ISERROR(Order_info!AG102)=TRUE,"",IF(OR(Order_info!AG102="",Order_info!AG102=0),"",Order_info!AG102))</f>
        <v/>
      </c>
      <c r="X7" s="227" t="str">
        <f>IF(ISERROR(Order_info!AH102)=TRUE,"",IF(OR(Order_info!AH102="",Order_info!AH102=0),"",Order_info!AH102))</f>
        <v/>
      </c>
      <c r="Y7" s="226" t="str">
        <f>IF(ISERROR(Order_info!AI102)=TRUE,"",IF(OR(Order_info!AI102="",Order_info!AI102=0),"",Order_info!AI102))</f>
        <v/>
      </c>
      <c r="Z7" s="227" t="str">
        <f>IF(ISERROR(Order_info!AJ102)=TRUE,"",IF(OR(Order_info!AJ102="",Order_info!AJ102=0),"",Order_info!AJ102))</f>
        <v/>
      </c>
      <c r="AA7" s="226" t="str">
        <f>IF(ISERROR(Order_info!AK102)=TRUE,"",IF(OR(Order_info!AK102="",Order_info!AK102=0),"",Order_info!AK102))</f>
        <v/>
      </c>
      <c r="AB7" s="227" t="str">
        <f>IF(ISERROR(Order_info!AL102)=TRUE,"",IF(OR(Order_info!AL102="",Order_info!AL102=0),"",Order_info!AL102))</f>
        <v/>
      </c>
      <c r="AC7" s="226" t="str">
        <f>IF(ISERROR(Order_info!AM102)=TRUE,"",IF(OR(Order_info!AM102="",Order_info!AM102=0),"",Order_info!AM102))</f>
        <v/>
      </c>
      <c r="AD7" s="227" t="str">
        <f>IF(ISERROR(Order_info!AN102)=TRUE,"",IF(OR(Order_info!AN102="",Order_info!AN102=0),"",Order_info!AN102))</f>
        <v/>
      </c>
      <c r="AE7" s="226" t="str">
        <f>IF(ISERROR(Order_info!AO102)=TRUE,"",IF(OR(Order_info!AO102="",Order_info!AO102=0),"",Order_info!AO102))</f>
        <v/>
      </c>
      <c r="AF7" s="227" t="str">
        <f>IF(ISERROR(Order_info!AP102)=TRUE,"",IF(OR(Order_info!AP102="",Order_info!AP102=0),"",Order_info!AP102))</f>
        <v/>
      </c>
      <c r="AG7" s="226" t="str">
        <f>IF(ISERROR(Order_info!AQ102)=TRUE,"",IF(OR(Order_info!AQ102="",Order_info!AQ102=0),"",Order_info!AQ102))</f>
        <v/>
      </c>
      <c r="AH7" s="227" t="str">
        <f>IF(ISERROR(Order_info!AR102)=TRUE,"",IF(OR(Order_info!AR102="",Order_info!AR102=0),"",Order_info!AR102))</f>
        <v/>
      </c>
      <c r="AI7" s="226" t="str">
        <f>IF(ISERROR(Order_info!AS102)=TRUE,"",IF(OR(Order_info!AS102="",Order_info!AS102=0),"",Order_info!AS102))</f>
        <v/>
      </c>
      <c r="AJ7" s="227" t="str">
        <f>IF(ISERROR(Order_info!AT102)=TRUE,"",IF(OR(Order_info!AT102="",Order_info!AT102=0),"",Order_info!AT102))</f>
        <v/>
      </c>
      <c r="AK7" s="226" t="str">
        <f>IF(ISERROR(Order_info!AU102)=TRUE,"",IF(OR(Order_info!AU102="",Order_info!AU102=0),"",Order_info!AU102))</f>
        <v/>
      </c>
      <c r="AL7" s="227" t="str">
        <f>IF(ISERROR(Order_info!AV102)=TRUE,"",IF(OR(Order_info!AV102="",Order_info!AV102=0),"",Order_info!AV102))</f>
        <v/>
      </c>
      <c r="AM7" s="226" t="str">
        <f>IF(ISERROR(Order_info!AW102)=TRUE,"",IF(OR(Order_info!AW102="",Order_info!AW102=0),"",Order_info!AW102))</f>
        <v/>
      </c>
      <c r="AN7" s="227" t="str">
        <f>IF(ISERROR(Order_info!AX102)=TRUE,"",IF(OR(Order_info!AX102="",Order_info!AX102=0),"",Order_info!AX102))</f>
        <v/>
      </c>
      <c r="AO7" s="226" t="str">
        <f>IF(ISERROR(Order_info!AY102)=TRUE,"",IF(OR(Order_info!AY102="",Order_info!AY102=0),"",Order_info!AY102))</f>
        <v/>
      </c>
      <c r="AP7" s="228" t="str">
        <f>IF(ISERROR(Order_info!AZ102)=TRUE,"",IF(OR(Order_info!AZ102="",Order_info!AZ102=0),"",Order_info!AZ102))</f>
        <v/>
      </c>
      <c r="AQ7" s="122"/>
    </row>
    <row r="8" spans="1:51" ht="19.5" customHeight="1" x14ac:dyDescent="0.15">
      <c r="A8" s="183">
        <v>3</v>
      </c>
      <c r="B8" s="184" t="str">
        <f>IF(ISERROR(Order_info!N103)=TRUE,"",
IF(OR(Order_info!N103="",Order_info!N103=0),"",
Order_info!N103))</f>
        <v/>
      </c>
      <c r="C8" s="185" t="str">
        <f>IF(ISERROR(Order_info!M103)=TRUE,"",IF(OR(Order_info!M103="",Order_info!M103=0),"",Order_info!M103))</f>
        <v/>
      </c>
      <c r="D8" s="186" t="str">
        <f>IF(C8="","",C8*Order_info!$D$2)</f>
        <v/>
      </c>
      <c r="E8" s="100" t="str">
        <f>IF(ISERROR(Order_info!O4)=TRUE,"",IF(OR(Order_info!O4="",Order_info!O4=0),"",Order_info!O4))</f>
        <v/>
      </c>
      <c r="F8" s="100" t="str">
        <f>IF(ISERROR(Order_info!P4)=TRUE,"",IF(OR(Order_info!P4="",Order_info!P4=0),"",Order_info!P4))</f>
        <v/>
      </c>
      <c r="G8" s="100" t="str">
        <f>IF(ISERROR(Order_info!Q4)=TRUE,"",IF(OR(Order_info!Q4="",Order_info!Q4=0),"",Order_info!Q4))</f>
        <v/>
      </c>
      <c r="H8" s="225"/>
      <c r="I8" s="226" t="str">
        <f>IF(ISERROR(Order_info!S103)=TRUE,"",IF(OR(Order_info!S103="",Order_info!S103=0),"",Order_info!S103))</f>
        <v/>
      </c>
      <c r="J8" s="227" t="str">
        <f>IF(ISERROR(Order_info!T103)=TRUE,"",IF(OR(Order_info!T103="",Order_info!T103=0),"",Order_info!T103))</f>
        <v/>
      </c>
      <c r="K8" s="306" t="str">
        <f>IF(ISERROR(Order_info!U103)=TRUE,"",IF(OR(Order_info!U103="",Order_info!U103=0),"",Order_info!U103))</f>
        <v/>
      </c>
      <c r="L8" s="227" t="str">
        <f>IF(ISERROR(Order_info!V103)=TRUE,"",IF(OR(Order_info!V103="",Order_info!V103=0),"",Order_info!V103))</f>
        <v/>
      </c>
      <c r="M8" s="306" t="str">
        <f>IF(ISERROR(Order_info!W103)=TRUE,"",IF(OR(Order_info!W103="",Order_info!W103=0),"",Order_info!W103))</f>
        <v/>
      </c>
      <c r="N8" s="227" t="str">
        <f>IF(ISERROR(Order_info!X103)=TRUE,"",IF(OR(Order_info!X103="",Order_info!X103=0),"",Order_info!X103))</f>
        <v/>
      </c>
      <c r="O8" s="306" t="str">
        <f>IF(ISERROR(Order_info!Y103)=TRUE,"",IF(OR(Order_info!Y103="",Order_info!Y103=0),"",Order_info!Y103))</f>
        <v/>
      </c>
      <c r="P8" s="227" t="str">
        <f>IF(ISERROR(Order_info!Z103)=TRUE,"",IF(OR(Order_info!Z103="",Order_info!Z103=0),"",Order_info!Z103))</f>
        <v/>
      </c>
      <c r="Q8" s="306" t="str">
        <f>IF(ISERROR(Order_info!AA103)=TRUE,"",IF(OR(Order_info!AA103="",Order_info!AA103=0),"",Order_info!AA103))</f>
        <v/>
      </c>
      <c r="R8" s="227" t="str">
        <f>IF(ISERROR(Order_info!AB103)=TRUE,"",IF(OR(Order_info!AB103="",Order_info!AB103=0),"",Order_info!AB103))</f>
        <v/>
      </c>
      <c r="S8" s="226" t="str">
        <f>IF(ISERROR(Order_info!AC103)=TRUE,"",IF(OR(Order_info!AC103="",Order_info!AC103=0),"",Order_info!AC103))</f>
        <v/>
      </c>
      <c r="T8" s="227" t="str">
        <f>IF(ISERROR(Order_info!AD103)=TRUE,"",IF(OR(Order_info!AD103="",Order_info!AD103=0),"",Order_info!AD103))</f>
        <v/>
      </c>
      <c r="U8" s="226" t="str">
        <f>IF(ISERROR(Order_info!AE103)=TRUE,"",IF(OR(Order_info!AE103="",Order_info!AE103=0),"",Order_info!AE103))</f>
        <v/>
      </c>
      <c r="V8" s="227" t="str">
        <f>IF(ISERROR(Order_info!AF103)=TRUE,"",IF(OR(Order_info!AF103="",Order_info!AF103=0),"",Order_info!AF103))</f>
        <v/>
      </c>
      <c r="W8" s="226" t="str">
        <f>IF(ISERROR(Order_info!AG103)=TRUE,"",IF(OR(Order_info!AG103="",Order_info!AG103=0),"",Order_info!AG103))</f>
        <v/>
      </c>
      <c r="X8" s="227" t="str">
        <f>IF(ISERROR(Order_info!AH103)=TRUE,"",IF(OR(Order_info!AH103="",Order_info!AH103=0),"",Order_info!AH103))</f>
        <v/>
      </c>
      <c r="Y8" s="226" t="str">
        <f>IF(ISERROR(Order_info!AI103)=TRUE,"",IF(OR(Order_info!AI103="",Order_info!AI103=0),"",Order_info!AI103))</f>
        <v/>
      </c>
      <c r="Z8" s="227" t="str">
        <f>IF(ISERROR(Order_info!AJ103)=TRUE,"",IF(OR(Order_info!AJ103="",Order_info!AJ103=0),"",Order_info!AJ103))</f>
        <v/>
      </c>
      <c r="AA8" s="226" t="str">
        <f>IF(ISERROR(Order_info!AK103)=TRUE,"",IF(OR(Order_info!AK103="",Order_info!AK103=0),"",Order_info!AK103))</f>
        <v/>
      </c>
      <c r="AB8" s="227" t="str">
        <f>IF(ISERROR(Order_info!AL103)=TRUE,"",IF(OR(Order_info!AL103="",Order_info!AL103=0),"",Order_info!AL103))</f>
        <v/>
      </c>
      <c r="AC8" s="226" t="str">
        <f>IF(ISERROR(Order_info!AM103)=TRUE,"",IF(OR(Order_info!AM103="",Order_info!AM103=0),"",Order_info!AM103))</f>
        <v/>
      </c>
      <c r="AD8" s="227" t="str">
        <f>IF(ISERROR(Order_info!AN103)=TRUE,"",IF(OR(Order_info!AN103="",Order_info!AN103=0),"",Order_info!AN103))</f>
        <v/>
      </c>
      <c r="AE8" s="226" t="str">
        <f>IF(ISERROR(Order_info!AO103)=TRUE,"",IF(OR(Order_info!AO103="",Order_info!AO103=0),"",Order_info!AO103))</f>
        <v/>
      </c>
      <c r="AF8" s="227" t="str">
        <f>IF(ISERROR(Order_info!AP103)=TRUE,"",IF(OR(Order_info!AP103="",Order_info!AP103=0),"",Order_info!AP103))</f>
        <v/>
      </c>
      <c r="AG8" s="226" t="str">
        <f>IF(ISERROR(Order_info!AQ103)=TRUE,"",IF(OR(Order_info!AQ103="",Order_info!AQ103=0),"",Order_info!AQ103))</f>
        <v/>
      </c>
      <c r="AH8" s="227" t="str">
        <f>IF(ISERROR(Order_info!AR103)=TRUE,"",IF(OR(Order_info!AR103="",Order_info!AR103=0),"",Order_info!AR103))</f>
        <v/>
      </c>
      <c r="AI8" s="226" t="str">
        <f>IF(ISERROR(Order_info!AS103)=TRUE,"",IF(OR(Order_info!AS103="",Order_info!AS103=0),"",Order_info!AS103))</f>
        <v/>
      </c>
      <c r="AJ8" s="227" t="str">
        <f>IF(ISERROR(Order_info!AT103)=TRUE,"",IF(OR(Order_info!AT103="",Order_info!AT103=0),"",Order_info!AT103))</f>
        <v/>
      </c>
      <c r="AK8" s="226" t="str">
        <f>IF(ISERROR(Order_info!AU103)=TRUE,"",IF(OR(Order_info!AU103="",Order_info!AU103=0),"",Order_info!AU103))</f>
        <v/>
      </c>
      <c r="AL8" s="227" t="str">
        <f>IF(ISERROR(Order_info!AV103)=TRUE,"",IF(OR(Order_info!AV103="",Order_info!AV103=0),"",Order_info!AV103))</f>
        <v/>
      </c>
      <c r="AM8" s="226" t="str">
        <f>IF(ISERROR(Order_info!AW103)=TRUE,"",IF(OR(Order_info!AW103="",Order_info!AW103=0),"",Order_info!AW103))</f>
        <v/>
      </c>
      <c r="AN8" s="227" t="str">
        <f>IF(ISERROR(Order_info!AX103)=TRUE,"",IF(OR(Order_info!AX103="",Order_info!AX103=0),"",Order_info!AX103))</f>
        <v/>
      </c>
      <c r="AO8" s="226" t="str">
        <f>IF(ISERROR(Order_info!AY103)=TRUE,"",IF(OR(Order_info!AY103="",Order_info!AY103=0),"",Order_info!AY103))</f>
        <v/>
      </c>
      <c r="AP8" s="228" t="str">
        <f>IF(ISERROR(Order_info!AZ103)=TRUE,"",IF(OR(Order_info!AZ103="",Order_info!AZ103=0),"",Order_info!AZ103))</f>
        <v/>
      </c>
      <c r="AQ8" s="122"/>
    </row>
    <row r="9" spans="1:51" ht="19.5" customHeight="1" x14ac:dyDescent="0.15">
      <c r="A9" s="183">
        <v>4</v>
      </c>
      <c r="B9" s="184" t="str">
        <f>IF(ISERROR(Order_info!N104)=TRUE,"",
IF(OR(Order_info!N104="",Order_info!N104=0),"",
Order_info!N104))</f>
        <v/>
      </c>
      <c r="C9" s="185" t="str">
        <f>IF(ISERROR(Order_info!M104)=TRUE,"",IF(OR(Order_info!M104="",Order_info!M104=0),"",Order_info!M104))</f>
        <v/>
      </c>
      <c r="D9" s="186" t="str">
        <f>IF(C9="","",C9*Order_info!$D$2)</f>
        <v/>
      </c>
      <c r="E9" s="187" t="str">
        <f>IF(ISERROR(Order_info!O5)=TRUE,"",IF(OR(Order_info!O5="",Order_info!O5=0),"",Order_info!O5))</f>
        <v/>
      </c>
      <c r="F9" s="187" t="str">
        <f>IF(ISERROR(Order_info!P5)=TRUE,"",IF(OR(Order_info!P5="",Order_info!P5=0),"",Order_info!P5))</f>
        <v/>
      </c>
      <c r="G9" s="187" t="str">
        <f>IF(ISERROR(Order_info!Q5)=TRUE,"",IF(OR(Order_info!Q5="",Order_info!Q5=0),"",Order_info!Q5))</f>
        <v/>
      </c>
      <c r="H9" s="225"/>
      <c r="I9" s="226" t="str">
        <f>IF(ISERROR(Order_info!S104)=TRUE,"",IF(OR(Order_info!S104="",Order_info!S104=0),"",Order_info!S104))</f>
        <v/>
      </c>
      <c r="J9" s="227" t="str">
        <f>IF(ISERROR(Order_info!T104)=TRUE,"",IF(OR(Order_info!T104="",Order_info!T104=0),"",Order_info!T104))</f>
        <v/>
      </c>
      <c r="K9" s="306" t="str">
        <f>IF(ISERROR(Order_info!U104)=TRUE,"",IF(OR(Order_info!U104="",Order_info!U104=0),"",Order_info!U104))</f>
        <v/>
      </c>
      <c r="L9" s="227" t="str">
        <f>IF(ISERROR(Order_info!V104)=TRUE,"",IF(OR(Order_info!V104="",Order_info!V104=0),"",Order_info!V104))</f>
        <v/>
      </c>
      <c r="M9" s="306" t="str">
        <f>IF(ISERROR(Order_info!W104)=TRUE,"",IF(OR(Order_info!W104="",Order_info!W104=0),"",Order_info!W104))</f>
        <v/>
      </c>
      <c r="N9" s="227" t="str">
        <f>IF(ISERROR(Order_info!X104)=TRUE,"",IF(OR(Order_info!X104="",Order_info!X104=0),"",Order_info!X104))</f>
        <v/>
      </c>
      <c r="O9" s="306" t="str">
        <f>IF(ISERROR(Order_info!Y104)=TRUE,"",IF(OR(Order_info!Y104="",Order_info!Y104=0),"",Order_info!Y104))</f>
        <v/>
      </c>
      <c r="P9" s="227" t="str">
        <f>IF(ISERROR(Order_info!Z104)=TRUE,"",IF(OR(Order_info!Z104="",Order_info!Z104=0),"",Order_info!Z104))</f>
        <v/>
      </c>
      <c r="Q9" s="306" t="str">
        <f>IF(ISERROR(Order_info!AA104)=TRUE,"",IF(OR(Order_info!AA104="",Order_info!AA104=0),"",Order_info!AA104))</f>
        <v/>
      </c>
      <c r="R9" s="227" t="str">
        <f>IF(ISERROR(Order_info!AB104)=TRUE,"",IF(OR(Order_info!AB104="",Order_info!AB104=0),"",Order_info!AB104))</f>
        <v/>
      </c>
      <c r="S9" s="226" t="str">
        <f>IF(ISERROR(Order_info!AC104)=TRUE,"",IF(OR(Order_info!AC104="",Order_info!AC104=0),"",Order_info!AC104))</f>
        <v/>
      </c>
      <c r="T9" s="227" t="str">
        <f>IF(ISERROR(Order_info!AD104)=TRUE,"",IF(OR(Order_info!AD104="",Order_info!AD104=0),"",Order_info!AD104))</f>
        <v/>
      </c>
      <c r="U9" s="226" t="str">
        <f>IF(ISERROR(Order_info!AE104)=TRUE,"",IF(OR(Order_info!AE104="",Order_info!AE104=0),"",Order_info!AE104))</f>
        <v/>
      </c>
      <c r="V9" s="227" t="str">
        <f>IF(ISERROR(Order_info!AF104)=TRUE,"",IF(OR(Order_info!AF104="",Order_info!AF104=0),"",Order_info!AF104))</f>
        <v/>
      </c>
      <c r="W9" s="226" t="str">
        <f>IF(ISERROR(Order_info!AG104)=TRUE,"",IF(OR(Order_info!AG104="",Order_info!AG104=0),"",Order_info!AG104))</f>
        <v/>
      </c>
      <c r="X9" s="227" t="str">
        <f>IF(ISERROR(Order_info!AH104)=TRUE,"",IF(OR(Order_info!AH104="",Order_info!AH104=0),"",Order_info!AH104))</f>
        <v/>
      </c>
      <c r="Y9" s="226" t="str">
        <f>IF(ISERROR(Order_info!AI104)=TRUE,"",IF(OR(Order_info!AI104="",Order_info!AI104=0),"",Order_info!AI104))</f>
        <v/>
      </c>
      <c r="Z9" s="227" t="str">
        <f>IF(ISERROR(Order_info!AJ104)=TRUE,"",IF(OR(Order_info!AJ104="",Order_info!AJ104=0),"",Order_info!AJ104))</f>
        <v/>
      </c>
      <c r="AA9" s="226" t="str">
        <f>IF(ISERROR(Order_info!AK104)=TRUE,"",IF(OR(Order_info!AK104="",Order_info!AK104=0),"",Order_info!AK104))</f>
        <v/>
      </c>
      <c r="AB9" s="227" t="str">
        <f>IF(ISERROR(Order_info!AL104)=TRUE,"",IF(OR(Order_info!AL104="",Order_info!AL104=0),"",Order_info!AL104))</f>
        <v/>
      </c>
      <c r="AC9" s="226" t="str">
        <f>IF(ISERROR(Order_info!AM104)=TRUE,"",IF(OR(Order_info!AM104="",Order_info!AM104=0),"",Order_info!AM104))</f>
        <v/>
      </c>
      <c r="AD9" s="227" t="str">
        <f>IF(ISERROR(Order_info!AN104)=TRUE,"",IF(OR(Order_info!AN104="",Order_info!AN104=0),"",Order_info!AN104))</f>
        <v/>
      </c>
      <c r="AE9" s="226" t="str">
        <f>IF(ISERROR(Order_info!AO104)=TRUE,"",IF(OR(Order_info!AO104="",Order_info!AO104=0),"",Order_info!AO104))</f>
        <v/>
      </c>
      <c r="AF9" s="227" t="str">
        <f>IF(ISERROR(Order_info!AP104)=TRUE,"",IF(OR(Order_info!AP104="",Order_info!AP104=0),"",Order_info!AP104))</f>
        <v/>
      </c>
      <c r="AG9" s="226" t="str">
        <f>IF(ISERROR(Order_info!AQ104)=TRUE,"",IF(OR(Order_info!AQ104="",Order_info!AQ104=0),"",Order_info!AQ104))</f>
        <v/>
      </c>
      <c r="AH9" s="227" t="str">
        <f>IF(ISERROR(Order_info!AR104)=TRUE,"",IF(OR(Order_info!AR104="",Order_info!AR104=0),"",Order_info!AR104))</f>
        <v/>
      </c>
      <c r="AI9" s="226" t="str">
        <f>IF(ISERROR(Order_info!AS104)=TRUE,"",IF(OR(Order_info!AS104="",Order_info!AS104=0),"",Order_info!AS104))</f>
        <v/>
      </c>
      <c r="AJ9" s="227" t="str">
        <f>IF(ISERROR(Order_info!AT104)=TRUE,"",IF(OR(Order_info!AT104="",Order_info!AT104=0),"",Order_info!AT104))</f>
        <v/>
      </c>
      <c r="AK9" s="226" t="str">
        <f>IF(ISERROR(Order_info!AU104)=TRUE,"",IF(OR(Order_info!AU104="",Order_info!AU104=0),"",Order_info!AU104))</f>
        <v/>
      </c>
      <c r="AL9" s="227" t="str">
        <f>IF(ISERROR(Order_info!AV104)=TRUE,"",IF(OR(Order_info!AV104="",Order_info!AV104=0),"",Order_info!AV104))</f>
        <v/>
      </c>
      <c r="AM9" s="226" t="str">
        <f>IF(ISERROR(Order_info!AW104)=TRUE,"",IF(OR(Order_info!AW104="",Order_info!AW104=0),"",Order_info!AW104))</f>
        <v/>
      </c>
      <c r="AN9" s="227" t="str">
        <f>IF(ISERROR(Order_info!AX104)=TRUE,"",IF(OR(Order_info!AX104="",Order_info!AX104=0),"",Order_info!AX104))</f>
        <v/>
      </c>
      <c r="AO9" s="226" t="str">
        <f>IF(ISERROR(Order_info!AY104)=TRUE,"",IF(OR(Order_info!AY104="",Order_info!AY104=0),"",Order_info!AY104))</f>
        <v/>
      </c>
      <c r="AP9" s="228" t="str">
        <f>IF(ISERROR(Order_info!AZ104)=TRUE,"",IF(OR(Order_info!AZ104="",Order_info!AZ104=0),"",Order_info!AZ104))</f>
        <v/>
      </c>
      <c r="AQ9" s="122"/>
    </row>
    <row r="10" spans="1:51" ht="19.5" customHeight="1" x14ac:dyDescent="0.15">
      <c r="A10" s="183">
        <v>5</v>
      </c>
      <c r="B10" s="184" t="str">
        <f>IF(ISERROR(Order_info!N105)=TRUE,"",
IF(OR(Order_info!N105="",Order_info!N105=0),"",
Order_info!N105))</f>
        <v/>
      </c>
      <c r="C10" s="185" t="str">
        <f>IF(ISERROR(Order_info!M105)=TRUE,"",IF(OR(Order_info!M105="",Order_info!M105=0),"",Order_info!M105))</f>
        <v/>
      </c>
      <c r="D10" s="186" t="str">
        <f>IF(C10="","",C10*Order_info!$D$2)</f>
        <v/>
      </c>
      <c r="E10" s="100" t="str">
        <f>IF(ISERROR(Order_info!O6)=TRUE,"",IF(OR(Order_info!O6="",Order_info!O6=0),"",Order_info!O6))</f>
        <v/>
      </c>
      <c r="F10" s="100" t="str">
        <f>IF(ISERROR(Order_info!P6)=TRUE,"",IF(OR(Order_info!P6="",Order_info!P6=0),"",Order_info!P6))</f>
        <v/>
      </c>
      <c r="G10" s="100" t="str">
        <f>IF(ISERROR(Order_info!Q6)=TRUE,"",IF(OR(Order_info!Q6="",Order_info!Q6=0),"",Order_info!Q6))</f>
        <v/>
      </c>
      <c r="H10" s="225"/>
      <c r="I10" s="226" t="str">
        <f>IF(ISERROR(Order_info!S105)=TRUE,"",IF(OR(Order_info!S105="",Order_info!S105=0),"",Order_info!S105))</f>
        <v/>
      </c>
      <c r="J10" s="227" t="str">
        <f>IF(ISERROR(Order_info!T105)=TRUE,"",IF(OR(Order_info!T105="",Order_info!T105=0),"",Order_info!T105))</f>
        <v/>
      </c>
      <c r="K10" s="306" t="str">
        <f>IF(ISERROR(Order_info!U105)=TRUE,"",IF(OR(Order_info!U105="",Order_info!U105=0),"",Order_info!U105))</f>
        <v/>
      </c>
      <c r="L10" s="227" t="str">
        <f>IF(ISERROR(Order_info!V105)=TRUE,"",IF(OR(Order_info!V105="",Order_info!V105=0),"",Order_info!V105))</f>
        <v/>
      </c>
      <c r="M10" s="306" t="str">
        <f>IF(ISERROR(Order_info!W105)=TRUE,"",IF(OR(Order_info!W105="",Order_info!W105=0),"",Order_info!W105))</f>
        <v/>
      </c>
      <c r="N10" s="227" t="str">
        <f>IF(ISERROR(Order_info!X105)=TRUE,"",IF(OR(Order_info!X105="",Order_info!X105=0),"",Order_info!X105))</f>
        <v/>
      </c>
      <c r="O10" s="306" t="str">
        <f>IF(ISERROR(Order_info!Y105)=TRUE,"",IF(OR(Order_info!Y105="",Order_info!Y105=0),"",Order_info!Y105))</f>
        <v/>
      </c>
      <c r="P10" s="227" t="str">
        <f>IF(ISERROR(Order_info!Z105)=TRUE,"",IF(OR(Order_info!Z105="",Order_info!Z105=0),"",Order_info!Z105))</f>
        <v/>
      </c>
      <c r="Q10" s="306" t="str">
        <f>IF(ISERROR(Order_info!AA105)=TRUE,"",IF(OR(Order_info!AA105="",Order_info!AA105=0),"",Order_info!AA105))</f>
        <v/>
      </c>
      <c r="R10" s="227" t="str">
        <f>IF(ISERROR(Order_info!AB105)=TRUE,"",IF(OR(Order_info!AB105="",Order_info!AB105=0),"",Order_info!AB105))</f>
        <v/>
      </c>
      <c r="S10" s="226" t="str">
        <f>IF(ISERROR(Order_info!AC105)=TRUE,"",IF(OR(Order_info!AC105="",Order_info!AC105=0),"",Order_info!AC105))</f>
        <v/>
      </c>
      <c r="T10" s="227" t="str">
        <f>IF(ISERROR(Order_info!AD105)=TRUE,"",IF(OR(Order_info!AD105="",Order_info!AD105=0),"",Order_info!AD105))</f>
        <v/>
      </c>
      <c r="U10" s="226" t="str">
        <f>IF(ISERROR(Order_info!AE105)=TRUE,"",IF(OR(Order_info!AE105="",Order_info!AE105=0),"",Order_info!AE105))</f>
        <v/>
      </c>
      <c r="V10" s="227" t="str">
        <f>IF(ISERROR(Order_info!AF105)=TRUE,"",IF(OR(Order_info!AF105="",Order_info!AF105=0),"",Order_info!AF105))</f>
        <v/>
      </c>
      <c r="W10" s="226" t="str">
        <f>IF(ISERROR(Order_info!AG105)=TRUE,"",IF(OR(Order_info!AG105="",Order_info!AG105=0),"",Order_info!AG105))</f>
        <v/>
      </c>
      <c r="X10" s="227" t="str">
        <f>IF(ISERROR(Order_info!AH105)=TRUE,"",IF(OR(Order_info!AH105="",Order_info!AH105=0),"",Order_info!AH105))</f>
        <v/>
      </c>
      <c r="Y10" s="226" t="str">
        <f>IF(ISERROR(Order_info!AI105)=TRUE,"",IF(OR(Order_info!AI105="",Order_info!AI105=0),"",Order_info!AI105))</f>
        <v/>
      </c>
      <c r="Z10" s="227" t="str">
        <f>IF(ISERROR(Order_info!AJ105)=TRUE,"",IF(OR(Order_info!AJ105="",Order_info!AJ105=0),"",Order_info!AJ105))</f>
        <v/>
      </c>
      <c r="AA10" s="226" t="str">
        <f>IF(ISERROR(Order_info!AK105)=TRUE,"",IF(OR(Order_info!AK105="",Order_info!AK105=0),"",Order_info!AK105))</f>
        <v/>
      </c>
      <c r="AB10" s="227" t="str">
        <f>IF(ISERROR(Order_info!AL105)=TRUE,"",IF(OR(Order_info!AL105="",Order_info!AL105=0),"",Order_info!AL105))</f>
        <v/>
      </c>
      <c r="AC10" s="226" t="str">
        <f>IF(ISERROR(Order_info!AM105)=TRUE,"",IF(OR(Order_info!AM105="",Order_info!AM105=0),"",Order_info!AM105))</f>
        <v/>
      </c>
      <c r="AD10" s="227" t="str">
        <f>IF(ISERROR(Order_info!AN105)=TRUE,"",IF(OR(Order_info!AN105="",Order_info!AN105=0),"",Order_info!AN105))</f>
        <v/>
      </c>
      <c r="AE10" s="226" t="str">
        <f>IF(ISERROR(Order_info!AO105)=TRUE,"",IF(OR(Order_info!AO105="",Order_info!AO105=0),"",Order_info!AO105))</f>
        <v/>
      </c>
      <c r="AF10" s="227" t="str">
        <f>IF(ISERROR(Order_info!AP105)=TRUE,"",IF(OR(Order_info!AP105="",Order_info!AP105=0),"",Order_info!AP105))</f>
        <v/>
      </c>
      <c r="AG10" s="226" t="str">
        <f>IF(ISERROR(Order_info!AQ105)=TRUE,"",IF(OR(Order_info!AQ105="",Order_info!AQ105=0),"",Order_info!AQ105))</f>
        <v/>
      </c>
      <c r="AH10" s="227" t="str">
        <f>IF(ISERROR(Order_info!AR105)=TRUE,"",IF(OR(Order_info!AR105="",Order_info!AR105=0),"",Order_info!AR105))</f>
        <v/>
      </c>
      <c r="AI10" s="226" t="str">
        <f>IF(ISERROR(Order_info!AS105)=TRUE,"",IF(OR(Order_info!AS105="",Order_info!AS105=0),"",Order_info!AS105))</f>
        <v/>
      </c>
      <c r="AJ10" s="227" t="str">
        <f>IF(ISERROR(Order_info!AT105)=TRUE,"",IF(OR(Order_info!AT105="",Order_info!AT105=0),"",Order_info!AT105))</f>
        <v/>
      </c>
      <c r="AK10" s="226" t="str">
        <f>IF(ISERROR(Order_info!AU105)=TRUE,"",IF(OR(Order_info!AU105="",Order_info!AU105=0),"",Order_info!AU105))</f>
        <v/>
      </c>
      <c r="AL10" s="227" t="str">
        <f>IF(ISERROR(Order_info!AV105)=TRUE,"",IF(OR(Order_info!AV105="",Order_info!AV105=0),"",Order_info!AV105))</f>
        <v/>
      </c>
      <c r="AM10" s="226" t="str">
        <f>IF(ISERROR(Order_info!AW105)=TRUE,"",IF(OR(Order_info!AW105="",Order_info!AW105=0),"",Order_info!AW105))</f>
        <v/>
      </c>
      <c r="AN10" s="227" t="str">
        <f>IF(ISERROR(Order_info!AX105)=TRUE,"",IF(OR(Order_info!AX105="",Order_info!AX105=0),"",Order_info!AX105))</f>
        <v/>
      </c>
      <c r="AO10" s="226" t="str">
        <f>IF(ISERROR(Order_info!AY105)=TRUE,"",IF(OR(Order_info!AY105="",Order_info!AY105=0),"",Order_info!AY105))</f>
        <v/>
      </c>
      <c r="AP10" s="228" t="str">
        <f>IF(ISERROR(Order_info!AZ105)=TRUE,"",IF(OR(Order_info!AZ105="",Order_info!AZ105=0),"",Order_info!AZ105))</f>
        <v/>
      </c>
      <c r="AQ10" s="122"/>
    </row>
    <row r="11" spans="1:51" ht="19.5" customHeight="1" x14ac:dyDescent="0.15">
      <c r="A11" s="188">
        <v>6</v>
      </c>
      <c r="B11" s="189" t="str">
        <f>IF(ISERROR(Order_info!N106)=TRUE,"",
IF(OR(Order_info!N106="",Order_info!N106=0),"",
Order_info!N106))</f>
        <v/>
      </c>
      <c r="C11" s="190" t="str">
        <f>IF(ISERROR(Order_info!M106)=TRUE,"",IF(OR(Order_info!M106="",Order_info!M106=0),"",Order_info!M106))</f>
        <v/>
      </c>
      <c r="D11" s="191" t="str">
        <f>IF(C11="","",C11*Order_info!$D$2)</f>
        <v/>
      </c>
      <c r="E11" s="192" t="str">
        <f>IF(ISERROR(Order_info!O7)=TRUE,"",IF(OR(Order_info!O7="",Order_info!O7=0),"",Order_info!O7))</f>
        <v/>
      </c>
      <c r="F11" s="192" t="str">
        <f>IF(ISERROR(Order_info!P7)=TRUE,"",IF(OR(Order_info!P7="",Order_info!P7=0),"",Order_info!P7))</f>
        <v/>
      </c>
      <c r="G11" s="192" t="str">
        <f>IF(ISERROR(Order_info!Q7)=TRUE,"",IF(OR(Order_info!Q7="",Order_info!Q7=0),"",Order_info!Q7))</f>
        <v/>
      </c>
      <c r="H11" s="229"/>
      <c r="I11" s="230" t="str">
        <f>IF(ISERROR(Order_info!S106)=TRUE,"",IF(OR(Order_info!S106="",Order_info!S106=0),"",Order_info!S106))</f>
        <v/>
      </c>
      <c r="J11" s="231" t="str">
        <f>IF(ISERROR(Order_info!T106)=TRUE,"",IF(OR(Order_info!T106="",Order_info!T106=0),"",Order_info!T106))</f>
        <v/>
      </c>
      <c r="K11" s="302" t="str">
        <f>IF(ISERROR(Order_info!U106)=TRUE,"",IF(OR(Order_info!U106="",Order_info!U106=0),"",Order_info!U106))</f>
        <v/>
      </c>
      <c r="L11" s="231" t="str">
        <f>IF(ISERROR(Order_info!V106)=TRUE,"",IF(OR(Order_info!V106="",Order_info!V106=0),"",Order_info!V106))</f>
        <v/>
      </c>
      <c r="M11" s="302" t="str">
        <f>IF(ISERROR(Order_info!W106)=TRUE,"",IF(OR(Order_info!W106="",Order_info!W106=0),"",Order_info!W106))</f>
        <v/>
      </c>
      <c r="N11" s="231" t="str">
        <f>IF(ISERROR(Order_info!X106)=TRUE,"",IF(OR(Order_info!X106="",Order_info!X106=0),"",Order_info!X106))</f>
        <v/>
      </c>
      <c r="O11" s="302" t="str">
        <f>IF(ISERROR(Order_info!Y106)=TRUE,"",IF(OR(Order_info!Y106="",Order_info!Y106=0),"",Order_info!Y106))</f>
        <v/>
      </c>
      <c r="P11" s="231" t="str">
        <f>IF(ISERROR(Order_info!Z106)=TRUE,"",IF(OR(Order_info!Z106="",Order_info!Z106=0),"",Order_info!Z106))</f>
        <v/>
      </c>
      <c r="Q11" s="302" t="str">
        <f>IF(ISERROR(Order_info!AA106)=TRUE,"",IF(OR(Order_info!AA106="",Order_info!AA106=0),"",Order_info!AA106))</f>
        <v/>
      </c>
      <c r="R11" s="231" t="str">
        <f>IF(ISERROR(Order_info!AB106)=TRUE,"",IF(OR(Order_info!AB106="",Order_info!AB106=0),"",Order_info!AB106))</f>
        <v/>
      </c>
      <c r="S11" s="230" t="str">
        <f>IF(ISERROR(Order_info!AC106)=TRUE,"",IF(OR(Order_info!AC106="",Order_info!AC106=0),"",Order_info!AC106))</f>
        <v/>
      </c>
      <c r="T11" s="231" t="str">
        <f>IF(ISERROR(Order_info!AD106)=TRUE,"",IF(OR(Order_info!AD106="",Order_info!AD106=0),"",Order_info!AD106))</f>
        <v/>
      </c>
      <c r="U11" s="230" t="str">
        <f>IF(ISERROR(Order_info!AE106)=TRUE,"",IF(OR(Order_info!AE106="",Order_info!AE106=0),"",Order_info!AE106))</f>
        <v/>
      </c>
      <c r="V11" s="231" t="str">
        <f>IF(ISERROR(Order_info!AF106)=TRUE,"",IF(OR(Order_info!AF106="",Order_info!AF106=0),"",Order_info!AF106))</f>
        <v/>
      </c>
      <c r="W11" s="230" t="str">
        <f>IF(ISERROR(Order_info!AG106)=TRUE,"",IF(OR(Order_info!AG106="",Order_info!AG106=0),"",Order_info!AG106))</f>
        <v/>
      </c>
      <c r="X11" s="231" t="str">
        <f>IF(ISERROR(Order_info!AH106)=TRUE,"",IF(OR(Order_info!AH106="",Order_info!AH106=0),"",Order_info!AH106))</f>
        <v/>
      </c>
      <c r="Y11" s="230" t="str">
        <f>IF(ISERROR(Order_info!AI106)=TRUE,"",IF(OR(Order_info!AI106="",Order_info!AI106=0),"",Order_info!AI106))</f>
        <v/>
      </c>
      <c r="Z11" s="231" t="str">
        <f>IF(ISERROR(Order_info!AJ106)=TRUE,"",IF(OR(Order_info!AJ106="",Order_info!AJ106=0),"",Order_info!AJ106))</f>
        <v/>
      </c>
      <c r="AA11" s="230" t="str">
        <f>IF(ISERROR(Order_info!AK106)=TRUE,"",IF(OR(Order_info!AK106="",Order_info!AK106=0),"",Order_info!AK106))</f>
        <v/>
      </c>
      <c r="AB11" s="231" t="str">
        <f>IF(ISERROR(Order_info!AL106)=TRUE,"",IF(OR(Order_info!AL106="",Order_info!AL106=0),"",Order_info!AL106))</f>
        <v/>
      </c>
      <c r="AC11" s="230" t="str">
        <f>IF(ISERROR(Order_info!AM106)=TRUE,"",IF(OR(Order_info!AM106="",Order_info!AM106=0),"",Order_info!AM106))</f>
        <v/>
      </c>
      <c r="AD11" s="231" t="str">
        <f>IF(ISERROR(Order_info!AN106)=TRUE,"",IF(OR(Order_info!AN106="",Order_info!AN106=0),"",Order_info!AN106))</f>
        <v/>
      </c>
      <c r="AE11" s="230" t="str">
        <f>IF(ISERROR(Order_info!AO106)=TRUE,"",IF(OR(Order_info!AO106="",Order_info!AO106=0),"",Order_info!AO106))</f>
        <v/>
      </c>
      <c r="AF11" s="231" t="str">
        <f>IF(ISERROR(Order_info!AP106)=TRUE,"",IF(OR(Order_info!AP106="",Order_info!AP106=0),"",Order_info!AP106))</f>
        <v/>
      </c>
      <c r="AG11" s="230" t="str">
        <f>IF(ISERROR(Order_info!AQ106)=TRUE,"",IF(OR(Order_info!AQ106="",Order_info!AQ106=0),"",Order_info!AQ106))</f>
        <v/>
      </c>
      <c r="AH11" s="231" t="str">
        <f>IF(ISERROR(Order_info!AR106)=TRUE,"",IF(OR(Order_info!AR106="",Order_info!AR106=0),"",Order_info!AR106))</f>
        <v/>
      </c>
      <c r="AI11" s="230" t="str">
        <f>IF(ISERROR(Order_info!AS106)=TRUE,"",IF(OR(Order_info!AS106="",Order_info!AS106=0),"",Order_info!AS106))</f>
        <v/>
      </c>
      <c r="AJ11" s="231" t="str">
        <f>IF(ISERROR(Order_info!AT106)=TRUE,"",IF(OR(Order_info!AT106="",Order_info!AT106=0),"",Order_info!AT106))</f>
        <v/>
      </c>
      <c r="AK11" s="230" t="str">
        <f>IF(ISERROR(Order_info!AU106)=TRUE,"",IF(OR(Order_info!AU106="",Order_info!AU106=0),"",Order_info!AU106))</f>
        <v/>
      </c>
      <c r="AL11" s="231" t="str">
        <f>IF(ISERROR(Order_info!AV106)=TRUE,"",IF(OR(Order_info!AV106="",Order_info!AV106=0),"",Order_info!AV106))</f>
        <v/>
      </c>
      <c r="AM11" s="230" t="str">
        <f>IF(ISERROR(Order_info!AW106)=TRUE,"",IF(OR(Order_info!AW106="",Order_info!AW106=0),"",Order_info!AW106))</f>
        <v/>
      </c>
      <c r="AN11" s="231" t="str">
        <f>IF(ISERROR(Order_info!AX106)=TRUE,"",IF(OR(Order_info!AX106="",Order_info!AX106=0),"",Order_info!AX106))</f>
        <v/>
      </c>
      <c r="AO11" s="230" t="str">
        <f>IF(ISERROR(Order_info!AY106)=TRUE,"",IF(OR(Order_info!AY106="",Order_info!AY106=0),"",Order_info!AY106))</f>
        <v/>
      </c>
      <c r="AP11" s="232" t="str">
        <f>IF(ISERROR(Order_info!AZ106)=TRUE,"",IF(OR(Order_info!AZ106="",Order_info!AZ106=0),"",Order_info!AZ106))</f>
        <v/>
      </c>
      <c r="AQ11" s="122"/>
    </row>
    <row r="12" spans="1:51" ht="19.5" customHeight="1" x14ac:dyDescent="0.15">
      <c r="A12" s="179">
        <v>7</v>
      </c>
      <c r="B12" s="180" t="str">
        <f>IF(ISERROR(Order_info!N107)=TRUE,"",
IF(OR(Order_info!N107="",Order_info!N107=0),"",
Order_info!N107))</f>
        <v/>
      </c>
      <c r="C12" s="181" t="str">
        <f>IF(ISERROR(Order_info!M107)=TRUE,"",IF(OR(Order_info!M107="",Order_info!M107=0),"",Order_info!M107))</f>
        <v/>
      </c>
      <c r="D12" s="182" t="str">
        <f>IF(C12="","",C12*Order_info!$D$2)</f>
        <v/>
      </c>
      <c r="E12" s="100" t="str">
        <f>IF(ISERROR(Order_info!O8)=TRUE,"",IF(OR(Order_info!O8="",Order_info!O8=0),"",Order_info!O8))</f>
        <v/>
      </c>
      <c r="F12" s="100" t="str">
        <f>IF(ISERROR(Order_info!P8)=TRUE,"",IF(OR(Order_info!P8="",Order_info!P8=0),"",Order_info!P8))</f>
        <v/>
      </c>
      <c r="G12" s="100" t="str">
        <f>IF(ISERROR(Order_info!Q8)=TRUE,"",IF(OR(Order_info!Q8="",Order_info!Q8=0),"",Order_info!Q8))</f>
        <v/>
      </c>
      <c r="H12" s="221"/>
      <c r="I12" s="222" t="str">
        <f>IF(ISERROR(Order_info!S107)=TRUE,"",IF(OR(Order_info!S107="",Order_info!S107=0),"",Order_info!S107))</f>
        <v/>
      </c>
      <c r="J12" s="223" t="str">
        <f>IF(ISERROR(Order_info!T107)=TRUE,"",IF(OR(Order_info!T107="",Order_info!T107=0),"",Order_info!T107))</f>
        <v/>
      </c>
      <c r="K12" s="307" t="str">
        <f>IF(ISERROR(Order_info!U107)=TRUE,"",IF(OR(Order_info!U107="",Order_info!U107=0),"",Order_info!U107))</f>
        <v/>
      </c>
      <c r="L12" s="223" t="str">
        <f>IF(ISERROR(Order_info!V107)=TRUE,"",IF(OR(Order_info!V107="",Order_info!V107=0),"",Order_info!V107))</f>
        <v/>
      </c>
      <c r="M12" s="307" t="str">
        <f>IF(ISERROR(Order_info!W107)=TRUE,"",IF(OR(Order_info!W107="",Order_info!W107=0),"",Order_info!W107))</f>
        <v/>
      </c>
      <c r="N12" s="223" t="str">
        <f>IF(ISERROR(Order_info!X107)=TRUE,"",IF(OR(Order_info!X107="",Order_info!X107=0),"",Order_info!X107))</f>
        <v/>
      </c>
      <c r="O12" s="307" t="str">
        <f>IF(ISERROR(Order_info!Y107)=TRUE,"",IF(OR(Order_info!Y107="",Order_info!Y107=0),"",Order_info!Y107))</f>
        <v/>
      </c>
      <c r="P12" s="223" t="str">
        <f>IF(ISERROR(Order_info!Z107)=TRUE,"",IF(OR(Order_info!Z107="",Order_info!Z107=0),"",Order_info!Z107))</f>
        <v/>
      </c>
      <c r="Q12" s="307" t="str">
        <f>IF(ISERROR(Order_info!AA107)=TRUE,"",IF(OR(Order_info!AA107="",Order_info!AA107=0),"",Order_info!AA107))</f>
        <v/>
      </c>
      <c r="R12" s="223" t="str">
        <f>IF(ISERROR(Order_info!AB107)=TRUE,"",IF(OR(Order_info!AB107="",Order_info!AB107=0),"",Order_info!AB107))</f>
        <v/>
      </c>
      <c r="S12" s="222" t="str">
        <f>IF(ISERROR(Order_info!AC107)=TRUE,"",IF(OR(Order_info!AC107="",Order_info!AC107=0),"",Order_info!AC107))</f>
        <v/>
      </c>
      <c r="T12" s="223" t="str">
        <f>IF(ISERROR(Order_info!AD107)=TRUE,"",IF(OR(Order_info!AD107="",Order_info!AD107=0),"",Order_info!AD107))</f>
        <v/>
      </c>
      <c r="U12" s="222" t="str">
        <f>IF(ISERROR(Order_info!AE107)=TRUE,"",IF(OR(Order_info!AE107="",Order_info!AE107=0),"",Order_info!AE107))</f>
        <v/>
      </c>
      <c r="V12" s="223" t="str">
        <f>IF(ISERROR(Order_info!AF107)=TRUE,"",IF(OR(Order_info!AF107="",Order_info!AF107=0),"",Order_info!AF107))</f>
        <v/>
      </c>
      <c r="W12" s="222" t="str">
        <f>IF(ISERROR(Order_info!AG107)=TRUE,"",IF(OR(Order_info!AG107="",Order_info!AG107=0),"",Order_info!AG107))</f>
        <v/>
      </c>
      <c r="X12" s="223" t="str">
        <f>IF(ISERROR(Order_info!AH107)=TRUE,"",IF(OR(Order_info!AH107="",Order_info!AH107=0),"",Order_info!AH107))</f>
        <v/>
      </c>
      <c r="Y12" s="222" t="str">
        <f>IF(ISERROR(Order_info!AI107)=TRUE,"",IF(OR(Order_info!AI107="",Order_info!AI107=0),"",Order_info!AI107))</f>
        <v/>
      </c>
      <c r="Z12" s="223" t="str">
        <f>IF(ISERROR(Order_info!AJ107)=TRUE,"",IF(OR(Order_info!AJ107="",Order_info!AJ107=0),"",Order_info!AJ107))</f>
        <v/>
      </c>
      <c r="AA12" s="222" t="str">
        <f>IF(ISERROR(Order_info!AK107)=TRUE,"",IF(OR(Order_info!AK107="",Order_info!AK107=0),"",Order_info!AK107))</f>
        <v/>
      </c>
      <c r="AB12" s="223" t="str">
        <f>IF(ISERROR(Order_info!AL107)=TRUE,"",IF(OR(Order_info!AL107="",Order_info!AL107=0),"",Order_info!AL107))</f>
        <v/>
      </c>
      <c r="AC12" s="222" t="str">
        <f>IF(ISERROR(Order_info!AM107)=TRUE,"",IF(OR(Order_info!AM107="",Order_info!AM107=0),"",Order_info!AM107))</f>
        <v/>
      </c>
      <c r="AD12" s="223" t="str">
        <f>IF(ISERROR(Order_info!AN107)=TRUE,"",IF(OR(Order_info!AN107="",Order_info!AN107=0),"",Order_info!AN107))</f>
        <v/>
      </c>
      <c r="AE12" s="222" t="str">
        <f>IF(ISERROR(Order_info!AO107)=TRUE,"",IF(OR(Order_info!AO107="",Order_info!AO107=0),"",Order_info!AO107))</f>
        <v/>
      </c>
      <c r="AF12" s="223" t="str">
        <f>IF(ISERROR(Order_info!AP107)=TRUE,"",IF(OR(Order_info!AP107="",Order_info!AP107=0),"",Order_info!AP107))</f>
        <v/>
      </c>
      <c r="AG12" s="222" t="str">
        <f>IF(ISERROR(Order_info!AQ107)=TRUE,"",IF(OR(Order_info!AQ107="",Order_info!AQ107=0),"",Order_info!AQ107))</f>
        <v/>
      </c>
      <c r="AH12" s="223" t="str">
        <f>IF(ISERROR(Order_info!AR107)=TRUE,"",IF(OR(Order_info!AR107="",Order_info!AR107=0),"",Order_info!AR107))</f>
        <v/>
      </c>
      <c r="AI12" s="222" t="str">
        <f>IF(ISERROR(Order_info!AS107)=TRUE,"",IF(OR(Order_info!AS107="",Order_info!AS107=0),"",Order_info!AS107))</f>
        <v/>
      </c>
      <c r="AJ12" s="223" t="str">
        <f>IF(ISERROR(Order_info!AT107)=TRUE,"",IF(OR(Order_info!AT107="",Order_info!AT107=0),"",Order_info!AT107))</f>
        <v/>
      </c>
      <c r="AK12" s="222" t="str">
        <f>IF(ISERROR(Order_info!AU107)=TRUE,"",IF(OR(Order_info!AU107="",Order_info!AU107=0),"",Order_info!AU107))</f>
        <v/>
      </c>
      <c r="AL12" s="223" t="str">
        <f>IF(ISERROR(Order_info!AV107)=TRUE,"",IF(OR(Order_info!AV107="",Order_info!AV107=0),"",Order_info!AV107))</f>
        <v/>
      </c>
      <c r="AM12" s="222" t="str">
        <f>IF(ISERROR(Order_info!AW107)=TRUE,"",IF(OR(Order_info!AW107="",Order_info!AW107=0),"",Order_info!AW107))</f>
        <v/>
      </c>
      <c r="AN12" s="223" t="str">
        <f>IF(ISERROR(Order_info!AX107)=TRUE,"",IF(OR(Order_info!AX107="",Order_info!AX107=0),"",Order_info!AX107))</f>
        <v/>
      </c>
      <c r="AO12" s="222" t="str">
        <f>IF(ISERROR(Order_info!AY107)=TRUE,"",IF(OR(Order_info!AY107="",Order_info!AY107=0),"",Order_info!AY107))</f>
        <v/>
      </c>
      <c r="AP12" s="224" t="str">
        <f>IF(ISERROR(Order_info!AZ107)=TRUE,"",IF(OR(Order_info!AZ107="",Order_info!AZ107=0),"",Order_info!AZ107))</f>
        <v/>
      </c>
      <c r="AQ12" s="122"/>
    </row>
    <row r="13" spans="1:51" ht="19.5" customHeight="1" x14ac:dyDescent="0.15">
      <c r="A13" s="183">
        <v>8</v>
      </c>
      <c r="B13" s="184" t="str">
        <f>IF(ISERROR(Order_info!N108)=TRUE,"",
IF(OR(Order_info!N108="",Order_info!N108=0),"",
Order_info!N108))</f>
        <v/>
      </c>
      <c r="C13" s="185" t="str">
        <f>IF(ISERROR(Order_info!M108)=TRUE,"",IF(OR(Order_info!M108="",Order_info!M108=0),"",Order_info!M108))</f>
        <v/>
      </c>
      <c r="D13" s="186" t="str">
        <f>IF(C13="","",C13*Order_info!$D$2)</f>
        <v/>
      </c>
      <c r="E13" s="187" t="str">
        <f>IF(ISERROR(Order_info!O9)=TRUE,"",IF(OR(Order_info!O9="",Order_info!O9=0),"",Order_info!O9))</f>
        <v/>
      </c>
      <c r="F13" s="187" t="str">
        <f>IF(ISERROR(Order_info!P9)=TRUE,"",IF(OR(Order_info!P9="",Order_info!P9=0),"",Order_info!P9))</f>
        <v/>
      </c>
      <c r="G13" s="187" t="str">
        <f>IF(ISERROR(Order_info!Q9)=TRUE,"",IF(OR(Order_info!Q9="",Order_info!Q9=0),"",Order_info!Q9))</f>
        <v/>
      </c>
      <c r="H13" s="225"/>
      <c r="I13" s="226" t="str">
        <f>IF(ISERROR(Order_info!S108)=TRUE,"",IF(OR(Order_info!S108="",Order_info!S108=0),"",Order_info!S108))</f>
        <v/>
      </c>
      <c r="J13" s="227" t="str">
        <f>IF(ISERROR(Order_info!T108)=TRUE,"",IF(OR(Order_info!T108="",Order_info!T108=0),"",Order_info!T108))</f>
        <v/>
      </c>
      <c r="K13" s="306" t="str">
        <f>IF(ISERROR(Order_info!U108)=TRUE,"",IF(OR(Order_info!U108="",Order_info!U108=0),"",Order_info!U108))</f>
        <v/>
      </c>
      <c r="L13" s="227" t="str">
        <f>IF(ISERROR(Order_info!V108)=TRUE,"",IF(OR(Order_info!V108="",Order_info!V108=0),"",Order_info!V108))</f>
        <v/>
      </c>
      <c r="M13" s="306" t="str">
        <f>IF(ISERROR(Order_info!W108)=TRUE,"",IF(OR(Order_info!W108="",Order_info!W108=0),"",Order_info!W108))</f>
        <v/>
      </c>
      <c r="N13" s="227" t="str">
        <f>IF(ISERROR(Order_info!X108)=TRUE,"",IF(OR(Order_info!X108="",Order_info!X108=0),"",Order_info!X108))</f>
        <v/>
      </c>
      <c r="O13" s="306" t="str">
        <f>IF(ISERROR(Order_info!Y108)=TRUE,"",IF(OR(Order_info!Y108="",Order_info!Y108=0),"",Order_info!Y108))</f>
        <v/>
      </c>
      <c r="P13" s="227" t="str">
        <f>IF(ISERROR(Order_info!Z108)=TRUE,"",IF(OR(Order_info!Z108="",Order_info!Z108=0),"",Order_info!Z108))</f>
        <v/>
      </c>
      <c r="Q13" s="306" t="str">
        <f>IF(ISERROR(Order_info!AA108)=TRUE,"",IF(OR(Order_info!AA108="",Order_info!AA108=0),"",Order_info!AA108))</f>
        <v/>
      </c>
      <c r="R13" s="227" t="str">
        <f>IF(ISERROR(Order_info!AB108)=TRUE,"",IF(OR(Order_info!AB108="",Order_info!AB108=0),"",Order_info!AB108))</f>
        <v/>
      </c>
      <c r="S13" s="226" t="str">
        <f>IF(ISERROR(Order_info!AC108)=TRUE,"",IF(OR(Order_info!AC108="",Order_info!AC108=0),"",Order_info!AC108))</f>
        <v/>
      </c>
      <c r="T13" s="227" t="str">
        <f>IF(ISERROR(Order_info!AD108)=TRUE,"",IF(OR(Order_info!AD108="",Order_info!AD108=0),"",Order_info!AD108))</f>
        <v/>
      </c>
      <c r="U13" s="226" t="str">
        <f>IF(ISERROR(Order_info!AE108)=TRUE,"",IF(OR(Order_info!AE108="",Order_info!AE108=0),"",Order_info!AE108))</f>
        <v/>
      </c>
      <c r="V13" s="227" t="str">
        <f>IF(ISERROR(Order_info!AF108)=TRUE,"",IF(OR(Order_info!AF108="",Order_info!AF108=0),"",Order_info!AF108))</f>
        <v/>
      </c>
      <c r="W13" s="226" t="str">
        <f>IF(ISERROR(Order_info!AG108)=TRUE,"",IF(OR(Order_info!AG108="",Order_info!AG108=0),"",Order_info!AG108))</f>
        <v/>
      </c>
      <c r="X13" s="227" t="str">
        <f>IF(ISERROR(Order_info!AH108)=TRUE,"",IF(OR(Order_info!AH108="",Order_info!AH108=0),"",Order_info!AH108))</f>
        <v/>
      </c>
      <c r="Y13" s="226" t="str">
        <f>IF(ISERROR(Order_info!AI108)=TRUE,"",IF(OR(Order_info!AI108="",Order_info!AI108=0),"",Order_info!AI108))</f>
        <v/>
      </c>
      <c r="Z13" s="227" t="str">
        <f>IF(ISERROR(Order_info!AJ108)=TRUE,"",IF(OR(Order_info!AJ108="",Order_info!AJ108=0),"",Order_info!AJ108))</f>
        <v/>
      </c>
      <c r="AA13" s="226" t="str">
        <f>IF(ISERROR(Order_info!AK108)=TRUE,"",IF(OR(Order_info!AK108="",Order_info!AK108=0),"",Order_info!AK108))</f>
        <v/>
      </c>
      <c r="AB13" s="227" t="str">
        <f>IF(ISERROR(Order_info!AL108)=TRUE,"",IF(OR(Order_info!AL108="",Order_info!AL108=0),"",Order_info!AL108))</f>
        <v/>
      </c>
      <c r="AC13" s="226" t="str">
        <f>IF(ISERROR(Order_info!AM108)=TRUE,"",IF(OR(Order_info!AM108="",Order_info!AM108=0),"",Order_info!AM108))</f>
        <v/>
      </c>
      <c r="AD13" s="227" t="str">
        <f>IF(ISERROR(Order_info!AN108)=TRUE,"",IF(OR(Order_info!AN108="",Order_info!AN108=0),"",Order_info!AN108))</f>
        <v/>
      </c>
      <c r="AE13" s="226" t="str">
        <f>IF(ISERROR(Order_info!AO108)=TRUE,"",IF(OR(Order_info!AO108="",Order_info!AO108=0),"",Order_info!AO108))</f>
        <v/>
      </c>
      <c r="AF13" s="227" t="str">
        <f>IF(ISERROR(Order_info!AP108)=TRUE,"",IF(OR(Order_info!AP108="",Order_info!AP108=0),"",Order_info!AP108))</f>
        <v/>
      </c>
      <c r="AG13" s="226" t="str">
        <f>IF(ISERROR(Order_info!AQ108)=TRUE,"",IF(OR(Order_info!AQ108="",Order_info!AQ108=0),"",Order_info!AQ108))</f>
        <v/>
      </c>
      <c r="AH13" s="227" t="str">
        <f>IF(ISERROR(Order_info!AR108)=TRUE,"",IF(OR(Order_info!AR108="",Order_info!AR108=0),"",Order_info!AR108))</f>
        <v/>
      </c>
      <c r="AI13" s="226" t="str">
        <f>IF(ISERROR(Order_info!AS108)=TRUE,"",IF(OR(Order_info!AS108="",Order_info!AS108=0),"",Order_info!AS108))</f>
        <v/>
      </c>
      <c r="AJ13" s="227" t="str">
        <f>IF(ISERROR(Order_info!AT108)=TRUE,"",IF(OR(Order_info!AT108="",Order_info!AT108=0),"",Order_info!AT108))</f>
        <v/>
      </c>
      <c r="AK13" s="226" t="str">
        <f>IF(ISERROR(Order_info!AU108)=TRUE,"",IF(OR(Order_info!AU108="",Order_info!AU108=0),"",Order_info!AU108))</f>
        <v/>
      </c>
      <c r="AL13" s="227" t="str">
        <f>IF(ISERROR(Order_info!AV108)=TRUE,"",IF(OR(Order_info!AV108="",Order_info!AV108=0),"",Order_info!AV108))</f>
        <v/>
      </c>
      <c r="AM13" s="226" t="str">
        <f>IF(ISERROR(Order_info!AW108)=TRUE,"",IF(OR(Order_info!AW108="",Order_info!AW108=0),"",Order_info!AW108))</f>
        <v/>
      </c>
      <c r="AN13" s="227" t="str">
        <f>IF(ISERROR(Order_info!AX108)=TRUE,"",IF(OR(Order_info!AX108="",Order_info!AX108=0),"",Order_info!AX108))</f>
        <v/>
      </c>
      <c r="AO13" s="226" t="str">
        <f>IF(ISERROR(Order_info!AY108)=TRUE,"",IF(OR(Order_info!AY108="",Order_info!AY108=0),"",Order_info!AY108))</f>
        <v/>
      </c>
      <c r="AP13" s="228" t="str">
        <f>IF(ISERROR(Order_info!AZ108)=TRUE,"",IF(OR(Order_info!AZ108="",Order_info!AZ108=0),"",Order_info!AZ108))</f>
        <v/>
      </c>
      <c r="AQ13" s="122"/>
    </row>
    <row r="14" spans="1:51" ht="19.5" customHeight="1" x14ac:dyDescent="0.15">
      <c r="A14" s="183">
        <v>9</v>
      </c>
      <c r="B14" s="184" t="str">
        <f>IF(ISERROR(Order_info!N109)=TRUE,"",
IF(OR(Order_info!N109="",Order_info!N109=0),"",
Order_info!N109))</f>
        <v/>
      </c>
      <c r="C14" s="185" t="str">
        <f>IF(ISERROR(Order_info!M109)=TRUE,"",IF(OR(Order_info!M109="",Order_info!M109=0),"",Order_info!M109))</f>
        <v/>
      </c>
      <c r="D14" s="186" t="str">
        <f>IF(C14="","",C14*Order_info!$D$2)</f>
        <v/>
      </c>
      <c r="E14" s="100" t="str">
        <f>IF(ISERROR(Order_info!O10)=TRUE,"",IF(OR(Order_info!O10="",Order_info!O10=0),"",Order_info!O10))</f>
        <v/>
      </c>
      <c r="F14" s="100" t="str">
        <f>IF(ISERROR(Order_info!P10)=TRUE,"",IF(OR(Order_info!P10="",Order_info!P10=0),"",Order_info!P10))</f>
        <v/>
      </c>
      <c r="G14" s="100" t="str">
        <f>IF(ISERROR(Order_info!Q10)=TRUE,"",IF(OR(Order_info!Q10="",Order_info!Q10=0),"",Order_info!Q10))</f>
        <v/>
      </c>
      <c r="H14" s="225"/>
      <c r="I14" s="226" t="str">
        <f>IF(ISERROR(Order_info!S109)=TRUE,"",IF(OR(Order_info!S109="",Order_info!S109=0),"",Order_info!S109))</f>
        <v/>
      </c>
      <c r="J14" s="227" t="str">
        <f>IF(ISERROR(Order_info!T109)=TRUE,"",IF(OR(Order_info!T109="",Order_info!T109=0),"",Order_info!T109))</f>
        <v/>
      </c>
      <c r="K14" s="306" t="str">
        <f>IF(ISERROR(Order_info!U109)=TRUE,"",IF(OR(Order_info!U109="",Order_info!U109=0),"",Order_info!U109))</f>
        <v/>
      </c>
      <c r="L14" s="227" t="str">
        <f>IF(ISERROR(Order_info!V109)=TRUE,"",IF(OR(Order_info!V109="",Order_info!V109=0),"",Order_info!V109))</f>
        <v/>
      </c>
      <c r="M14" s="306" t="str">
        <f>IF(ISERROR(Order_info!W109)=TRUE,"",IF(OR(Order_info!W109="",Order_info!W109=0),"",Order_info!W109))</f>
        <v/>
      </c>
      <c r="N14" s="227" t="str">
        <f>IF(ISERROR(Order_info!X109)=TRUE,"",IF(OR(Order_info!X109="",Order_info!X109=0),"",Order_info!X109))</f>
        <v/>
      </c>
      <c r="O14" s="306" t="str">
        <f>IF(ISERROR(Order_info!Y109)=TRUE,"",IF(OR(Order_info!Y109="",Order_info!Y109=0),"",Order_info!Y109))</f>
        <v/>
      </c>
      <c r="P14" s="227" t="str">
        <f>IF(ISERROR(Order_info!Z109)=TRUE,"",IF(OR(Order_info!Z109="",Order_info!Z109=0),"",Order_info!Z109))</f>
        <v/>
      </c>
      <c r="Q14" s="306" t="str">
        <f>IF(ISERROR(Order_info!AA109)=TRUE,"",IF(OR(Order_info!AA109="",Order_info!AA109=0),"",Order_info!AA109))</f>
        <v/>
      </c>
      <c r="R14" s="227" t="str">
        <f>IF(ISERROR(Order_info!AB109)=TRUE,"",IF(OR(Order_info!AB109="",Order_info!AB109=0),"",Order_info!AB109))</f>
        <v/>
      </c>
      <c r="S14" s="226" t="str">
        <f>IF(ISERROR(Order_info!AC109)=TRUE,"",IF(OR(Order_info!AC109="",Order_info!AC109=0),"",Order_info!AC109))</f>
        <v/>
      </c>
      <c r="T14" s="227" t="str">
        <f>IF(ISERROR(Order_info!AD109)=TRUE,"",IF(OR(Order_info!AD109="",Order_info!AD109=0),"",Order_info!AD109))</f>
        <v/>
      </c>
      <c r="U14" s="226" t="str">
        <f>IF(ISERROR(Order_info!AE109)=TRUE,"",IF(OR(Order_info!AE109="",Order_info!AE109=0),"",Order_info!AE109))</f>
        <v/>
      </c>
      <c r="V14" s="227" t="str">
        <f>IF(ISERROR(Order_info!AF109)=TRUE,"",IF(OR(Order_info!AF109="",Order_info!AF109=0),"",Order_info!AF109))</f>
        <v/>
      </c>
      <c r="W14" s="226" t="str">
        <f>IF(ISERROR(Order_info!AG109)=TRUE,"",IF(OR(Order_info!AG109="",Order_info!AG109=0),"",Order_info!AG109))</f>
        <v/>
      </c>
      <c r="X14" s="227" t="str">
        <f>IF(ISERROR(Order_info!AH109)=TRUE,"",IF(OR(Order_info!AH109="",Order_info!AH109=0),"",Order_info!AH109))</f>
        <v/>
      </c>
      <c r="Y14" s="226" t="str">
        <f>IF(ISERROR(Order_info!AI109)=TRUE,"",IF(OR(Order_info!AI109="",Order_info!AI109=0),"",Order_info!AI109))</f>
        <v/>
      </c>
      <c r="Z14" s="227" t="str">
        <f>IF(ISERROR(Order_info!AJ109)=TRUE,"",IF(OR(Order_info!AJ109="",Order_info!AJ109=0),"",Order_info!AJ109))</f>
        <v/>
      </c>
      <c r="AA14" s="226" t="str">
        <f>IF(ISERROR(Order_info!AK109)=TRUE,"",IF(OR(Order_info!AK109="",Order_info!AK109=0),"",Order_info!AK109))</f>
        <v/>
      </c>
      <c r="AB14" s="227" t="str">
        <f>IF(ISERROR(Order_info!AL109)=TRUE,"",IF(OR(Order_info!AL109="",Order_info!AL109=0),"",Order_info!AL109))</f>
        <v/>
      </c>
      <c r="AC14" s="226" t="str">
        <f>IF(ISERROR(Order_info!AM109)=TRUE,"",IF(OR(Order_info!AM109="",Order_info!AM109=0),"",Order_info!AM109))</f>
        <v/>
      </c>
      <c r="AD14" s="227" t="str">
        <f>IF(ISERROR(Order_info!AN109)=TRUE,"",IF(OR(Order_info!AN109="",Order_info!AN109=0),"",Order_info!AN109))</f>
        <v/>
      </c>
      <c r="AE14" s="226" t="str">
        <f>IF(ISERROR(Order_info!AO109)=TRUE,"",IF(OR(Order_info!AO109="",Order_info!AO109=0),"",Order_info!AO109))</f>
        <v/>
      </c>
      <c r="AF14" s="227" t="str">
        <f>IF(ISERROR(Order_info!AP109)=TRUE,"",IF(OR(Order_info!AP109="",Order_info!AP109=0),"",Order_info!AP109))</f>
        <v/>
      </c>
      <c r="AG14" s="226" t="str">
        <f>IF(ISERROR(Order_info!AQ109)=TRUE,"",IF(OR(Order_info!AQ109="",Order_info!AQ109=0),"",Order_info!AQ109))</f>
        <v/>
      </c>
      <c r="AH14" s="227" t="str">
        <f>IF(ISERROR(Order_info!AR109)=TRUE,"",IF(OR(Order_info!AR109="",Order_info!AR109=0),"",Order_info!AR109))</f>
        <v/>
      </c>
      <c r="AI14" s="226" t="str">
        <f>IF(ISERROR(Order_info!AS109)=TRUE,"",IF(OR(Order_info!AS109="",Order_info!AS109=0),"",Order_info!AS109))</f>
        <v/>
      </c>
      <c r="AJ14" s="227" t="str">
        <f>IF(ISERROR(Order_info!AT109)=TRUE,"",IF(OR(Order_info!AT109="",Order_info!AT109=0),"",Order_info!AT109))</f>
        <v/>
      </c>
      <c r="AK14" s="226" t="str">
        <f>IF(ISERROR(Order_info!AU109)=TRUE,"",IF(OR(Order_info!AU109="",Order_info!AU109=0),"",Order_info!AU109))</f>
        <v/>
      </c>
      <c r="AL14" s="227" t="str">
        <f>IF(ISERROR(Order_info!AV109)=TRUE,"",IF(OR(Order_info!AV109="",Order_info!AV109=0),"",Order_info!AV109))</f>
        <v/>
      </c>
      <c r="AM14" s="226" t="str">
        <f>IF(ISERROR(Order_info!AW109)=TRUE,"",IF(OR(Order_info!AW109="",Order_info!AW109=0),"",Order_info!AW109))</f>
        <v/>
      </c>
      <c r="AN14" s="227" t="str">
        <f>IF(ISERROR(Order_info!AX109)=TRUE,"",IF(OR(Order_info!AX109="",Order_info!AX109=0),"",Order_info!AX109))</f>
        <v/>
      </c>
      <c r="AO14" s="226" t="str">
        <f>IF(ISERROR(Order_info!AY109)=TRUE,"",IF(OR(Order_info!AY109="",Order_info!AY109=0),"",Order_info!AY109))</f>
        <v/>
      </c>
      <c r="AP14" s="228" t="str">
        <f>IF(ISERROR(Order_info!AZ109)=TRUE,"",IF(OR(Order_info!AZ109="",Order_info!AZ109=0),"",Order_info!AZ109))</f>
        <v/>
      </c>
      <c r="AQ14" s="122"/>
    </row>
    <row r="15" spans="1:51" ht="19.5" customHeight="1" x14ac:dyDescent="0.15">
      <c r="A15" s="183">
        <v>10</v>
      </c>
      <c r="B15" s="184" t="str">
        <f>IF(ISERROR(Order_info!N110)=TRUE,"",
IF(OR(Order_info!N110="",Order_info!N110=0),"",
Order_info!N110))</f>
        <v/>
      </c>
      <c r="C15" s="185" t="str">
        <f>IF(ISERROR(Order_info!M110)=TRUE,"",IF(OR(Order_info!M110="",Order_info!M110=0),"",Order_info!M110))</f>
        <v/>
      </c>
      <c r="D15" s="186" t="str">
        <f>IF(C15="","",C15*Order_info!$D$2)</f>
        <v/>
      </c>
      <c r="E15" s="187" t="str">
        <f>IF(ISERROR(Order_info!O11)=TRUE,"",IF(OR(Order_info!O11="",Order_info!O11=0),"",Order_info!O11))</f>
        <v/>
      </c>
      <c r="F15" s="187" t="str">
        <f>IF(ISERROR(Order_info!P11)=TRUE,"",IF(OR(Order_info!P11="",Order_info!P11=0),"",Order_info!P11))</f>
        <v/>
      </c>
      <c r="G15" s="187" t="str">
        <f>IF(ISERROR(Order_info!Q11)=TRUE,"",IF(OR(Order_info!Q11="",Order_info!Q11=0),"",Order_info!Q11))</f>
        <v/>
      </c>
      <c r="H15" s="225"/>
      <c r="I15" s="226" t="str">
        <f>IF(ISERROR(Order_info!S110)=TRUE,"",IF(OR(Order_info!S110="",Order_info!S110=0),"",Order_info!S110))</f>
        <v/>
      </c>
      <c r="J15" s="227" t="str">
        <f>IF(ISERROR(Order_info!T110)=TRUE,"",IF(OR(Order_info!T110="",Order_info!T110=0),"",Order_info!T110))</f>
        <v/>
      </c>
      <c r="K15" s="306" t="str">
        <f>IF(ISERROR(Order_info!U110)=TRUE,"",IF(OR(Order_info!U110="",Order_info!U110=0),"",Order_info!U110))</f>
        <v/>
      </c>
      <c r="L15" s="227" t="str">
        <f>IF(ISERROR(Order_info!V110)=TRUE,"",IF(OR(Order_info!V110="",Order_info!V110=0),"",Order_info!V110))</f>
        <v/>
      </c>
      <c r="M15" s="306" t="str">
        <f>IF(ISERROR(Order_info!W110)=TRUE,"",IF(OR(Order_info!W110="",Order_info!W110=0),"",Order_info!W110))</f>
        <v/>
      </c>
      <c r="N15" s="227" t="str">
        <f>IF(ISERROR(Order_info!X110)=TRUE,"",IF(OR(Order_info!X110="",Order_info!X110=0),"",Order_info!X110))</f>
        <v/>
      </c>
      <c r="O15" s="306" t="str">
        <f>IF(ISERROR(Order_info!Y110)=TRUE,"",IF(OR(Order_info!Y110="",Order_info!Y110=0),"",Order_info!Y110))</f>
        <v/>
      </c>
      <c r="P15" s="227" t="str">
        <f>IF(ISERROR(Order_info!Z110)=TRUE,"",IF(OR(Order_info!Z110="",Order_info!Z110=0),"",Order_info!Z110))</f>
        <v/>
      </c>
      <c r="Q15" s="306" t="str">
        <f>IF(ISERROR(Order_info!AA110)=TRUE,"",IF(OR(Order_info!AA110="",Order_info!AA110=0),"",Order_info!AA110))</f>
        <v/>
      </c>
      <c r="R15" s="227" t="str">
        <f>IF(ISERROR(Order_info!AB110)=TRUE,"",IF(OR(Order_info!AB110="",Order_info!AB110=0),"",Order_info!AB110))</f>
        <v/>
      </c>
      <c r="S15" s="226" t="str">
        <f>IF(ISERROR(Order_info!AC110)=TRUE,"",IF(OR(Order_info!AC110="",Order_info!AC110=0),"",Order_info!AC110))</f>
        <v/>
      </c>
      <c r="T15" s="227" t="str">
        <f>IF(ISERROR(Order_info!AD110)=TRUE,"",IF(OR(Order_info!AD110="",Order_info!AD110=0),"",Order_info!AD110))</f>
        <v/>
      </c>
      <c r="U15" s="226" t="str">
        <f>IF(ISERROR(Order_info!AE110)=TRUE,"",IF(OR(Order_info!AE110="",Order_info!AE110=0),"",Order_info!AE110))</f>
        <v/>
      </c>
      <c r="V15" s="227" t="str">
        <f>IF(ISERROR(Order_info!AF110)=TRUE,"",IF(OR(Order_info!AF110="",Order_info!AF110=0),"",Order_info!AF110))</f>
        <v/>
      </c>
      <c r="W15" s="226" t="str">
        <f>IF(ISERROR(Order_info!AG110)=TRUE,"",IF(OR(Order_info!AG110="",Order_info!AG110=0),"",Order_info!AG110))</f>
        <v/>
      </c>
      <c r="X15" s="227" t="str">
        <f>IF(ISERROR(Order_info!AH110)=TRUE,"",IF(OR(Order_info!AH110="",Order_info!AH110=0),"",Order_info!AH110))</f>
        <v/>
      </c>
      <c r="Y15" s="226" t="str">
        <f>IF(ISERROR(Order_info!AI110)=TRUE,"",IF(OR(Order_info!AI110="",Order_info!AI110=0),"",Order_info!AI110))</f>
        <v/>
      </c>
      <c r="Z15" s="227" t="str">
        <f>IF(ISERROR(Order_info!AJ110)=TRUE,"",IF(OR(Order_info!AJ110="",Order_info!AJ110=0),"",Order_info!AJ110))</f>
        <v/>
      </c>
      <c r="AA15" s="226" t="str">
        <f>IF(ISERROR(Order_info!AK110)=TRUE,"",IF(OR(Order_info!AK110="",Order_info!AK110=0),"",Order_info!AK110))</f>
        <v/>
      </c>
      <c r="AB15" s="227" t="str">
        <f>IF(ISERROR(Order_info!AL110)=TRUE,"",IF(OR(Order_info!AL110="",Order_info!AL110=0),"",Order_info!AL110))</f>
        <v/>
      </c>
      <c r="AC15" s="226" t="str">
        <f>IF(ISERROR(Order_info!AM110)=TRUE,"",IF(OR(Order_info!AM110="",Order_info!AM110=0),"",Order_info!AM110))</f>
        <v/>
      </c>
      <c r="AD15" s="227" t="str">
        <f>IF(ISERROR(Order_info!AN110)=TRUE,"",IF(OR(Order_info!AN110="",Order_info!AN110=0),"",Order_info!AN110))</f>
        <v/>
      </c>
      <c r="AE15" s="226" t="str">
        <f>IF(ISERROR(Order_info!AO110)=TRUE,"",IF(OR(Order_info!AO110="",Order_info!AO110=0),"",Order_info!AO110))</f>
        <v/>
      </c>
      <c r="AF15" s="227" t="str">
        <f>IF(ISERROR(Order_info!AP110)=TRUE,"",IF(OR(Order_info!AP110="",Order_info!AP110=0),"",Order_info!AP110))</f>
        <v/>
      </c>
      <c r="AG15" s="226" t="str">
        <f>IF(ISERROR(Order_info!AQ110)=TRUE,"",IF(OR(Order_info!AQ110="",Order_info!AQ110=0),"",Order_info!AQ110))</f>
        <v/>
      </c>
      <c r="AH15" s="227" t="str">
        <f>IF(ISERROR(Order_info!AR110)=TRUE,"",IF(OR(Order_info!AR110="",Order_info!AR110=0),"",Order_info!AR110))</f>
        <v/>
      </c>
      <c r="AI15" s="226" t="str">
        <f>IF(ISERROR(Order_info!AS110)=TRUE,"",IF(OR(Order_info!AS110="",Order_info!AS110=0),"",Order_info!AS110))</f>
        <v/>
      </c>
      <c r="AJ15" s="227" t="str">
        <f>IF(ISERROR(Order_info!AT110)=TRUE,"",IF(OR(Order_info!AT110="",Order_info!AT110=0),"",Order_info!AT110))</f>
        <v/>
      </c>
      <c r="AK15" s="226" t="str">
        <f>IF(ISERROR(Order_info!AU110)=TRUE,"",IF(OR(Order_info!AU110="",Order_info!AU110=0),"",Order_info!AU110))</f>
        <v/>
      </c>
      <c r="AL15" s="227" t="str">
        <f>IF(ISERROR(Order_info!AV110)=TRUE,"",IF(OR(Order_info!AV110="",Order_info!AV110=0),"",Order_info!AV110))</f>
        <v/>
      </c>
      <c r="AM15" s="226" t="str">
        <f>IF(ISERROR(Order_info!AW110)=TRUE,"",IF(OR(Order_info!AW110="",Order_info!AW110=0),"",Order_info!AW110))</f>
        <v/>
      </c>
      <c r="AN15" s="227" t="str">
        <f>IF(ISERROR(Order_info!AX110)=TRUE,"",IF(OR(Order_info!AX110="",Order_info!AX110=0),"",Order_info!AX110))</f>
        <v/>
      </c>
      <c r="AO15" s="226" t="str">
        <f>IF(ISERROR(Order_info!AY110)=TRUE,"",IF(OR(Order_info!AY110="",Order_info!AY110=0),"",Order_info!AY110))</f>
        <v/>
      </c>
      <c r="AP15" s="228" t="str">
        <f>IF(ISERROR(Order_info!AZ110)=TRUE,"",IF(OR(Order_info!AZ110="",Order_info!AZ110=0),"",Order_info!AZ110))</f>
        <v/>
      </c>
      <c r="AQ15" s="122"/>
    </row>
    <row r="16" spans="1:51" ht="19.5" customHeight="1" x14ac:dyDescent="0.15">
      <c r="A16" s="183">
        <v>11</v>
      </c>
      <c r="B16" s="184" t="str">
        <f>IF(ISERROR(Order_info!N111)=TRUE,"",
IF(OR(Order_info!N111="",Order_info!N111=0),"",
Order_info!N111))</f>
        <v/>
      </c>
      <c r="C16" s="185" t="str">
        <f>IF(ISERROR(Order_info!M111)=TRUE,"",IF(OR(Order_info!M111="",Order_info!M111=0),"",Order_info!M111))</f>
        <v/>
      </c>
      <c r="D16" s="186" t="str">
        <f>IF(C16="","",C16*Order_info!$D$2)</f>
        <v/>
      </c>
      <c r="E16" s="100" t="str">
        <f>IF(ISERROR(Order_info!O12)=TRUE,"",IF(OR(Order_info!O12="",Order_info!O12=0),"",Order_info!O12))</f>
        <v/>
      </c>
      <c r="F16" s="100" t="str">
        <f>IF(ISERROR(Order_info!P12)=TRUE,"",IF(OR(Order_info!P12="",Order_info!P12=0),"",Order_info!P12))</f>
        <v/>
      </c>
      <c r="G16" s="100" t="str">
        <f>IF(ISERROR(Order_info!Q12)=TRUE,"",IF(OR(Order_info!Q12="",Order_info!Q12=0),"",Order_info!Q12))</f>
        <v/>
      </c>
      <c r="H16" s="225"/>
      <c r="I16" s="226" t="str">
        <f>IF(ISERROR(Order_info!S111)=TRUE,"",IF(OR(Order_info!S111="",Order_info!S111=0),"",Order_info!S111))</f>
        <v/>
      </c>
      <c r="J16" s="227" t="str">
        <f>IF(ISERROR(Order_info!T111)=TRUE,"",IF(OR(Order_info!T111="",Order_info!T111=0),"",Order_info!T111))</f>
        <v/>
      </c>
      <c r="K16" s="306" t="str">
        <f>IF(ISERROR(Order_info!U111)=TRUE,"",IF(OR(Order_info!U111="",Order_info!U111=0),"",Order_info!U111))</f>
        <v/>
      </c>
      <c r="L16" s="227" t="str">
        <f>IF(ISERROR(Order_info!V111)=TRUE,"",IF(OR(Order_info!V111="",Order_info!V111=0),"",Order_info!V111))</f>
        <v/>
      </c>
      <c r="M16" s="306" t="str">
        <f>IF(ISERROR(Order_info!W111)=TRUE,"",IF(OR(Order_info!W111="",Order_info!W111=0),"",Order_info!W111))</f>
        <v/>
      </c>
      <c r="N16" s="227" t="str">
        <f>IF(ISERROR(Order_info!X111)=TRUE,"",IF(OR(Order_info!X111="",Order_info!X111=0),"",Order_info!X111))</f>
        <v/>
      </c>
      <c r="O16" s="306" t="str">
        <f>IF(ISERROR(Order_info!Y111)=TRUE,"",IF(OR(Order_info!Y111="",Order_info!Y111=0),"",Order_info!Y111))</f>
        <v/>
      </c>
      <c r="P16" s="227" t="str">
        <f>IF(ISERROR(Order_info!Z111)=TRUE,"",IF(OR(Order_info!Z111="",Order_info!Z111=0),"",Order_info!Z111))</f>
        <v/>
      </c>
      <c r="Q16" s="306" t="str">
        <f>IF(ISERROR(Order_info!AA111)=TRUE,"",IF(OR(Order_info!AA111="",Order_info!AA111=0),"",Order_info!AA111))</f>
        <v/>
      </c>
      <c r="R16" s="227" t="str">
        <f>IF(ISERROR(Order_info!AB111)=TRUE,"",IF(OR(Order_info!AB111="",Order_info!AB111=0),"",Order_info!AB111))</f>
        <v/>
      </c>
      <c r="S16" s="226" t="str">
        <f>IF(ISERROR(Order_info!AC111)=TRUE,"",IF(OR(Order_info!AC111="",Order_info!AC111=0),"",Order_info!AC111))</f>
        <v/>
      </c>
      <c r="T16" s="227" t="str">
        <f>IF(ISERROR(Order_info!AD111)=TRUE,"",IF(OR(Order_info!AD111="",Order_info!AD111=0),"",Order_info!AD111))</f>
        <v/>
      </c>
      <c r="U16" s="226" t="str">
        <f>IF(ISERROR(Order_info!AE111)=TRUE,"",IF(OR(Order_info!AE111="",Order_info!AE111=0),"",Order_info!AE111))</f>
        <v/>
      </c>
      <c r="V16" s="227" t="str">
        <f>IF(ISERROR(Order_info!AF111)=TRUE,"",IF(OR(Order_info!AF111="",Order_info!AF111=0),"",Order_info!AF111))</f>
        <v/>
      </c>
      <c r="W16" s="226" t="str">
        <f>IF(ISERROR(Order_info!AG111)=TRUE,"",IF(OR(Order_info!AG111="",Order_info!AG111=0),"",Order_info!AG111))</f>
        <v/>
      </c>
      <c r="X16" s="227" t="str">
        <f>IF(ISERROR(Order_info!AH111)=TRUE,"",IF(OR(Order_info!AH111="",Order_info!AH111=0),"",Order_info!AH111))</f>
        <v/>
      </c>
      <c r="Y16" s="226" t="str">
        <f>IF(ISERROR(Order_info!AI111)=TRUE,"",IF(OR(Order_info!AI111="",Order_info!AI111=0),"",Order_info!AI111))</f>
        <v/>
      </c>
      <c r="Z16" s="227" t="str">
        <f>IF(ISERROR(Order_info!AJ111)=TRUE,"",IF(OR(Order_info!AJ111="",Order_info!AJ111=0),"",Order_info!AJ111))</f>
        <v/>
      </c>
      <c r="AA16" s="226" t="str">
        <f>IF(ISERROR(Order_info!AK111)=TRUE,"",IF(OR(Order_info!AK111="",Order_info!AK111=0),"",Order_info!AK111))</f>
        <v/>
      </c>
      <c r="AB16" s="227" t="str">
        <f>IF(ISERROR(Order_info!AL111)=TRUE,"",IF(OR(Order_info!AL111="",Order_info!AL111=0),"",Order_info!AL111))</f>
        <v/>
      </c>
      <c r="AC16" s="226" t="str">
        <f>IF(ISERROR(Order_info!AM111)=TRUE,"",IF(OR(Order_info!AM111="",Order_info!AM111=0),"",Order_info!AM111))</f>
        <v/>
      </c>
      <c r="AD16" s="227" t="str">
        <f>IF(ISERROR(Order_info!AN111)=TRUE,"",IF(OR(Order_info!AN111="",Order_info!AN111=0),"",Order_info!AN111))</f>
        <v/>
      </c>
      <c r="AE16" s="226" t="str">
        <f>IF(ISERROR(Order_info!AO111)=TRUE,"",IF(OR(Order_info!AO111="",Order_info!AO111=0),"",Order_info!AO111))</f>
        <v/>
      </c>
      <c r="AF16" s="227" t="str">
        <f>IF(ISERROR(Order_info!AP111)=TRUE,"",IF(OR(Order_info!AP111="",Order_info!AP111=0),"",Order_info!AP111))</f>
        <v/>
      </c>
      <c r="AG16" s="226" t="str">
        <f>IF(ISERROR(Order_info!AQ111)=TRUE,"",IF(OR(Order_info!AQ111="",Order_info!AQ111=0),"",Order_info!AQ111))</f>
        <v/>
      </c>
      <c r="AH16" s="227" t="str">
        <f>IF(ISERROR(Order_info!AR111)=TRUE,"",IF(OR(Order_info!AR111="",Order_info!AR111=0),"",Order_info!AR111))</f>
        <v/>
      </c>
      <c r="AI16" s="226" t="str">
        <f>IF(ISERROR(Order_info!AS111)=TRUE,"",IF(OR(Order_info!AS111="",Order_info!AS111=0),"",Order_info!AS111))</f>
        <v/>
      </c>
      <c r="AJ16" s="227" t="str">
        <f>IF(ISERROR(Order_info!AT111)=TRUE,"",IF(OR(Order_info!AT111="",Order_info!AT111=0),"",Order_info!AT111))</f>
        <v/>
      </c>
      <c r="AK16" s="226" t="str">
        <f>IF(ISERROR(Order_info!AU111)=TRUE,"",IF(OR(Order_info!AU111="",Order_info!AU111=0),"",Order_info!AU111))</f>
        <v/>
      </c>
      <c r="AL16" s="227" t="str">
        <f>IF(ISERROR(Order_info!AV111)=TRUE,"",IF(OR(Order_info!AV111="",Order_info!AV111=0),"",Order_info!AV111))</f>
        <v/>
      </c>
      <c r="AM16" s="226" t="str">
        <f>IF(ISERROR(Order_info!AW111)=TRUE,"",IF(OR(Order_info!AW111="",Order_info!AW111=0),"",Order_info!AW111))</f>
        <v/>
      </c>
      <c r="AN16" s="227" t="str">
        <f>IF(ISERROR(Order_info!AX111)=TRUE,"",IF(OR(Order_info!AX111="",Order_info!AX111=0),"",Order_info!AX111))</f>
        <v/>
      </c>
      <c r="AO16" s="226" t="str">
        <f>IF(ISERROR(Order_info!AY111)=TRUE,"",IF(OR(Order_info!AY111="",Order_info!AY111=0),"",Order_info!AY111))</f>
        <v/>
      </c>
      <c r="AP16" s="228" t="str">
        <f>IF(ISERROR(Order_info!AZ111)=TRUE,"",IF(OR(Order_info!AZ111="",Order_info!AZ111=0),"",Order_info!AZ111))</f>
        <v/>
      </c>
      <c r="AQ16" s="122"/>
    </row>
    <row r="17" spans="1:50" ht="19.5" customHeight="1" x14ac:dyDescent="0.15">
      <c r="A17" s="188">
        <v>12</v>
      </c>
      <c r="B17" s="189" t="str">
        <f>IF(ISERROR(Order_info!N112)=TRUE,"",
IF(OR(Order_info!N112="",Order_info!N112=0),"",
Order_info!N112))</f>
        <v/>
      </c>
      <c r="C17" s="190" t="str">
        <f>IF(ISERROR(Order_info!M112)=TRUE,"",IF(OR(Order_info!M112="",Order_info!M112=0),"",Order_info!M112))</f>
        <v/>
      </c>
      <c r="D17" s="191" t="str">
        <f>IF(C17="","",C17*Order_info!$D$2)</f>
        <v/>
      </c>
      <c r="E17" s="192" t="str">
        <f>IF(ISERROR(Order_info!O13)=TRUE,"",IF(OR(Order_info!O13="",Order_info!O13=0),"",Order_info!O13))</f>
        <v/>
      </c>
      <c r="F17" s="192" t="str">
        <f>IF(ISERROR(Order_info!P13)=TRUE,"",IF(OR(Order_info!P13="",Order_info!P13=0),"",Order_info!P13))</f>
        <v/>
      </c>
      <c r="G17" s="192" t="str">
        <f>IF(ISERROR(Order_info!Q13)=TRUE,"",IF(OR(Order_info!Q13="",Order_info!Q13=0),"",Order_info!Q13))</f>
        <v/>
      </c>
      <c r="H17" s="229"/>
      <c r="I17" s="230" t="str">
        <f>IF(ISERROR(Order_info!S112)=TRUE,"",IF(OR(Order_info!S112="",Order_info!S112=0),"",Order_info!S112))</f>
        <v/>
      </c>
      <c r="J17" s="231" t="str">
        <f>IF(ISERROR(Order_info!T112)=TRUE,"",IF(OR(Order_info!T112="",Order_info!T112=0),"",Order_info!T112))</f>
        <v/>
      </c>
      <c r="K17" s="302" t="str">
        <f>IF(ISERROR(Order_info!U112)=TRUE,"",IF(OR(Order_info!U112="",Order_info!U112=0),"",Order_info!U112))</f>
        <v/>
      </c>
      <c r="L17" s="231" t="str">
        <f>IF(ISERROR(Order_info!V112)=TRUE,"",IF(OR(Order_info!V112="",Order_info!V112=0),"",Order_info!V112))</f>
        <v/>
      </c>
      <c r="M17" s="302" t="str">
        <f>IF(ISERROR(Order_info!W112)=TRUE,"",IF(OR(Order_info!W112="",Order_info!W112=0),"",Order_info!W112))</f>
        <v/>
      </c>
      <c r="N17" s="231" t="str">
        <f>IF(ISERROR(Order_info!X112)=TRUE,"",IF(OR(Order_info!X112="",Order_info!X112=0),"",Order_info!X112))</f>
        <v/>
      </c>
      <c r="O17" s="302" t="str">
        <f>IF(ISERROR(Order_info!Y112)=TRUE,"",IF(OR(Order_info!Y112="",Order_info!Y112=0),"",Order_info!Y112))</f>
        <v/>
      </c>
      <c r="P17" s="231" t="str">
        <f>IF(ISERROR(Order_info!Z112)=TRUE,"",IF(OR(Order_info!Z112="",Order_info!Z112=0),"",Order_info!Z112))</f>
        <v/>
      </c>
      <c r="Q17" s="302" t="str">
        <f>IF(ISERROR(Order_info!AA112)=TRUE,"",IF(OR(Order_info!AA112="",Order_info!AA112=0),"",Order_info!AA112))</f>
        <v/>
      </c>
      <c r="R17" s="231" t="str">
        <f>IF(ISERROR(Order_info!AB112)=TRUE,"",IF(OR(Order_info!AB112="",Order_info!AB112=0),"",Order_info!AB112))</f>
        <v/>
      </c>
      <c r="S17" s="230" t="str">
        <f>IF(ISERROR(Order_info!AC112)=TRUE,"",IF(OR(Order_info!AC112="",Order_info!AC112=0),"",Order_info!AC112))</f>
        <v/>
      </c>
      <c r="T17" s="231" t="str">
        <f>IF(ISERROR(Order_info!AD112)=TRUE,"",IF(OR(Order_info!AD112="",Order_info!AD112=0),"",Order_info!AD112))</f>
        <v/>
      </c>
      <c r="U17" s="230" t="str">
        <f>IF(ISERROR(Order_info!AE112)=TRUE,"",IF(OR(Order_info!AE112="",Order_info!AE112=0),"",Order_info!AE112))</f>
        <v/>
      </c>
      <c r="V17" s="231" t="str">
        <f>IF(ISERROR(Order_info!AF112)=TRUE,"",IF(OR(Order_info!AF112="",Order_info!AF112=0),"",Order_info!AF112))</f>
        <v/>
      </c>
      <c r="W17" s="230" t="str">
        <f>IF(ISERROR(Order_info!AG112)=TRUE,"",IF(OR(Order_info!AG112="",Order_info!AG112=0),"",Order_info!AG112))</f>
        <v/>
      </c>
      <c r="X17" s="231" t="str">
        <f>IF(ISERROR(Order_info!AH112)=TRUE,"",IF(OR(Order_info!AH112="",Order_info!AH112=0),"",Order_info!AH112))</f>
        <v/>
      </c>
      <c r="Y17" s="230" t="str">
        <f>IF(ISERROR(Order_info!AI112)=TRUE,"",IF(OR(Order_info!AI112="",Order_info!AI112=0),"",Order_info!AI112))</f>
        <v/>
      </c>
      <c r="Z17" s="231" t="str">
        <f>IF(ISERROR(Order_info!AJ112)=TRUE,"",IF(OR(Order_info!AJ112="",Order_info!AJ112=0),"",Order_info!AJ112))</f>
        <v/>
      </c>
      <c r="AA17" s="230" t="str">
        <f>IF(ISERROR(Order_info!AK112)=TRUE,"",IF(OR(Order_info!AK112="",Order_info!AK112=0),"",Order_info!AK112))</f>
        <v/>
      </c>
      <c r="AB17" s="231" t="str">
        <f>IF(ISERROR(Order_info!AL112)=TRUE,"",IF(OR(Order_info!AL112="",Order_info!AL112=0),"",Order_info!AL112))</f>
        <v/>
      </c>
      <c r="AC17" s="230" t="str">
        <f>IF(ISERROR(Order_info!AM112)=TRUE,"",IF(OR(Order_info!AM112="",Order_info!AM112=0),"",Order_info!AM112))</f>
        <v/>
      </c>
      <c r="AD17" s="231" t="str">
        <f>IF(ISERROR(Order_info!AN112)=TRUE,"",IF(OR(Order_info!AN112="",Order_info!AN112=0),"",Order_info!AN112))</f>
        <v/>
      </c>
      <c r="AE17" s="230" t="str">
        <f>IF(ISERROR(Order_info!AO112)=TRUE,"",IF(OR(Order_info!AO112="",Order_info!AO112=0),"",Order_info!AO112))</f>
        <v/>
      </c>
      <c r="AF17" s="231" t="str">
        <f>IF(ISERROR(Order_info!AP112)=TRUE,"",IF(OR(Order_info!AP112="",Order_info!AP112=0),"",Order_info!AP112))</f>
        <v/>
      </c>
      <c r="AG17" s="230" t="str">
        <f>IF(ISERROR(Order_info!AQ112)=TRUE,"",IF(OR(Order_info!AQ112="",Order_info!AQ112=0),"",Order_info!AQ112))</f>
        <v/>
      </c>
      <c r="AH17" s="231" t="str">
        <f>IF(ISERROR(Order_info!AR112)=TRUE,"",IF(OR(Order_info!AR112="",Order_info!AR112=0),"",Order_info!AR112))</f>
        <v/>
      </c>
      <c r="AI17" s="230" t="str">
        <f>IF(ISERROR(Order_info!AS112)=TRUE,"",IF(OR(Order_info!AS112="",Order_info!AS112=0),"",Order_info!AS112))</f>
        <v/>
      </c>
      <c r="AJ17" s="231" t="str">
        <f>IF(ISERROR(Order_info!AT112)=TRUE,"",IF(OR(Order_info!AT112="",Order_info!AT112=0),"",Order_info!AT112))</f>
        <v/>
      </c>
      <c r="AK17" s="230" t="str">
        <f>IF(ISERROR(Order_info!AU112)=TRUE,"",IF(OR(Order_info!AU112="",Order_info!AU112=0),"",Order_info!AU112))</f>
        <v/>
      </c>
      <c r="AL17" s="231" t="str">
        <f>IF(ISERROR(Order_info!AV112)=TRUE,"",IF(OR(Order_info!AV112="",Order_info!AV112=0),"",Order_info!AV112))</f>
        <v/>
      </c>
      <c r="AM17" s="230" t="str">
        <f>IF(ISERROR(Order_info!AW112)=TRUE,"",IF(OR(Order_info!AW112="",Order_info!AW112=0),"",Order_info!AW112))</f>
        <v/>
      </c>
      <c r="AN17" s="231" t="str">
        <f>IF(ISERROR(Order_info!AX112)=TRUE,"",IF(OR(Order_info!AX112="",Order_info!AX112=0),"",Order_info!AX112))</f>
        <v/>
      </c>
      <c r="AO17" s="230" t="str">
        <f>IF(ISERROR(Order_info!AY112)=TRUE,"",IF(OR(Order_info!AY112="",Order_info!AY112=0),"",Order_info!AY112))</f>
        <v/>
      </c>
      <c r="AP17" s="232" t="str">
        <f>IF(ISERROR(Order_info!AZ112)=TRUE,"",IF(OR(Order_info!AZ112="",Order_info!AZ112=0),"",Order_info!AZ112))</f>
        <v/>
      </c>
      <c r="AQ17" s="122"/>
    </row>
    <row r="18" spans="1:50" ht="19.5" customHeight="1" x14ac:dyDescent="0.15">
      <c r="A18" s="179">
        <v>13</v>
      </c>
      <c r="B18" s="180" t="str">
        <f>IF(ISERROR(Order_info!N113)=TRUE,"",
IF(OR(Order_info!N113="",Order_info!N113=0),"",
Order_info!N113))</f>
        <v/>
      </c>
      <c r="C18" s="181" t="str">
        <f>IF(ISERROR(Order_info!M113)=TRUE,"",IF(OR(Order_info!M113="",Order_info!M113=0),"",Order_info!M113))</f>
        <v/>
      </c>
      <c r="D18" s="182" t="str">
        <f>IF(C18="","",C18*Order_info!$D$2)</f>
        <v/>
      </c>
      <c r="E18" s="100" t="str">
        <f>IF(ISERROR(Order_info!O14)=TRUE,"",IF(OR(Order_info!O14="",Order_info!O14=0),"",Order_info!O14))</f>
        <v/>
      </c>
      <c r="F18" s="100" t="str">
        <f>IF(ISERROR(Order_info!P14)=TRUE,"",IF(OR(Order_info!P14="",Order_info!P14=0),"",Order_info!P14))</f>
        <v/>
      </c>
      <c r="G18" s="100" t="str">
        <f>IF(ISERROR(Order_info!Q14)=TRUE,"",IF(OR(Order_info!Q14="",Order_info!Q14=0),"",Order_info!Q14))</f>
        <v/>
      </c>
      <c r="H18" s="221"/>
      <c r="I18" s="222" t="str">
        <f>IF(ISERROR(Order_info!S113)=TRUE,"",IF(OR(Order_info!S113="",Order_info!S113=0),"",Order_info!S113))</f>
        <v/>
      </c>
      <c r="J18" s="223" t="str">
        <f>IF(ISERROR(Order_info!T113)=TRUE,"",IF(OR(Order_info!T113="",Order_info!T113=0),"",Order_info!T113))</f>
        <v/>
      </c>
      <c r="K18" s="307" t="str">
        <f>IF(ISERROR(Order_info!U113)=TRUE,"",IF(OR(Order_info!U113="",Order_info!U113=0),"",Order_info!U113))</f>
        <v/>
      </c>
      <c r="L18" s="223" t="str">
        <f>IF(ISERROR(Order_info!V113)=TRUE,"",IF(OR(Order_info!V113="",Order_info!V113=0),"",Order_info!V113))</f>
        <v/>
      </c>
      <c r="M18" s="307" t="str">
        <f>IF(ISERROR(Order_info!W113)=TRUE,"",IF(OR(Order_info!W113="",Order_info!W113=0),"",Order_info!W113))</f>
        <v/>
      </c>
      <c r="N18" s="223" t="str">
        <f>IF(ISERROR(Order_info!X113)=TRUE,"",IF(OR(Order_info!X113="",Order_info!X113=0),"",Order_info!X113))</f>
        <v/>
      </c>
      <c r="O18" s="307" t="str">
        <f>IF(ISERROR(Order_info!Y113)=TRUE,"",IF(OR(Order_info!Y113="",Order_info!Y113=0),"",Order_info!Y113))</f>
        <v/>
      </c>
      <c r="P18" s="223" t="str">
        <f>IF(ISERROR(Order_info!Z113)=TRUE,"",IF(OR(Order_info!Z113="",Order_info!Z113=0),"",Order_info!Z113))</f>
        <v/>
      </c>
      <c r="Q18" s="307" t="str">
        <f>IF(ISERROR(Order_info!AA113)=TRUE,"",IF(OR(Order_info!AA113="",Order_info!AA113=0),"",Order_info!AA113))</f>
        <v/>
      </c>
      <c r="R18" s="223" t="str">
        <f>IF(ISERROR(Order_info!AB113)=TRUE,"",IF(OR(Order_info!AB113="",Order_info!AB113=0),"",Order_info!AB113))</f>
        <v/>
      </c>
      <c r="S18" s="222" t="str">
        <f>IF(ISERROR(Order_info!AC113)=TRUE,"",IF(OR(Order_info!AC113="",Order_info!AC113=0),"",Order_info!AC113))</f>
        <v/>
      </c>
      <c r="T18" s="223" t="str">
        <f>IF(ISERROR(Order_info!AD113)=TRUE,"",IF(OR(Order_info!AD113="",Order_info!AD113=0),"",Order_info!AD113))</f>
        <v/>
      </c>
      <c r="U18" s="222" t="str">
        <f>IF(ISERROR(Order_info!AE113)=TRUE,"",IF(OR(Order_info!AE113="",Order_info!AE113=0),"",Order_info!AE113))</f>
        <v/>
      </c>
      <c r="V18" s="223" t="str">
        <f>IF(ISERROR(Order_info!AF113)=TRUE,"",IF(OR(Order_info!AF113="",Order_info!AF113=0),"",Order_info!AF113))</f>
        <v/>
      </c>
      <c r="W18" s="222" t="str">
        <f>IF(ISERROR(Order_info!AG113)=TRUE,"",IF(OR(Order_info!AG113="",Order_info!AG113=0),"",Order_info!AG113))</f>
        <v/>
      </c>
      <c r="X18" s="223" t="str">
        <f>IF(ISERROR(Order_info!AH113)=TRUE,"",IF(OR(Order_info!AH113="",Order_info!AH113=0),"",Order_info!AH113))</f>
        <v/>
      </c>
      <c r="Y18" s="222" t="str">
        <f>IF(ISERROR(Order_info!AI113)=TRUE,"",IF(OR(Order_info!AI113="",Order_info!AI113=0),"",Order_info!AI113))</f>
        <v/>
      </c>
      <c r="Z18" s="223" t="str">
        <f>IF(ISERROR(Order_info!AJ113)=TRUE,"",IF(OR(Order_info!AJ113="",Order_info!AJ113=0),"",Order_info!AJ113))</f>
        <v/>
      </c>
      <c r="AA18" s="222" t="str">
        <f>IF(ISERROR(Order_info!AK113)=TRUE,"",IF(OR(Order_info!AK113="",Order_info!AK113=0),"",Order_info!AK113))</f>
        <v/>
      </c>
      <c r="AB18" s="223" t="str">
        <f>IF(ISERROR(Order_info!AL113)=TRUE,"",IF(OR(Order_info!AL113="",Order_info!AL113=0),"",Order_info!AL113))</f>
        <v/>
      </c>
      <c r="AC18" s="222" t="str">
        <f>IF(ISERROR(Order_info!AM113)=TRUE,"",IF(OR(Order_info!AM113="",Order_info!AM113=0),"",Order_info!AM113))</f>
        <v/>
      </c>
      <c r="AD18" s="223" t="str">
        <f>IF(ISERROR(Order_info!AN113)=TRUE,"",IF(OR(Order_info!AN113="",Order_info!AN113=0),"",Order_info!AN113))</f>
        <v/>
      </c>
      <c r="AE18" s="222" t="str">
        <f>IF(ISERROR(Order_info!AO113)=TRUE,"",IF(OR(Order_info!AO113="",Order_info!AO113=0),"",Order_info!AO113))</f>
        <v/>
      </c>
      <c r="AF18" s="223" t="str">
        <f>IF(ISERROR(Order_info!AP113)=TRUE,"",IF(OR(Order_info!AP113="",Order_info!AP113=0),"",Order_info!AP113))</f>
        <v/>
      </c>
      <c r="AG18" s="222" t="str">
        <f>IF(ISERROR(Order_info!AQ113)=TRUE,"",IF(OR(Order_info!AQ113="",Order_info!AQ113=0),"",Order_info!AQ113))</f>
        <v/>
      </c>
      <c r="AH18" s="223" t="str">
        <f>IF(ISERROR(Order_info!AR113)=TRUE,"",IF(OR(Order_info!AR113="",Order_info!AR113=0),"",Order_info!AR113))</f>
        <v/>
      </c>
      <c r="AI18" s="222" t="str">
        <f>IF(ISERROR(Order_info!AS113)=TRUE,"",IF(OR(Order_info!AS113="",Order_info!AS113=0),"",Order_info!AS113))</f>
        <v/>
      </c>
      <c r="AJ18" s="223" t="str">
        <f>IF(ISERROR(Order_info!AT113)=TRUE,"",IF(OR(Order_info!AT113="",Order_info!AT113=0),"",Order_info!AT113))</f>
        <v/>
      </c>
      <c r="AK18" s="222" t="str">
        <f>IF(ISERROR(Order_info!AU113)=TRUE,"",IF(OR(Order_info!AU113="",Order_info!AU113=0),"",Order_info!AU113))</f>
        <v/>
      </c>
      <c r="AL18" s="223" t="str">
        <f>IF(ISERROR(Order_info!AV113)=TRUE,"",IF(OR(Order_info!AV113="",Order_info!AV113=0),"",Order_info!AV113))</f>
        <v/>
      </c>
      <c r="AM18" s="222" t="str">
        <f>IF(ISERROR(Order_info!AW113)=TRUE,"",IF(OR(Order_info!AW113="",Order_info!AW113=0),"",Order_info!AW113))</f>
        <v/>
      </c>
      <c r="AN18" s="223" t="str">
        <f>IF(ISERROR(Order_info!AX113)=TRUE,"",IF(OR(Order_info!AX113="",Order_info!AX113=0),"",Order_info!AX113))</f>
        <v/>
      </c>
      <c r="AO18" s="222" t="str">
        <f>IF(ISERROR(Order_info!AY113)=TRUE,"",IF(OR(Order_info!AY113="",Order_info!AY113=0),"",Order_info!AY113))</f>
        <v/>
      </c>
      <c r="AP18" s="224" t="str">
        <f>IF(ISERROR(Order_info!AZ113)=TRUE,"",IF(OR(Order_info!AZ113="",Order_info!AZ113=0),"",Order_info!AZ113))</f>
        <v/>
      </c>
      <c r="AQ18" s="122"/>
    </row>
    <row r="19" spans="1:50" ht="19.5" customHeight="1" x14ac:dyDescent="0.15">
      <c r="A19" s="183">
        <v>14</v>
      </c>
      <c r="B19" s="184" t="str">
        <f>IF(ISERROR(Order_info!N114)=TRUE,"",
IF(OR(Order_info!N114="",Order_info!N114=0),"",
Order_info!N114))</f>
        <v/>
      </c>
      <c r="C19" s="185" t="str">
        <f>IF(ISERROR(Order_info!M114)=TRUE,"",IF(OR(Order_info!M114="",Order_info!M114=0),"",Order_info!M114))</f>
        <v/>
      </c>
      <c r="D19" s="186" t="str">
        <f>IF(C19="","",C19*Order_info!$D$2)</f>
        <v/>
      </c>
      <c r="E19" s="187" t="str">
        <f>IF(ISERROR(Order_info!O15)=TRUE,"",IF(OR(Order_info!O15="",Order_info!O15=0),"",Order_info!O15))</f>
        <v/>
      </c>
      <c r="F19" s="187" t="str">
        <f>IF(ISERROR(Order_info!P15)=TRUE,"",IF(OR(Order_info!P15="",Order_info!P15=0),"",Order_info!P15))</f>
        <v/>
      </c>
      <c r="G19" s="187" t="str">
        <f>IF(ISERROR(Order_info!Q15)=TRUE,"",IF(OR(Order_info!Q15="",Order_info!Q15=0),"",Order_info!Q15))</f>
        <v/>
      </c>
      <c r="H19" s="225"/>
      <c r="I19" s="226" t="str">
        <f>IF(ISERROR(Order_info!S114)=TRUE,"",IF(OR(Order_info!S114="",Order_info!S114=0),"",Order_info!S114))</f>
        <v/>
      </c>
      <c r="J19" s="227" t="str">
        <f>IF(ISERROR(Order_info!T114)=TRUE,"",IF(OR(Order_info!T114="",Order_info!T114=0),"",Order_info!T114))</f>
        <v/>
      </c>
      <c r="K19" s="306" t="str">
        <f>IF(ISERROR(Order_info!U114)=TRUE,"",IF(OR(Order_info!U114="",Order_info!U114=0),"",Order_info!U114))</f>
        <v/>
      </c>
      <c r="L19" s="227" t="str">
        <f>IF(ISERROR(Order_info!V114)=TRUE,"",IF(OR(Order_info!V114="",Order_info!V114=0),"",Order_info!V114))</f>
        <v/>
      </c>
      <c r="M19" s="306" t="str">
        <f>IF(ISERROR(Order_info!W114)=TRUE,"",IF(OR(Order_info!W114="",Order_info!W114=0),"",Order_info!W114))</f>
        <v/>
      </c>
      <c r="N19" s="227" t="str">
        <f>IF(ISERROR(Order_info!X114)=TRUE,"",IF(OR(Order_info!X114="",Order_info!X114=0),"",Order_info!X114))</f>
        <v/>
      </c>
      <c r="O19" s="306" t="str">
        <f>IF(ISERROR(Order_info!Y114)=TRUE,"",IF(OR(Order_info!Y114="",Order_info!Y114=0),"",Order_info!Y114))</f>
        <v/>
      </c>
      <c r="P19" s="227" t="str">
        <f>IF(ISERROR(Order_info!Z114)=TRUE,"",IF(OR(Order_info!Z114="",Order_info!Z114=0),"",Order_info!Z114))</f>
        <v/>
      </c>
      <c r="Q19" s="306" t="str">
        <f>IF(ISERROR(Order_info!AA114)=TRUE,"",IF(OR(Order_info!AA114="",Order_info!AA114=0),"",Order_info!AA114))</f>
        <v/>
      </c>
      <c r="R19" s="227" t="str">
        <f>IF(ISERROR(Order_info!AB114)=TRUE,"",IF(OR(Order_info!AB114="",Order_info!AB114=0),"",Order_info!AB114))</f>
        <v/>
      </c>
      <c r="S19" s="226" t="str">
        <f>IF(ISERROR(Order_info!AC114)=TRUE,"",IF(OR(Order_info!AC114="",Order_info!AC114=0),"",Order_info!AC114))</f>
        <v/>
      </c>
      <c r="T19" s="227" t="str">
        <f>IF(ISERROR(Order_info!AD114)=TRUE,"",IF(OR(Order_info!AD114="",Order_info!AD114=0),"",Order_info!AD114))</f>
        <v/>
      </c>
      <c r="U19" s="226" t="str">
        <f>IF(ISERROR(Order_info!AE114)=TRUE,"",IF(OR(Order_info!AE114="",Order_info!AE114=0),"",Order_info!AE114))</f>
        <v/>
      </c>
      <c r="V19" s="227" t="str">
        <f>IF(ISERROR(Order_info!AF114)=TRUE,"",IF(OR(Order_info!AF114="",Order_info!AF114=0),"",Order_info!AF114))</f>
        <v/>
      </c>
      <c r="W19" s="226" t="str">
        <f>IF(ISERROR(Order_info!AG114)=TRUE,"",IF(OR(Order_info!AG114="",Order_info!AG114=0),"",Order_info!AG114))</f>
        <v/>
      </c>
      <c r="X19" s="227" t="str">
        <f>IF(ISERROR(Order_info!AH114)=TRUE,"",IF(OR(Order_info!AH114="",Order_info!AH114=0),"",Order_info!AH114))</f>
        <v/>
      </c>
      <c r="Y19" s="226" t="str">
        <f>IF(ISERROR(Order_info!AI114)=TRUE,"",IF(OR(Order_info!AI114="",Order_info!AI114=0),"",Order_info!AI114))</f>
        <v/>
      </c>
      <c r="Z19" s="227" t="str">
        <f>IF(ISERROR(Order_info!AJ114)=TRUE,"",IF(OR(Order_info!AJ114="",Order_info!AJ114=0),"",Order_info!AJ114))</f>
        <v/>
      </c>
      <c r="AA19" s="226" t="str">
        <f>IF(ISERROR(Order_info!AK114)=TRUE,"",IF(OR(Order_info!AK114="",Order_info!AK114=0),"",Order_info!AK114))</f>
        <v/>
      </c>
      <c r="AB19" s="227" t="str">
        <f>IF(ISERROR(Order_info!AL114)=TRUE,"",IF(OR(Order_info!AL114="",Order_info!AL114=0),"",Order_info!AL114))</f>
        <v/>
      </c>
      <c r="AC19" s="226" t="str">
        <f>IF(ISERROR(Order_info!AM114)=TRUE,"",IF(OR(Order_info!AM114="",Order_info!AM114=0),"",Order_info!AM114))</f>
        <v/>
      </c>
      <c r="AD19" s="227" t="str">
        <f>IF(ISERROR(Order_info!AN114)=TRUE,"",IF(OR(Order_info!AN114="",Order_info!AN114=0),"",Order_info!AN114))</f>
        <v/>
      </c>
      <c r="AE19" s="226" t="str">
        <f>IF(ISERROR(Order_info!AO114)=TRUE,"",IF(OR(Order_info!AO114="",Order_info!AO114=0),"",Order_info!AO114))</f>
        <v/>
      </c>
      <c r="AF19" s="227" t="str">
        <f>IF(ISERROR(Order_info!AP114)=TRUE,"",IF(OR(Order_info!AP114="",Order_info!AP114=0),"",Order_info!AP114))</f>
        <v/>
      </c>
      <c r="AG19" s="226" t="str">
        <f>IF(ISERROR(Order_info!AQ114)=TRUE,"",IF(OR(Order_info!AQ114="",Order_info!AQ114=0),"",Order_info!AQ114))</f>
        <v/>
      </c>
      <c r="AH19" s="227" t="str">
        <f>IF(ISERROR(Order_info!AR114)=TRUE,"",IF(OR(Order_info!AR114="",Order_info!AR114=0),"",Order_info!AR114))</f>
        <v/>
      </c>
      <c r="AI19" s="226" t="str">
        <f>IF(ISERROR(Order_info!AS114)=TRUE,"",IF(OR(Order_info!AS114="",Order_info!AS114=0),"",Order_info!AS114))</f>
        <v/>
      </c>
      <c r="AJ19" s="227" t="str">
        <f>IF(ISERROR(Order_info!AT114)=TRUE,"",IF(OR(Order_info!AT114="",Order_info!AT114=0),"",Order_info!AT114))</f>
        <v/>
      </c>
      <c r="AK19" s="226" t="str">
        <f>IF(ISERROR(Order_info!AU114)=TRUE,"",IF(OR(Order_info!AU114="",Order_info!AU114=0),"",Order_info!AU114))</f>
        <v/>
      </c>
      <c r="AL19" s="227" t="str">
        <f>IF(ISERROR(Order_info!AV114)=TRUE,"",IF(OR(Order_info!AV114="",Order_info!AV114=0),"",Order_info!AV114))</f>
        <v/>
      </c>
      <c r="AM19" s="226" t="str">
        <f>IF(ISERROR(Order_info!AW114)=TRUE,"",IF(OR(Order_info!AW114="",Order_info!AW114=0),"",Order_info!AW114))</f>
        <v/>
      </c>
      <c r="AN19" s="227" t="str">
        <f>IF(ISERROR(Order_info!AX114)=TRUE,"",IF(OR(Order_info!AX114="",Order_info!AX114=0),"",Order_info!AX114))</f>
        <v/>
      </c>
      <c r="AO19" s="226" t="str">
        <f>IF(ISERROR(Order_info!AY114)=TRUE,"",IF(OR(Order_info!AY114="",Order_info!AY114=0),"",Order_info!AY114))</f>
        <v/>
      </c>
      <c r="AP19" s="228" t="str">
        <f>IF(ISERROR(Order_info!AZ114)=TRUE,"",IF(OR(Order_info!AZ114="",Order_info!AZ114=0),"",Order_info!AZ114))</f>
        <v/>
      </c>
      <c r="AQ19" s="122"/>
    </row>
    <row r="20" spans="1:50" ht="19.5" customHeight="1" x14ac:dyDescent="0.15">
      <c r="A20" s="183">
        <v>15</v>
      </c>
      <c r="B20" s="184" t="str">
        <f>IF(ISERROR(Order_info!N115)=TRUE,"",
IF(OR(Order_info!N115="",Order_info!N115=0),"",
Order_info!N115))</f>
        <v/>
      </c>
      <c r="C20" s="185" t="str">
        <f>IF(ISERROR(Order_info!M115)=TRUE,"",IF(OR(Order_info!M115="",Order_info!M115=0),"",Order_info!M115))</f>
        <v/>
      </c>
      <c r="D20" s="186" t="str">
        <f>IF(C20="","",C20*Order_info!$D$2)</f>
        <v/>
      </c>
      <c r="E20" s="100" t="str">
        <f>IF(ISERROR(Order_info!O16)=TRUE,"",IF(OR(Order_info!O16="",Order_info!O16=0),"",Order_info!O16))</f>
        <v xml:space="preserve"> </v>
      </c>
      <c r="F20" s="100" t="str">
        <f>IF(ISERROR(Order_info!P16)=TRUE,"",IF(OR(Order_info!P16="",Order_info!P16=0),"",Order_info!P16))</f>
        <v/>
      </c>
      <c r="G20" s="100" t="str">
        <f>IF(ISERROR(Order_info!Q16)=TRUE,"",IF(OR(Order_info!Q16="",Order_info!Q16=0),"",Order_info!Q16))</f>
        <v/>
      </c>
      <c r="H20" s="225"/>
      <c r="I20" s="226" t="str">
        <f>IF(ISERROR(Order_info!S115)=TRUE,"",IF(OR(Order_info!S115="",Order_info!S115=0),"",Order_info!S115))</f>
        <v/>
      </c>
      <c r="J20" s="227" t="str">
        <f>IF(ISERROR(Order_info!T115)=TRUE,"",IF(OR(Order_info!T115="",Order_info!T115=0),"",Order_info!T115))</f>
        <v/>
      </c>
      <c r="K20" s="306" t="str">
        <f>IF(ISERROR(Order_info!U115)=TRUE,"",IF(OR(Order_info!U115="",Order_info!U115=0),"",Order_info!U115))</f>
        <v/>
      </c>
      <c r="L20" s="227" t="str">
        <f>IF(ISERROR(Order_info!V115)=TRUE,"",IF(OR(Order_info!V115="",Order_info!V115=0),"",Order_info!V115))</f>
        <v/>
      </c>
      <c r="M20" s="306" t="str">
        <f>IF(ISERROR(Order_info!W115)=TRUE,"",IF(OR(Order_info!W115="",Order_info!W115=0),"",Order_info!W115))</f>
        <v/>
      </c>
      <c r="N20" s="227" t="str">
        <f>IF(ISERROR(Order_info!X115)=TRUE,"",IF(OR(Order_info!X115="",Order_info!X115=0),"",Order_info!X115))</f>
        <v/>
      </c>
      <c r="O20" s="306" t="str">
        <f>IF(ISERROR(Order_info!Y115)=TRUE,"",IF(OR(Order_info!Y115="",Order_info!Y115=0),"",Order_info!Y115))</f>
        <v/>
      </c>
      <c r="P20" s="227" t="str">
        <f>IF(ISERROR(Order_info!Z115)=TRUE,"",IF(OR(Order_info!Z115="",Order_info!Z115=0),"",Order_info!Z115))</f>
        <v/>
      </c>
      <c r="Q20" s="306" t="str">
        <f>IF(ISERROR(Order_info!AA115)=TRUE,"",IF(OR(Order_info!AA115="",Order_info!AA115=0),"",Order_info!AA115))</f>
        <v/>
      </c>
      <c r="R20" s="227" t="str">
        <f>IF(ISERROR(Order_info!AB115)=TRUE,"",IF(OR(Order_info!AB115="",Order_info!AB115=0),"",Order_info!AB115))</f>
        <v/>
      </c>
      <c r="S20" s="226" t="str">
        <f>IF(ISERROR(Order_info!AC115)=TRUE,"",IF(OR(Order_info!AC115="",Order_info!AC115=0),"",Order_info!AC115))</f>
        <v/>
      </c>
      <c r="T20" s="227" t="str">
        <f>IF(ISERROR(Order_info!AD115)=TRUE,"",IF(OR(Order_info!AD115="",Order_info!AD115=0),"",Order_info!AD115))</f>
        <v/>
      </c>
      <c r="U20" s="226" t="str">
        <f>IF(ISERROR(Order_info!AE115)=TRUE,"",IF(OR(Order_info!AE115="",Order_info!AE115=0),"",Order_info!AE115))</f>
        <v/>
      </c>
      <c r="V20" s="227" t="str">
        <f>IF(ISERROR(Order_info!AF115)=TRUE,"",IF(OR(Order_info!AF115="",Order_info!AF115=0),"",Order_info!AF115))</f>
        <v/>
      </c>
      <c r="W20" s="226" t="str">
        <f>IF(ISERROR(Order_info!AG115)=TRUE,"",IF(OR(Order_info!AG115="",Order_info!AG115=0),"",Order_info!AG115))</f>
        <v/>
      </c>
      <c r="X20" s="227" t="str">
        <f>IF(ISERROR(Order_info!AH115)=TRUE,"",IF(OR(Order_info!AH115="",Order_info!AH115=0),"",Order_info!AH115))</f>
        <v/>
      </c>
      <c r="Y20" s="226" t="str">
        <f>IF(ISERROR(Order_info!AI115)=TRUE,"",IF(OR(Order_info!AI115="",Order_info!AI115=0),"",Order_info!AI115))</f>
        <v/>
      </c>
      <c r="Z20" s="227" t="str">
        <f>IF(ISERROR(Order_info!AJ115)=TRUE,"",IF(OR(Order_info!AJ115="",Order_info!AJ115=0),"",Order_info!AJ115))</f>
        <v/>
      </c>
      <c r="AA20" s="226" t="str">
        <f>IF(ISERROR(Order_info!AK115)=TRUE,"",IF(OR(Order_info!AK115="",Order_info!AK115=0),"",Order_info!AK115))</f>
        <v/>
      </c>
      <c r="AB20" s="227" t="str">
        <f>IF(ISERROR(Order_info!AL115)=TRUE,"",IF(OR(Order_info!AL115="",Order_info!AL115=0),"",Order_info!AL115))</f>
        <v/>
      </c>
      <c r="AC20" s="226" t="str">
        <f>IF(ISERROR(Order_info!AM115)=TRUE,"",IF(OR(Order_info!AM115="",Order_info!AM115=0),"",Order_info!AM115))</f>
        <v/>
      </c>
      <c r="AD20" s="227" t="str">
        <f>IF(ISERROR(Order_info!AN115)=TRUE,"",IF(OR(Order_info!AN115="",Order_info!AN115=0),"",Order_info!AN115))</f>
        <v/>
      </c>
      <c r="AE20" s="226" t="str">
        <f>IF(ISERROR(Order_info!AO115)=TRUE,"",IF(OR(Order_info!AO115="",Order_info!AO115=0),"",Order_info!AO115))</f>
        <v/>
      </c>
      <c r="AF20" s="227" t="str">
        <f>IF(ISERROR(Order_info!AP115)=TRUE,"",IF(OR(Order_info!AP115="",Order_info!AP115=0),"",Order_info!AP115))</f>
        <v/>
      </c>
      <c r="AG20" s="226" t="str">
        <f>IF(ISERROR(Order_info!AQ115)=TRUE,"",IF(OR(Order_info!AQ115="",Order_info!AQ115=0),"",Order_info!AQ115))</f>
        <v/>
      </c>
      <c r="AH20" s="227" t="str">
        <f>IF(ISERROR(Order_info!AR115)=TRUE,"",IF(OR(Order_info!AR115="",Order_info!AR115=0),"",Order_info!AR115))</f>
        <v/>
      </c>
      <c r="AI20" s="226" t="str">
        <f>IF(ISERROR(Order_info!AS115)=TRUE,"",IF(OR(Order_info!AS115="",Order_info!AS115=0),"",Order_info!AS115))</f>
        <v/>
      </c>
      <c r="AJ20" s="227" t="str">
        <f>IF(ISERROR(Order_info!AT115)=TRUE,"",IF(OR(Order_info!AT115="",Order_info!AT115=0),"",Order_info!AT115))</f>
        <v/>
      </c>
      <c r="AK20" s="226" t="str">
        <f>IF(ISERROR(Order_info!AU115)=TRUE,"",IF(OR(Order_info!AU115="",Order_info!AU115=0),"",Order_info!AU115))</f>
        <v/>
      </c>
      <c r="AL20" s="227" t="str">
        <f>IF(ISERROR(Order_info!AV115)=TRUE,"",IF(OR(Order_info!AV115="",Order_info!AV115=0),"",Order_info!AV115))</f>
        <v/>
      </c>
      <c r="AM20" s="226" t="str">
        <f>IF(ISERROR(Order_info!AW115)=TRUE,"",IF(OR(Order_info!AW115="",Order_info!AW115=0),"",Order_info!AW115))</f>
        <v/>
      </c>
      <c r="AN20" s="227" t="str">
        <f>IF(ISERROR(Order_info!AX115)=TRUE,"",IF(OR(Order_info!AX115="",Order_info!AX115=0),"",Order_info!AX115))</f>
        <v/>
      </c>
      <c r="AO20" s="226" t="str">
        <f>IF(ISERROR(Order_info!AY115)=TRUE,"",IF(OR(Order_info!AY115="",Order_info!AY115=0),"",Order_info!AY115))</f>
        <v/>
      </c>
      <c r="AP20" s="228" t="str">
        <f>IF(ISERROR(Order_info!AZ115)=TRUE,"",IF(OR(Order_info!AZ115="",Order_info!AZ115=0),"",Order_info!AZ115))</f>
        <v/>
      </c>
      <c r="AQ20" s="122"/>
    </row>
    <row r="21" spans="1:50" ht="19.5" customHeight="1" x14ac:dyDescent="0.15">
      <c r="A21" s="183">
        <v>16</v>
      </c>
      <c r="B21" s="184" t="str">
        <f>IF(ISERROR(Order_info!N116)=TRUE,"",
IF(OR(Order_info!N116="",Order_info!N116=0),"",
Order_info!N116))</f>
        <v/>
      </c>
      <c r="C21" s="185" t="str">
        <f>IF(ISERROR(Order_info!M116)=TRUE,"",IF(OR(Order_info!M116="",Order_info!M116=0),"",Order_info!M116))</f>
        <v/>
      </c>
      <c r="D21" s="186" t="str">
        <f>IF(C21="","",C21*Order_info!$D$2)</f>
        <v/>
      </c>
      <c r="E21" s="187" t="str">
        <f>IF(ISERROR(Order_info!O17)=TRUE,"",IF(OR(Order_info!O17="",Order_info!O17=0),"",Order_info!O17))</f>
        <v/>
      </c>
      <c r="F21" s="187" t="str">
        <f>IF(ISERROR(Order_info!P17)=TRUE,"",IF(OR(Order_info!P17="",Order_info!P17=0),"",Order_info!P17))</f>
        <v/>
      </c>
      <c r="G21" s="187" t="str">
        <f>IF(ISERROR(Order_info!Q17)=TRUE,"",IF(OR(Order_info!Q17="",Order_info!Q17=0),"",Order_info!Q17))</f>
        <v/>
      </c>
      <c r="H21" s="225"/>
      <c r="I21" s="226" t="str">
        <f>IF(ISERROR(Order_info!S116)=TRUE,"",IF(OR(Order_info!S116="",Order_info!S116=0),"",Order_info!S116))</f>
        <v/>
      </c>
      <c r="J21" s="227" t="str">
        <f>IF(ISERROR(Order_info!T116)=TRUE,"",IF(OR(Order_info!T116="",Order_info!T116=0),"",Order_info!T116))</f>
        <v/>
      </c>
      <c r="K21" s="306" t="str">
        <f>IF(ISERROR(Order_info!U116)=TRUE,"",IF(OR(Order_info!U116="",Order_info!U116=0),"",Order_info!U116))</f>
        <v/>
      </c>
      <c r="L21" s="227" t="str">
        <f>IF(ISERROR(Order_info!V116)=TRUE,"",IF(OR(Order_info!V116="",Order_info!V116=0),"",Order_info!V116))</f>
        <v/>
      </c>
      <c r="M21" s="306" t="str">
        <f>IF(ISERROR(Order_info!W116)=TRUE,"",IF(OR(Order_info!W116="",Order_info!W116=0),"",Order_info!W116))</f>
        <v/>
      </c>
      <c r="N21" s="227" t="str">
        <f>IF(ISERROR(Order_info!X116)=TRUE,"",IF(OR(Order_info!X116="",Order_info!X116=0),"",Order_info!X116))</f>
        <v/>
      </c>
      <c r="O21" s="306" t="str">
        <f>IF(ISERROR(Order_info!Y116)=TRUE,"",IF(OR(Order_info!Y116="",Order_info!Y116=0),"",Order_info!Y116))</f>
        <v/>
      </c>
      <c r="P21" s="227" t="str">
        <f>IF(ISERROR(Order_info!Z116)=TRUE,"",IF(OR(Order_info!Z116="",Order_info!Z116=0),"",Order_info!Z116))</f>
        <v/>
      </c>
      <c r="Q21" s="306" t="str">
        <f>IF(ISERROR(Order_info!AA116)=TRUE,"",IF(OR(Order_info!AA116="",Order_info!AA116=0),"",Order_info!AA116))</f>
        <v/>
      </c>
      <c r="R21" s="227" t="str">
        <f>IF(ISERROR(Order_info!AB116)=TRUE,"",IF(OR(Order_info!AB116="",Order_info!AB116=0),"",Order_info!AB116))</f>
        <v/>
      </c>
      <c r="S21" s="226" t="str">
        <f>IF(ISERROR(Order_info!AC116)=TRUE,"",IF(OR(Order_info!AC116="",Order_info!AC116=0),"",Order_info!AC116))</f>
        <v/>
      </c>
      <c r="T21" s="227" t="str">
        <f>IF(ISERROR(Order_info!AD116)=TRUE,"",IF(OR(Order_info!AD116="",Order_info!AD116=0),"",Order_info!AD116))</f>
        <v/>
      </c>
      <c r="U21" s="226" t="str">
        <f>IF(ISERROR(Order_info!AE116)=TRUE,"",IF(OR(Order_info!AE116="",Order_info!AE116=0),"",Order_info!AE116))</f>
        <v/>
      </c>
      <c r="V21" s="227" t="str">
        <f>IF(ISERROR(Order_info!AF116)=TRUE,"",IF(OR(Order_info!AF116="",Order_info!AF116=0),"",Order_info!AF116))</f>
        <v/>
      </c>
      <c r="W21" s="226" t="str">
        <f>IF(ISERROR(Order_info!AG116)=TRUE,"",IF(OR(Order_info!AG116="",Order_info!AG116=0),"",Order_info!AG116))</f>
        <v/>
      </c>
      <c r="X21" s="227" t="str">
        <f>IF(ISERROR(Order_info!AH116)=TRUE,"",IF(OR(Order_info!AH116="",Order_info!AH116=0),"",Order_info!AH116))</f>
        <v/>
      </c>
      <c r="Y21" s="226" t="str">
        <f>IF(ISERROR(Order_info!AI116)=TRUE,"",IF(OR(Order_info!AI116="",Order_info!AI116=0),"",Order_info!AI116))</f>
        <v/>
      </c>
      <c r="Z21" s="227" t="str">
        <f>IF(ISERROR(Order_info!AJ116)=TRUE,"",IF(OR(Order_info!AJ116="",Order_info!AJ116=0),"",Order_info!AJ116))</f>
        <v/>
      </c>
      <c r="AA21" s="226" t="str">
        <f>IF(ISERROR(Order_info!AK116)=TRUE,"",IF(OR(Order_info!AK116="",Order_info!AK116=0),"",Order_info!AK116))</f>
        <v/>
      </c>
      <c r="AB21" s="227" t="str">
        <f>IF(ISERROR(Order_info!AL116)=TRUE,"",IF(OR(Order_info!AL116="",Order_info!AL116=0),"",Order_info!AL116))</f>
        <v/>
      </c>
      <c r="AC21" s="226" t="str">
        <f>IF(ISERROR(Order_info!AM116)=TRUE,"",IF(OR(Order_info!AM116="",Order_info!AM116=0),"",Order_info!AM116))</f>
        <v/>
      </c>
      <c r="AD21" s="227" t="str">
        <f>IF(ISERROR(Order_info!AN116)=TRUE,"",IF(OR(Order_info!AN116="",Order_info!AN116=0),"",Order_info!AN116))</f>
        <v/>
      </c>
      <c r="AE21" s="226" t="str">
        <f>IF(ISERROR(Order_info!AO116)=TRUE,"",IF(OR(Order_info!AO116="",Order_info!AO116=0),"",Order_info!AO116))</f>
        <v/>
      </c>
      <c r="AF21" s="227" t="str">
        <f>IF(ISERROR(Order_info!AP116)=TRUE,"",IF(OR(Order_info!AP116="",Order_info!AP116=0),"",Order_info!AP116))</f>
        <v/>
      </c>
      <c r="AG21" s="226" t="str">
        <f>IF(ISERROR(Order_info!AQ116)=TRUE,"",IF(OR(Order_info!AQ116="",Order_info!AQ116=0),"",Order_info!AQ116))</f>
        <v/>
      </c>
      <c r="AH21" s="227" t="str">
        <f>IF(ISERROR(Order_info!AR116)=TRUE,"",IF(OR(Order_info!AR116="",Order_info!AR116=0),"",Order_info!AR116))</f>
        <v/>
      </c>
      <c r="AI21" s="226" t="str">
        <f>IF(ISERROR(Order_info!AS116)=TRUE,"",IF(OR(Order_info!AS116="",Order_info!AS116=0),"",Order_info!AS116))</f>
        <v/>
      </c>
      <c r="AJ21" s="227" t="str">
        <f>IF(ISERROR(Order_info!AT116)=TRUE,"",IF(OR(Order_info!AT116="",Order_info!AT116=0),"",Order_info!AT116))</f>
        <v/>
      </c>
      <c r="AK21" s="226" t="str">
        <f>IF(ISERROR(Order_info!AU116)=TRUE,"",IF(OR(Order_info!AU116="",Order_info!AU116=0),"",Order_info!AU116))</f>
        <v/>
      </c>
      <c r="AL21" s="227" t="str">
        <f>IF(ISERROR(Order_info!AV116)=TRUE,"",IF(OR(Order_info!AV116="",Order_info!AV116=0),"",Order_info!AV116))</f>
        <v/>
      </c>
      <c r="AM21" s="226" t="str">
        <f>IF(ISERROR(Order_info!AW116)=TRUE,"",IF(OR(Order_info!AW116="",Order_info!AW116=0),"",Order_info!AW116))</f>
        <v/>
      </c>
      <c r="AN21" s="227" t="str">
        <f>IF(ISERROR(Order_info!AX116)=TRUE,"",IF(OR(Order_info!AX116="",Order_info!AX116=0),"",Order_info!AX116))</f>
        <v/>
      </c>
      <c r="AO21" s="226" t="str">
        <f>IF(ISERROR(Order_info!AY116)=TRUE,"",IF(OR(Order_info!AY116="",Order_info!AY116=0),"",Order_info!AY116))</f>
        <v/>
      </c>
      <c r="AP21" s="228" t="str">
        <f>IF(ISERROR(Order_info!AZ116)=TRUE,"",IF(OR(Order_info!AZ116="",Order_info!AZ116=0),"",Order_info!AZ116))</f>
        <v/>
      </c>
      <c r="AQ21" s="122"/>
    </row>
    <row r="22" spans="1:50" ht="19.5" customHeight="1" x14ac:dyDescent="0.15">
      <c r="A22" s="183">
        <v>17</v>
      </c>
      <c r="B22" s="184" t="str">
        <f>IF(ISERROR(Order_info!N117)=TRUE,"",
IF(OR(Order_info!N117="",Order_info!N117=0),"",
Order_info!N117))</f>
        <v/>
      </c>
      <c r="C22" s="185" t="str">
        <f>IF(ISERROR(Order_info!M117)=TRUE,"",IF(OR(Order_info!M117="",Order_info!M117=0),"",Order_info!M117))</f>
        <v/>
      </c>
      <c r="D22" s="186" t="str">
        <f>IF(C22="","",C22*Order_info!$D$2)</f>
        <v/>
      </c>
      <c r="E22" s="100" t="str">
        <f>IF(ISERROR(Order_info!O18)=TRUE,"",IF(OR(Order_info!O18="",Order_info!O18=0),"",Order_info!O18))</f>
        <v/>
      </c>
      <c r="F22" s="100" t="str">
        <f>IF(ISERROR(Order_info!P18)=TRUE,"",IF(OR(Order_info!P18="",Order_info!P18=0),"",Order_info!P18))</f>
        <v/>
      </c>
      <c r="G22" s="100" t="str">
        <f>IF(ISERROR(Order_info!Q18)=TRUE,"",IF(OR(Order_info!Q18="",Order_info!Q18=0),"",Order_info!Q18))</f>
        <v/>
      </c>
      <c r="H22" s="225"/>
      <c r="I22" s="226" t="str">
        <f>IF(ISERROR(Order_info!S117)=TRUE,"",IF(OR(Order_info!S117="",Order_info!S117=0),"",Order_info!S117))</f>
        <v/>
      </c>
      <c r="J22" s="227" t="str">
        <f>IF(ISERROR(Order_info!T117)=TRUE,"",IF(OR(Order_info!T117="",Order_info!T117=0),"",Order_info!T117))</f>
        <v/>
      </c>
      <c r="K22" s="306" t="str">
        <f>IF(ISERROR(Order_info!U117)=TRUE,"",IF(OR(Order_info!U117="",Order_info!U117=0),"",Order_info!U117))</f>
        <v/>
      </c>
      <c r="L22" s="227" t="str">
        <f>IF(ISERROR(Order_info!V117)=TRUE,"",IF(OR(Order_info!V117="",Order_info!V117=0),"",Order_info!V117))</f>
        <v/>
      </c>
      <c r="M22" s="306" t="str">
        <f>IF(ISERROR(Order_info!W117)=TRUE,"",IF(OR(Order_info!W117="",Order_info!W117=0),"",Order_info!W117))</f>
        <v/>
      </c>
      <c r="N22" s="227" t="str">
        <f>IF(ISERROR(Order_info!X117)=TRUE,"",IF(OR(Order_info!X117="",Order_info!X117=0),"",Order_info!X117))</f>
        <v/>
      </c>
      <c r="O22" s="306" t="str">
        <f>IF(ISERROR(Order_info!Y117)=TRUE,"",IF(OR(Order_info!Y117="",Order_info!Y117=0),"",Order_info!Y117))</f>
        <v/>
      </c>
      <c r="P22" s="227" t="str">
        <f>IF(ISERROR(Order_info!Z117)=TRUE,"",IF(OR(Order_info!Z117="",Order_info!Z117=0),"",Order_info!Z117))</f>
        <v/>
      </c>
      <c r="Q22" s="306" t="str">
        <f>IF(ISERROR(Order_info!AA117)=TRUE,"",IF(OR(Order_info!AA117="",Order_info!AA117=0),"",Order_info!AA117))</f>
        <v/>
      </c>
      <c r="R22" s="227" t="str">
        <f>IF(ISERROR(Order_info!AB117)=TRUE,"",IF(OR(Order_info!AB117="",Order_info!AB117=0),"",Order_info!AB117))</f>
        <v/>
      </c>
      <c r="S22" s="226" t="str">
        <f>IF(ISERROR(Order_info!AC117)=TRUE,"",IF(OR(Order_info!AC117="",Order_info!AC117=0),"",Order_info!AC117))</f>
        <v/>
      </c>
      <c r="T22" s="227" t="str">
        <f>IF(ISERROR(Order_info!AD117)=TRUE,"",IF(OR(Order_info!AD117="",Order_info!AD117=0),"",Order_info!AD117))</f>
        <v/>
      </c>
      <c r="U22" s="226" t="str">
        <f>IF(ISERROR(Order_info!AE117)=TRUE,"",IF(OR(Order_info!AE117="",Order_info!AE117=0),"",Order_info!AE117))</f>
        <v/>
      </c>
      <c r="V22" s="227" t="str">
        <f>IF(ISERROR(Order_info!AF117)=TRUE,"",IF(OR(Order_info!AF117="",Order_info!AF117=0),"",Order_info!AF117))</f>
        <v/>
      </c>
      <c r="W22" s="226" t="str">
        <f>IF(ISERROR(Order_info!AG117)=TRUE,"",IF(OR(Order_info!AG117="",Order_info!AG117=0),"",Order_info!AG117))</f>
        <v/>
      </c>
      <c r="X22" s="227" t="str">
        <f>IF(ISERROR(Order_info!AH117)=TRUE,"",IF(OR(Order_info!AH117="",Order_info!AH117=0),"",Order_info!AH117))</f>
        <v/>
      </c>
      <c r="Y22" s="226" t="str">
        <f>IF(ISERROR(Order_info!AI117)=TRUE,"",IF(OR(Order_info!AI117="",Order_info!AI117=0),"",Order_info!AI117))</f>
        <v/>
      </c>
      <c r="Z22" s="227" t="str">
        <f>IF(ISERROR(Order_info!AJ117)=TRUE,"",IF(OR(Order_info!AJ117="",Order_info!AJ117=0),"",Order_info!AJ117))</f>
        <v/>
      </c>
      <c r="AA22" s="226" t="str">
        <f>IF(ISERROR(Order_info!AK117)=TRUE,"",IF(OR(Order_info!AK117="",Order_info!AK117=0),"",Order_info!AK117))</f>
        <v/>
      </c>
      <c r="AB22" s="227" t="str">
        <f>IF(ISERROR(Order_info!AL117)=TRUE,"",IF(OR(Order_info!AL117="",Order_info!AL117=0),"",Order_info!AL117))</f>
        <v/>
      </c>
      <c r="AC22" s="226" t="str">
        <f>IF(ISERROR(Order_info!AM117)=TRUE,"",IF(OR(Order_info!AM117="",Order_info!AM117=0),"",Order_info!AM117))</f>
        <v/>
      </c>
      <c r="AD22" s="227" t="str">
        <f>IF(ISERROR(Order_info!AN117)=TRUE,"",IF(OR(Order_info!AN117="",Order_info!AN117=0),"",Order_info!AN117))</f>
        <v/>
      </c>
      <c r="AE22" s="226" t="str">
        <f>IF(ISERROR(Order_info!AO117)=TRUE,"",IF(OR(Order_info!AO117="",Order_info!AO117=0),"",Order_info!AO117))</f>
        <v/>
      </c>
      <c r="AF22" s="227" t="str">
        <f>IF(ISERROR(Order_info!AP117)=TRUE,"",IF(OR(Order_info!AP117="",Order_info!AP117=0),"",Order_info!AP117))</f>
        <v/>
      </c>
      <c r="AG22" s="226" t="str">
        <f>IF(ISERROR(Order_info!AQ117)=TRUE,"",IF(OR(Order_info!AQ117="",Order_info!AQ117=0),"",Order_info!AQ117))</f>
        <v/>
      </c>
      <c r="AH22" s="227" t="str">
        <f>IF(ISERROR(Order_info!AR117)=TRUE,"",IF(OR(Order_info!AR117="",Order_info!AR117=0),"",Order_info!AR117))</f>
        <v/>
      </c>
      <c r="AI22" s="226" t="str">
        <f>IF(ISERROR(Order_info!AS117)=TRUE,"",IF(OR(Order_info!AS117="",Order_info!AS117=0),"",Order_info!AS117))</f>
        <v/>
      </c>
      <c r="AJ22" s="227" t="str">
        <f>IF(ISERROR(Order_info!AT117)=TRUE,"",IF(OR(Order_info!AT117="",Order_info!AT117=0),"",Order_info!AT117))</f>
        <v/>
      </c>
      <c r="AK22" s="226" t="str">
        <f>IF(ISERROR(Order_info!AU117)=TRUE,"",IF(OR(Order_info!AU117="",Order_info!AU117=0),"",Order_info!AU117))</f>
        <v/>
      </c>
      <c r="AL22" s="227" t="str">
        <f>IF(ISERROR(Order_info!AV117)=TRUE,"",IF(OR(Order_info!AV117="",Order_info!AV117=0),"",Order_info!AV117))</f>
        <v/>
      </c>
      <c r="AM22" s="226" t="str">
        <f>IF(ISERROR(Order_info!AW117)=TRUE,"",IF(OR(Order_info!AW117="",Order_info!AW117=0),"",Order_info!AW117))</f>
        <v/>
      </c>
      <c r="AN22" s="227" t="str">
        <f>IF(ISERROR(Order_info!AX117)=TRUE,"",IF(OR(Order_info!AX117="",Order_info!AX117=0),"",Order_info!AX117))</f>
        <v/>
      </c>
      <c r="AO22" s="226" t="str">
        <f>IF(ISERROR(Order_info!AY117)=TRUE,"",IF(OR(Order_info!AY117="",Order_info!AY117=0),"",Order_info!AY117))</f>
        <v/>
      </c>
      <c r="AP22" s="228" t="str">
        <f>IF(ISERROR(Order_info!AZ117)=TRUE,"",IF(OR(Order_info!AZ117="",Order_info!AZ117=0),"",Order_info!AZ117))</f>
        <v/>
      </c>
      <c r="AQ22" s="122"/>
    </row>
    <row r="23" spans="1:50" ht="19.5" customHeight="1" x14ac:dyDescent="0.15">
      <c r="A23" s="188">
        <v>18</v>
      </c>
      <c r="B23" s="189" t="str">
        <f>IF(ISERROR(Order_info!N118)=TRUE,"",
IF(OR(Order_info!N118="",Order_info!N118=0),"",
Order_info!N118))</f>
        <v/>
      </c>
      <c r="C23" s="190" t="str">
        <f>IF(ISERROR(Order_info!M118)=TRUE,"",IF(OR(Order_info!M118="",Order_info!M118=0),"",Order_info!M118))</f>
        <v/>
      </c>
      <c r="D23" s="191" t="str">
        <f>IF(C23="","",C23*Order_info!$D$2)</f>
        <v/>
      </c>
      <c r="E23" s="192"/>
      <c r="F23" s="192"/>
      <c r="G23" s="192"/>
      <c r="H23" s="229"/>
      <c r="I23" s="230" t="str">
        <f>IF(ISERROR(Order_info!S118)=TRUE,"",IF(OR(Order_info!S118="",Order_info!S118=0),"",Order_info!S118))</f>
        <v/>
      </c>
      <c r="J23" s="231" t="str">
        <f>IF(ISERROR(Order_info!T118)=TRUE,"",IF(OR(Order_info!T118="",Order_info!T118=0),"",Order_info!T118))</f>
        <v/>
      </c>
      <c r="K23" s="302" t="str">
        <f>IF(ISERROR(Order_info!U118)=TRUE,"",IF(OR(Order_info!U118="",Order_info!U118=0),"",Order_info!U118))</f>
        <v/>
      </c>
      <c r="L23" s="231" t="str">
        <f>IF(ISERROR(Order_info!V118)=TRUE,"",IF(OR(Order_info!V118="",Order_info!V118=0),"",Order_info!V118))</f>
        <v/>
      </c>
      <c r="M23" s="302" t="str">
        <f>IF(ISERROR(Order_info!W118)=TRUE,"",IF(OR(Order_info!W118="",Order_info!W118=0),"",Order_info!W118))</f>
        <v/>
      </c>
      <c r="N23" s="231" t="str">
        <f>IF(ISERROR(Order_info!X118)=TRUE,"",IF(OR(Order_info!X118="",Order_info!X118=0),"",Order_info!X118))</f>
        <v/>
      </c>
      <c r="O23" s="302" t="str">
        <f>IF(ISERROR(Order_info!Y118)=TRUE,"",IF(OR(Order_info!Y118="",Order_info!Y118=0),"",Order_info!Y118))</f>
        <v/>
      </c>
      <c r="P23" s="231" t="str">
        <f>IF(ISERROR(Order_info!Z118)=TRUE,"",IF(OR(Order_info!Z118="",Order_info!Z118=0),"",Order_info!Z118))</f>
        <v/>
      </c>
      <c r="Q23" s="302" t="str">
        <f>IF(ISERROR(Order_info!AA118)=TRUE,"",IF(OR(Order_info!AA118="",Order_info!AA118=0),"",Order_info!AA118))</f>
        <v/>
      </c>
      <c r="R23" s="231" t="str">
        <f>IF(ISERROR(Order_info!AB118)=TRUE,"",IF(OR(Order_info!AB118="",Order_info!AB118=0),"",Order_info!AB118))</f>
        <v/>
      </c>
      <c r="S23" s="230" t="str">
        <f>IF(ISERROR(Order_info!AC118)=TRUE,"",IF(OR(Order_info!AC118="",Order_info!AC118=0),"",Order_info!AC118))</f>
        <v/>
      </c>
      <c r="T23" s="231" t="str">
        <f>IF(ISERROR(Order_info!AD118)=TRUE,"",IF(OR(Order_info!AD118="",Order_info!AD118=0),"",Order_info!AD118))</f>
        <v/>
      </c>
      <c r="U23" s="230" t="str">
        <f>IF(ISERROR(Order_info!AE118)=TRUE,"",IF(OR(Order_info!AE118="",Order_info!AE118=0),"",Order_info!AE118))</f>
        <v/>
      </c>
      <c r="V23" s="231" t="str">
        <f>IF(ISERROR(Order_info!AF118)=TRUE,"",IF(OR(Order_info!AF118="",Order_info!AF118=0),"",Order_info!AF118))</f>
        <v/>
      </c>
      <c r="W23" s="230" t="str">
        <f>IF(ISERROR(Order_info!AG118)=TRUE,"",IF(OR(Order_info!AG118="",Order_info!AG118=0),"",Order_info!AG118))</f>
        <v/>
      </c>
      <c r="X23" s="231" t="str">
        <f>IF(ISERROR(Order_info!AH118)=TRUE,"",IF(OR(Order_info!AH118="",Order_info!AH118=0),"",Order_info!AH118))</f>
        <v/>
      </c>
      <c r="Y23" s="230" t="str">
        <f>IF(ISERROR(Order_info!AI118)=TRUE,"",IF(OR(Order_info!AI118="",Order_info!AI118=0),"",Order_info!AI118))</f>
        <v/>
      </c>
      <c r="Z23" s="231" t="str">
        <f>IF(ISERROR(Order_info!AJ118)=TRUE,"",IF(OR(Order_info!AJ118="",Order_info!AJ118=0),"",Order_info!AJ118))</f>
        <v/>
      </c>
      <c r="AA23" s="230" t="str">
        <f>IF(ISERROR(Order_info!AK118)=TRUE,"",IF(OR(Order_info!AK118="",Order_info!AK118=0),"",Order_info!AK118))</f>
        <v/>
      </c>
      <c r="AB23" s="231" t="str">
        <f>IF(ISERROR(Order_info!AL118)=TRUE,"",IF(OR(Order_info!AL118="",Order_info!AL118=0),"",Order_info!AL118))</f>
        <v/>
      </c>
      <c r="AC23" s="230" t="str">
        <f>IF(ISERROR(Order_info!AM118)=TRUE,"",IF(OR(Order_info!AM118="",Order_info!AM118=0),"",Order_info!AM118))</f>
        <v/>
      </c>
      <c r="AD23" s="231" t="str">
        <f>IF(ISERROR(Order_info!AN118)=TRUE,"",IF(OR(Order_info!AN118="",Order_info!AN118=0),"",Order_info!AN118))</f>
        <v/>
      </c>
      <c r="AE23" s="230" t="str">
        <f>IF(ISERROR(Order_info!AO118)=TRUE,"",IF(OR(Order_info!AO118="",Order_info!AO118=0),"",Order_info!AO118))</f>
        <v/>
      </c>
      <c r="AF23" s="231" t="str">
        <f>IF(ISERROR(Order_info!AP118)=TRUE,"",IF(OR(Order_info!AP118="",Order_info!AP118=0),"",Order_info!AP118))</f>
        <v/>
      </c>
      <c r="AG23" s="230" t="str">
        <f>IF(ISERROR(Order_info!AQ118)=TRUE,"",IF(OR(Order_info!AQ118="",Order_info!AQ118=0),"",Order_info!AQ118))</f>
        <v/>
      </c>
      <c r="AH23" s="231" t="str">
        <f>IF(ISERROR(Order_info!AR118)=TRUE,"",IF(OR(Order_info!AR118="",Order_info!AR118=0),"",Order_info!AR118))</f>
        <v/>
      </c>
      <c r="AI23" s="230" t="str">
        <f>IF(ISERROR(Order_info!AS118)=TRUE,"",IF(OR(Order_info!AS118="",Order_info!AS118=0),"",Order_info!AS118))</f>
        <v/>
      </c>
      <c r="AJ23" s="231" t="str">
        <f>IF(ISERROR(Order_info!AT118)=TRUE,"",IF(OR(Order_info!AT118="",Order_info!AT118=0),"",Order_info!AT118))</f>
        <v/>
      </c>
      <c r="AK23" s="230" t="str">
        <f>IF(ISERROR(Order_info!AU118)=TRUE,"",IF(OR(Order_info!AU118="",Order_info!AU118=0),"",Order_info!AU118))</f>
        <v/>
      </c>
      <c r="AL23" s="231" t="str">
        <f>IF(ISERROR(Order_info!AV118)=TRUE,"",IF(OR(Order_info!AV118="",Order_info!AV118=0),"",Order_info!AV118))</f>
        <v/>
      </c>
      <c r="AM23" s="230" t="str">
        <f>IF(ISERROR(Order_info!AW118)=TRUE,"",IF(OR(Order_info!AW118="",Order_info!AW118=0),"",Order_info!AW118))</f>
        <v/>
      </c>
      <c r="AN23" s="231" t="str">
        <f>IF(ISERROR(Order_info!AX118)=TRUE,"",IF(OR(Order_info!AX118="",Order_info!AX118=0),"",Order_info!AX118))</f>
        <v/>
      </c>
      <c r="AO23" s="230" t="str">
        <f>IF(ISERROR(Order_info!AY118)=TRUE,"",IF(OR(Order_info!AY118="",Order_info!AY118=0),"",Order_info!AY118))</f>
        <v/>
      </c>
      <c r="AP23" s="232" t="str">
        <f>IF(ISERROR(Order_info!AZ118)=TRUE,"",IF(OR(Order_info!AZ118="",Order_info!AZ118=0),"",Order_info!AZ118))</f>
        <v/>
      </c>
      <c r="AQ23" s="122"/>
    </row>
    <row r="24" spans="1:50" ht="14.25" customHeight="1" x14ac:dyDescent="0.15">
      <c r="A24" s="193"/>
      <c r="B24" s="194" t="s">
        <v>82</v>
      </c>
      <c r="C24" s="195"/>
      <c r="D24" s="196"/>
      <c r="E24" s="100" t="str">
        <f>IF(ISERROR(Order_info!O27)=TRUE,"",IF(OR(Order_info!O27="",Order_info!O27=0),"",Order_info!O27))</f>
        <v/>
      </c>
      <c r="F24" s="100" t="str">
        <f>IF(ISERROR(Order_info!P27)=TRUE,"",IF(OR(Order_info!P27="",Order_info!P27=0),"",Order_info!P27))</f>
        <v/>
      </c>
      <c r="G24" s="100" t="str">
        <f>IF(ISERROR(Order_info!Q27)=TRUE,"",IF(OR(Order_info!Q27="",Order_info!Q27=0),"",Order_info!Q27))</f>
        <v/>
      </c>
      <c r="H24" s="713" t="s">
        <v>207</v>
      </c>
      <c r="I24" s="714"/>
      <c r="J24" s="178">
        <v>32</v>
      </c>
      <c r="K24" s="207">
        <v>31</v>
      </c>
      <c r="L24" s="198">
        <v>30</v>
      </c>
      <c r="M24" s="308">
        <v>29</v>
      </c>
      <c r="N24" s="178">
        <v>27</v>
      </c>
      <c r="O24" s="207">
        <v>27</v>
      </c>
      <c r="P24" s="198">
        <v>26</v>
      </c>
      <c r="Q24" s="308">
        <v>25</v>
      </c>
      <c r="R24" s="198">
        <v>24</v>
      </c>
      <c r="S24" s="197">
        <v>23</v>
      </c>
      <c r="T24" s="198">
        <v>22</v>
      </c>
      <c r="U24" s="197">
        <v>21</v>
      </c>
      <c r="V24" s="198">
        <v>20</v>
      </c>
      <c r="W24" s="197">
        <v>19</v>
      </c>
      <c r="X24" s="198">
        <v>18</v>
      </c>
      <c r="Y24" s="197">
        <v>17</v>
      </c>
      <c r="Z24" s="198">
        <v>16</v>
      </c>
      <c r="AA24" s="197">
        <v>15</v>
      </c>
      <c r="AB24" s="198">
        <v>14</v>
      </c>
      <c r="AC24" s="197">
        <v>13</v>
      </c>
      <c r="AD24" s="198">
        <v>12</v>
      </c>
      <c r="AE24" s="197">
        <v>11</v>
      </c>
      <c r="AF24" s="198">
        <v>10</v>
      </c>
      <c r="AG24" s="197">
        <v>9</v>
      </c>
      <c r="AH24" s="198">
        <v>8</v>
      </c>
      <c r="AI24" s="197">
        <v>7</v>
      </c>
      <c r="AJ24" s="198">
        <v>6</v>
      </c>
      <c r="AK24" s="197">
        <v>5</v>
      </c>
      <c r="AL24" s="198">
        <v>4</v>
      </c>
      <c r="AM24" s="197">
        <v>3</v>
      </c>
      <c r="AN24" s="198">
        <v>2</v>
      </c>
      <c r="AO24" s="197">
        <v>1</v>
      </c>
      <c r="AP24" s="199" t="s">
        <v>208</v>
      </c>
      <c r="AQ24" s="12"/>
    </row>
    <row r="25" spans="1:50" ht="12" customHeight="1" x14ac:dyDescent="0.15">
      <c r="A25" s="200"/>
      <c r="B25" s="65" t="str">
        <f>IF(Order_info!B23&lt;&gt;"",AL25,"")</f>
        <v/>
      </c>
      <c r="C25" s="201"/>
      <c r="D25" s="202"/>
      <c r="E25" s="202"/>
      <c r="F25" s="202"/>
      <c r="G25" s="202"/>
      <c r="H25" s="145"/>
      <c r="I25" s="145"/>
      <c r="J25" s="145"/>
      <c r="K25" s="145"/>
      <c r="L25" s="145"/>
      <c r="M25" s="145"/>
      <c r="N25" s="145"/>
      <c r="O25" s="145"/>
      <c r="P25" s="145"/>
      <c r="Q25" s="145"/>
      <c r="R25" s="203"/>
      <c r="S25" s="145"/>
      <c r="T25" s="145"/>
      <c r="U25" s="145"/>
      <c r="V25" s="145"/>
      <c r="W25" s="145"/>
      <c r="X25" s="145"/>
      <c r="Y25" s="145"/>
      <c r="Z25" s="145"/>
      <c r="AA25" s="145"/>
      <c r="AB25" s="145"/>
      <c r="AC25" s="145"/>
      <c r="AD25" s="145"/>
      <c r="AE25" s="145">
        <f>AQ25</f>
        <v>0</v>
      </c>
      <c r="AF25" s="145"/>
      <c r="AG25" s="145">
        <f>AS25</f>
        <v>0</v>
      </c>
      <c r="AH25" s="145"/>
      <c r="AI25" s="145"/>
      <c r="AJ25" s="145"/>
      <c r="AK25" s="145" t="str">
        <f>AW25</f>
        <v>前ページ有り</v>
      </c>
      <c r="AL25" s="145" t="str">
        <f>AX25</f>
        <v>続きあり</v>
      </c>
      <c r="AM25" s="146" t="s">
        <v>209</v>
      </c>
      <c r="AN25" s="146" t="s">
        <v>210</v>
      </c>
      <c r="AO25" s="202"/>
      <c r="AP25" s="91" t="str">
        <f>IF(B25="","",AM25)</f>
        <v/>
      </c>
      <c r="AQ25" s="82"/>
      <c r="AW25" s="109" t="s">
        <v>97</v>
      </c>
      <c r="AX25" s="109" t="s">
        <v>96</v>
      </c>
    </row>
    <row r="26" spans="1:50" ht="14.25" customHeight="1" x14ac:dyDescent="0.15">
      <c r="A26" s="200"/>
      <c r="B26" s="65" t="str">
        <f>IF(Order_info!B23&lt;&gt;"",AK25,"")</f>
        <v/>
      </c>
      <c r="C26" s="201"/>
      <c r="D26" s="202"/>
      <c r="E26" s="202"/>
      <c r="F26" s="202"/>
      <c r="G26" s="202"/>
      <c r="H26" s="145"/>
      <c r="I26" s="145"/>
      <c r="J26" s="145"/>
      <c r="K26" s="145"/>
      <c r="L26" s="145"/>
      <c r="M26" s="145"/>
      <c r="N26" s="145"/>
      <c r="O26" s="145"/>
      <c r="P26" s="145"/>
      <c r="Q26" s="145"/>
      <c r="R26" s="203"/>
      <c r="S26" s="145"/>
      <c r="T26" s="145"/>
      <c r="U26" s="145"/>
      <c r="V26" s="145"/>
      <c r="W26" s="145"/>
      <c r="X26" s="145"/>
      <c r="Y26" s="145"/>
      <c r="Z26" s="145"/>
      <c r="AA26" s="145"/>
      <c r="AB26" s="145"/>
      <c r="AC26" s="145"/>
      <c r="AD26" s="145"/>
      <c r="AE26" s="145"/>
      <c r="AF26" s="145"/>
      <c r="AG26" s="145"/>
      <c r="AH26" s="145"/>
      <c r="AI26" s="145"/>
      <c r="AJ26" s="145"/>
      <c r="AK26" s="145"/>
      <c r="AL26" s="145"/>
      <c r="AM26" s="145"/>
      <c r="AN26" s="145"/>
      <c r="AO26" s="145"/>
      <c r="AP26" s="145"/>
      <c r="AQ26" s="82"/>
    </row>
    <row r="27" spans="1:50" s="1" customFormat="1" ht="15.75" customHeight="1" x14ac:dyDescent="0.15">
      <c r="A27" s="204"/>
      <c r="B27" s="204"/>
      <c r="C27" s="175" t="str">
        <f t="shared" ref="C27:H27" si="0">IF($B$25&lt;&gt;"",C5,"")</f>
        <v/>
      </c>
      <c r="D27" s="205" t="str">
        <f t="shared" si="0"/>
        <v/>
      </c>
      <c r="E27" s="206" t="str">
        <f t="shared" si="0"/>
        <v/>
      </c>
      <c r="F27" s="206" t="str">
        <f t="shared" si="0"/>
        <v/>
      </c>
      <c r="G27" s="206" t="str">
        <f t="shared" si="0"/>
        <v/>
      </c>
      <c r="H27" s="745" t="str">
        <f t="shared" si="0"/>
        <v/>
      </c>
      <c r="I27" s="746"/>
      <c r="J27" s="178" t="str">
        <f t="shared" ref="J27:P27" si="1">IF($B$25&lt;&gt;"",J5,"")</f>
        <v/>
      </c>
      <c r="K27" s="207" t="str">
        <f t="shared" si="1"/>
        <v/>
      </c>
      <c r="L27" s="178" t="str">
        <f t="shared" si="1"/>
        <v/>
      </c>
      <c r="M27" s="207" t="str">
        <f t="shared" si="1"/>
        <v/>
      </c>
      <c r="N27" s="178" t="str">
        <f t="shared" si="1"/>
        <v/>
      </c>
      <c r="O27" s="207" t="str">
        <f t="shared" si="1"/>
        <v/>
      </c>
      <c r="P27" s="178" t="str">
        <f t="shared" si="1"/>
        <v/>
      </c>
      <c r="Q27" s="207" t="str">
        <f>IF($B$25&lt;&gt;"",Q5,"")</f>
        <v/>
      </c>
      <c r="R27" s="178" t="str">
        <f>IF($B$25&lt;&gt;"",R5,"")</f>
        <v/>
      </c>
      <c r="S27" s="207" t="str">
        <f t="shared" ref="S27:AO27" si="2">IF($B$25&lt;&gt;"",S5,"")</f>
        <v/>
      </c>
      <c r="T27" s="178" t="str">
        <f t="shared" si="2"/>
        <v/>
      </c>
      <c r="U27" s="207" t="str">
        <f t="shared" si="2"/>
        <v/>
      </c>
      <c r="V27" s="178" t="str">
        <f t="shared" si="2"/>
        <v/>
      </c>
      <c r="W27" s="207" t="str">
        <f t="shared" si="2"/>
        <v/>
      </c>
      <c r="X27" s="178" t="str">
        <f t="shared" si="2"/>
        <v/>
      </c>
      <c r="Y27" s="207" t="str">
        <f t="shared" si="2"/>
        <v/>
      </c>
      <c r="Z27" s="178" t="str">
        <f t="shared" si="2"/>
        <v/>
      </c>
      <c r="AA27" s="207" t="str">
        <f t="shared" si="2"/>
        <v/>
      </c>
      <c r="AB27" s="178" t="str">
        <f t="shared" si="2"/>
        <v/>
      </c>
      <c r="AC27" s="207" t="str">
        <f t="shared" si="2"/>
        <v/>
      </c>
      <c r="AD27" s="178" t="str">
        <f>IF($B$25&lt;&gt;"",AD5,"")</f>
        <v/>
      </c>
      <c r="AE27" s="207" t="str">
        <f>IF($B$25&lt;&gt;"",AE5,"")</f>
        <v/>
      </c>
      <c r="AF27" s="178" t="str">
        <f>IF($B$25&lt;&gt;"",AF5,"")</f>
        <v/>
      </c>
      <c r="AG27" s="207" t="str">
        <f>IF($B$25&lt;&gt;"",AG5,"")</f>
        <v/>
      </c>
      <c r="AH27" s="178" t="str">
        <f t="shared" si="2"/>
        <v/>
      </c>
      <c r="AI27" s="207" t="str">
        <f t="shared" si="2"/>
        <v/>
      </c>
      <c r="AJ27" s="178" t="str">
        <f t="shared" si="2"/>
        <v/>
      </c>
      <c r="AK27" s="207" t="str">
        <f t="shared" si="2"/>
        <v/>
      </c>
      <c r="AL27" s="178" t="str">
        <f t="shared" si="2"/>
        <v/>
      </c>
      <c r="AM27" s="207" t="str">
        <f t="shared" si="2"/>
        <v/>
      </c>
      <c r="AN27" s="178" t="str">
        <f t="shared" si="2"/>
        <v/>
      </c>
      <c r="AO27" s="207" t="str">
        <f t="shared" si="2"/>
        <v/>
      </c>
      <c r="AP27" s="18" t="str">
        <f>IF($B$25&lt;&gt;"",AP5,"")</f>
        <v/>
      </c>
      <c r="AQ27" s="12"/>
      <c r="AU27" s="2"/>
      <c r="AV27" s="243"/>
      <c r="AW27" s="243"/>
      <c r="AX27" s="243"/>
    </row>
    <row r="28" spans="1:50" ht="19.5" customHeight="1" x14ac:dyDescent="0.15">
      <c r="A28" s="179" t="str">
        <f>IF(B28&lt;&gt;"",19,"")</f>
        <v/>
      </c>
      <c r="B28" s="180" t="str">
        <f>IF(ISERROR(Order_info!N119)=TRUE,"",
IF(OR(Order_info!N119="",Order_info!N119=0),"",
Order_info!N119))</f>
        <v/>
      </c>
      <c r="C28" s="181" t="str">
        <f>IF(ISERROR(Order_info!M119)=TRUE,"",IF(OR(Order_info!M119="",Order_info!M119=0),"",Order_info!M119))</f>
        <v/>
      </c>
      <c r="D28" s="182" t="str">
        <f>IF(C28="","",C28*Order_info!$D$2)</f>
        <v/>
      </c>
      <c r="E28" s="100" t="str">
        <f>IF(ISERROR(Order_info!O119)=TRUE,"",IF(OR(Order_info!O119="",Order_info!O119=0),"",Order_info!O119))</f>
        <v/>
      </c>
      <c r="F28" s="100" t="str">
        <f>IF(ISERROR(Order_info!P119)=TRUE,"",IF(OR(Order_info!P119="",Order_info!P119=0),"",Order_info!P119))</f>
        <v/>
      </c>
      <c r="G28" s="100" t="str">
        <f>IF(ISERROR(Order_info!Q119)=TRUE,"",IF(OR(Order_info!Q119="",Order_info!Q119=0),"",Order_info!Q119))</f>
        <v/>
      </c>
      <c r="H28" s="221" t="str">
        <f>IF(ISERROR(Order_info!R119)=TRUE,"",IF(OR(Order_info!R119="",Order_info!R119=0),"",Order_info!R119))</f>
        <v/>
      </c>
      <c r="I28" s="222" t="str">
        <f>IF(ISERROR(Order_info!S119)=TRUE,"",IF(OR(Order_info!S119="",Order_info!S119=0),"",Order_info!S119))</f>
        <v/>
      </c>
      <c r="J28" s="304" t="str">
        <f>IF(ISERROR(Order_info!T119)=TRUE,"",IF(OR(Order_info!T119="",Order_info!T119=0),"",Order_info!T119))</f>
        <v/>
      </c>
      <c r="K28" s="305" t="str">
        <f>IF(ISERROR(Order_info!U119)=TRUE,"",IF(OR(Order_info!U119="",Order_info!U119=0),"",Order_info!U119))</f>
        <v/>
      </c>
      <c r="L28" s="304" t="str">
        <f>IF(ISERROR(Order_info!V119)=TRUE,"",IF(OR(Order_info!V119="",Order_info!V119=0),"",Order_info!V119))</f>
        <v/>
      </c>
      <c r="M28" s="305" t="str">
        <f>IF(ISERROR(Order_info!W119)=TRUE,"",IF(OR(Order_info!W119="",Order_info!W119=0),"",Order_info!W119))</f>
        <v/>
      </c>
      <c r="N28" s="304" t="str">
        <f>IF(ISERROR(Order_info!X119)=TRUE,"",IF(OR(Order_info!X119="",Order_info!X119=0),"",Order_info!X119))</f>
        <v/>
      </c>
      <c r="O28" s="305" t="str">
        <f>IF(ISERROR(Order_info!Y119)=TRUE,"",IF(OR(Order_info!Y119="",Order_info!Y119=0),"",Order_info!Y119))</f>
        <v/>
      </c>
      <c r="P28" s="304" t="str">
        <f>IF(ISERROR(Order_info!Z119)=TRUE,"",IF(OR(Order_info!Z119="",Order_info!Z119=0),"",Order_info!Z119))</f>
        <v/>
      </c>
      <c r="Q28" s="305" t="str">
        <f>IF(ISERROR(Order_info!AA119)=TRUE,"",IF(OR(Order_info!AA119="",Order_info!AA119=0),"",Order_info!AA119))</f>
        <v/>
      </c>
      <c r="R28" s="223" t="str">
        <f>IF(ISERROR(Order_info!AB119)=TRUE,"",IF(OR(Order_info!AB119="",Order_info!AB119=0),"",Order_info!AB119))</f>
        <v/>
      </c>
      <c r="S28" s="222" t="str">
        <f>IF(ISERROR(Order_info!AC119)=TRUE,"",IF(OR(Order_info!AC119="",Order_info!AC119=0),"",Order_info!AC119))</f>
        <v/>
      </c>
      <c r="T28" s="223" t="str">
        <f>IF(ISERROR(Order_info!AD119)=TRUE,"",IF(OR(Order_info!AD119="",Order_info!AD119=0),"",Order_info!AD119))</f>
        <v/>
      </c>
      <c r="U28" s="222" t="str">
        <f>IF(ISERROR(Order_info!AE119)=TRUE,"",IF(OR(Order_info!AE119="",Order_info!AE119=0),"",Order_info!AE119))</f>
        <v/>
      </c>
      <c r="V28" s="223" t="str">
        <f>IF(ISERROR(Order_info!AF119)=TRUE,"",IF(OR(Order_info!AF119="",Order_info!AF119=0),"",Order_info!AF119))</f>
        <v/>
      </c>
      <c r="W28" s="222" t="str">
        <f>IF(ISERROR(Order_info!AG119)=TRUE,"",IF(OR(Order_info!AG119="",Order_info!AG119=0),"",Order_info!AG119))</f>
        <v/>
      </c>
      <c r="X28" s="223" t="str">
        <f>IF(ISERROR(Order_info!AH119)=TRUE,"",IF(OR(Order_info!AH119="",Order_info!AH119=0),"",Order_info!AH119))</f>
        <v/>
      </c>
      <c r="Y28" s="222" t="str">
        <f>IF(ISERROR(Order_info!AI119)=TRUE,"",IF(OR(Order_info!AI119="",Order_info!AI119=0),"",Order_info!AI119))</f>
        <v/>
      </c>
      <c r="Z28" s="223" t="str">
        <f>IF(ISERROR(Order_info!AJ119)=TRUE,"",IF(OR(Order_info!AJ119="",Order_info!AJ119=0),"",Order_info!AJ119))</f>
        <v/>
      </c>
      <c r="AA28" s="222" t="str">
        <f>IF(ISERROR(Order_info!AK119)=TRUE,"",IF(OR(Order_info!AK119="",Order_info!AK119=0),"",Order_info!AK119))</f>
        <v/>
      </c>
      <c r="AB28" s="304" t="str">
        <f>IF(ISERROR(Order_info!AL119)=TRUE,"",IF(OR(Order_info!AL119="",Order_info!AL119=0),"",Order_info!AL119))</f>
        <v/>
      </c>
      <c r="AC28" s="305" t="str">
        <f>IF(ISERROR(Order_info!AM119)=TRUE,"",IF(OR(Order_info!AM119="",Order_info!AM119=0),"",Order_info!AM119))</f>
        <v/>
      </c>
      <c r="AD28" s="223" t="str">
        <f>IF(ISERROR(Order_info!AN119)=TRUE,"",IF(OR(Order_info!AN119="",Order_info!AN119=0),"",Order_info!AN119))</f>
        <v/>
      </c>
      <c r="AE28" s="222" t="str">
        <f>IF(ISERROR(Order_info!AO119)=TRUE,"",IF(OR(Order_info!AO119="",Order_info!AO119=0),"",Order_info!AO119))</f>
        <v/>
      </c>
      <c r="AF28" s="223" t="str">
        <f>IF(ISERROR(Order_info!AP119)=TRUE,"",IF(OR(Order_info!AP119="",Order_info!AP119=0),"",Order_info!AP119))</f>
        <v/>
      </c>
      <c r="AG28" s="222" t="str">
        <f>IF(ISERROR(Order_info!AQ119)=TRUE,"",IF(OR(Order_info!AQ119="",Order_info!AQ119=0),"",Order_info!AQ119))</f>
        <v/>
      </c>
      <c r="AH28" s="223" t="str">
        <f>IF(ISERROR(Order_info!AR119)=TRUE,"",IF(OR(Order_info!AR119="",Order_info!AR119=0),"",Order_info!AR119))</f>
        <v/>
      </c>
      <c r="AI28" s="222" t="str">
        <f>IF(ISERROR(Order_info!AS119)=TRUE,"",IF(OR(Order_info!AS119="",Order_info!AS119=0),"",Order_info!AS119))</f>
        <v/>
      </c>
      <c r="AJ28" s="223" t="str">
        <f>IF(ISERROR(Order_info!AT119)=TRUE,"",IF(OR(Order_info!AT119="",Order_info!AT119=0),"",Order_info!AT119))</f>
        <v/>
      </c>
      <c r="AK28" s="222" t="str">
        <f>IF(ISERROR(Order_info!AU119)=TRUE,"",IF(OR(Order_info!AU119="",Order_info!AU119=0),"",Order_info!AU119))</f>
        <v/>
      </c>
      <c r="AL28" s="223" t="str">
        <f>IF(ISERROR(Order_info!AV119)=TRUE,"",IF(OR(Order_info!AV119="",Order_info!AV119=0),"",Order_info!AV119))</f>
        <v/>
      </c>
      <c r="AM28" s="222" t="str">
        <f>IF(ISERROR(Order_info!AW119)=TRUE,"",IF(OR(Order_info!AW119="",Order_info!AW119=0),"",Order_info!AW119))</f>
        <v/>
      </c>
      <c r="AN28" s="223" t="str">
        <f>IF(ISERROR(Order_info!AX119)=TRUE,"",IF(OR(Order_info!AX119="",Order_info!AX119=0),"",Order_info!AX119))</f>
        <v/>
      </c>
      <c r="AO28" s="222" t="str">
        <f>IF(ISERROR(Order_info!AY119)=TRUE,"",IF(OR(Order_info!AY119="",Order_info!AY119=0),"",Order_info!AY119))</f>
        <v/>
      </c>
      <c r="AP28" s="224" t="str">
        <f>IF(ISERROR(Order_info!AZ119)=TRUE,"",IF(OR(Order_info!AZ119="",Order_info!AZ119=0),"",Order_info!AZ119))</f>
        <v/>
      </c>
      <c r="AQ28" s="122"/>
    </row>
    <row r="29" spans="1:50" ht="19.5" customHeight="1" x14ac:dyDescent="0.15">
      <c r="A29" s="183" t="str">
        <f>IF(B29&lt;&gt;"",A28+1,"")</f>
        <v/>
      </c>
      <c r="B29" s="184" t="str">
        <f>IF(ISERROR(Order_info!N120)=TRUE,"",
IF(OR(Order_info!N120="",Order_info!N120=0),"",
Order_info!N120))</f>
        <v/>
      </c>
      <c r="C29" s="185" t="str">
        <f>IF(ISERROR(Order_info!M120)=TRUE,"",IF(OR(Order_info!M120="",Order_info!M120=0),"",Order_info!M120))</f>
        <v/>
      </c>
      <c r="D29" s="186" t="str">
        <f>IF(C29="","",C29*Order_info!$D$2)</f>
        <v/>
      </c>
      <c r="E29" s="100" t="str">
        <f>IF(ISERROR(Order_info!O120)=TRUE,"",IF(OR(Order_info!O120="",Order_info!O120=0),"",Order_info!O120))</f>
        <v/>
      </c>
      <c r="F29" s="100" t="str">
        <f>IF(ISERROR(Order_info!P120)=TRUE,"",IF(OR(Order_info!P120="",Order_info!P120=0),"",Order_info!P120))</f>
        <v/>
      </c>
      <c r="G29" s="100" t="str">
        <f>IF(ISERROR(Order_info!Q120)=TRUE,"",IF(OR(Order_info!Q120="",Order_info!Q120=0),"",Order_info!Q120))</f>
        <v/>
      </c>
      <c r="H29" s="225" t="str">
        <f>IF(ISERROR(Order_info!R120)=TRUE,"",IF(OR(Order_info!R120="",Order_info!R120=0),"",Order_info!R120))</f>
        <v/>
      </c>
      <c r="I29" s="226" t="str">
        <f>IF(ISERROR(Order_info!S120)=TRUE,"",IF(OR(Order_info!S120="",Order_info!S120=0),"",Order_info!S120))</f>
        <v/>
      </c>
      <c r="J29" s="227" t="str">
        <f>IF(ISERROR(Order_info!T120)=TRUE,"",IF(OR(Order_info!T120="",Order_info!T120=0),"",Order_info!T120))</f>
        <v/>
      </c>
      <c r="K29" s="306" t="str">
        <f>IF(ISERROR(Order_info!U120)=TRUE,"",IF(OR(Order_info!U120="",Order_info!U120=0),"",Order_info!U120))</f>
        <v/>
      </c>
      <c r="L29" s="227" t="str">
        <f>IF(ISERROR(Order_info!V120)=TRUE,"",IF(OR(Order_info!V120="",Order_info!V120=0),"",Order_info!V120))</f>
        <v/>
      </c>
      <c r="M29" s="306" t="str">
        <f>IF(ISERROR(Order_info!W120)=TRUE,"",IF(OR(Order_info!W120="",Order_info!W120=0),"",Order_info!W120))</f>
        <v/>
      </c>
      <c r="N29" s="227" t="str">
        <f>IF(ISERROR(Order_info!X120)=TRUE,"",IF(OR(Order_info!X120="",Order_info!X120=0),"",Order_info!X120))</f>
        <v/>
      </c>
      <c r="O29" s="306" t="str">
        <f>IF(ISERROR(Order_info!Y120)=TRUE,"",IF(OR(Order_info!Y120="",Order_info!Y120=0),"",Order_info!Y120))</f>
        <v/>
      </c>
      <c r="P29" s="227" t="str">
        <f>IF(ISERROR(Order_info!Z120)=TRUE,"",IF(OR(Order_info!Z120="",Order_info!Z120=0),"",Order_info!Z120))</f>
        <v/>
      </c>
      <c r="Q29" s="306" t="str">
        <f>IF(ISERROR(Order_info!AA120)=TRUE,"",IF(OR(Order_info!AA120="",Order_info!AA120=0),"",Order_info!AA120))</f>
        <v/>
      </c>
      <c r="R29" s="227" t="str">
        <f>IF(ISERROR(Order_info!AB120)=TRUE,"",IF(OR(Order_info!AB120="",Order_info!AB120=0),"",Order_info!AB120))</f>
        <v/>
      </c>
      <c r="S29" s="226" t="str">
        <f>IF(ISERROR(Order_info!AC120)=TRUE,"",IF(OR(Order_info!AC120="",Order_info!AC120=0),"",Order_info!AC120))</f>
        <v/>
      </c>
      <c r="T29" s="227" t="str">
        <f>IF(ISERROR(Order_info!AD120)=TRUE,"",IF(OR(Order_info!AD120="",Order_info!AD120=0),"",Order_info!AD120))</f>
        <v/>
      </c>
      <c r="U29" s="226" t="str">
        <f>IF(ISERROR(Order_info!AE120)=TRUE,"",IF(OR(Order_info!AE120="",Order_info!AE120=0),"",Order_info!AE120))</f>
        <v/>
      </c>
      <c r="V29" s="227" t="str">
        <f>IF(ISERROR(Order_info!AF120)=TRUE,"",IF(OR(Order_info!AF120="",Order_info!AF120=0),"",Order_info!AF120))</f>
        <v/>
      </c>
      <c r="W29" s="226" t="str">
        <f>IF(ISERROR(Order_info!AG120)=TRUE,"",IF(OR(Order_info!AG120="",Order_info!AG120=0),"",Order_info!AG120))</f>
        <v/>
      </c>
      <c r="X29" s="227" t="str">
        <f>IF(ISERROR(Order_info!AH120)=TRUE,"",IF(OR(Order_info!AH120="",Order_info!AH120=0),"",Order_info!AH120))</f>
        <v/>
      </c>
      <c r="Y29" s="226" t="str">
        <f>IF(ISERROR(Order_info!AI120)=TRUE,"",IF(OR(Order_info!AI120="",Order_info!AI120=0),"",Order_info!AI120))</f>
        <v/>
      </c>
      <c r="Z29" s="227" t="str">
        <f>IF(ISERROR(Order_info!AJ120)=TRUE,"",IF(OR(Order_info!AJ120="",Order_info!AJ120=0),"",Order_info!AJ120))</f>
        <v/>
      </c>
      <c r="AA29" s="226" t="str">
        <f>IF(ISERROR(Order_info!AK120)=TRUE,"",IF(OR(Order_info!AK120="",Order_info!AK120=0),"",Order_info!AK120))</f>
        <v/>
      </c>
      <c r="AB29" s="227" t="str">
        <f>IF(ISERROR(Order_info!AL120)=TRUE,"",IF(OR(Order_info!AL120="",Order_info!AL120=0),"",Order_info!AL120))</f>
        <v/>
      </c>
      <c r="AC29" s="306" t="str">
        <f>IF(ISERROR(Order_info!AM120)=TRUE,"",IF(OR(Order_info!AM120="",Order_info!AM120=0),"",Order_info!AM120))</f>
        <v/>
      </c>
      <c r="AD29" s="227" t="str">
        <f>IF(ISERROR(Order_info!AN120)=TRUE,"",IF(OR(Order_info!AN120="",Order_info!AN120=0),"",Order_info!AN120))</f>
        <v/>
      </c>
      <c r="AE29" s="226" t="str">
        <f>IF(ISERROR(Order_info!AO120)=TRUE,"",IF(OR(Order_info!AO120="",Order_info!AO120=0),"",Order_info!AO120))</f>
        <v/>
      </c>
      <c r="AF29" s="227" t="str">
        <f>IF(ISERROR(Order_info!AP120)=TRUE,"",IF(OR(Order_info!AP120="",Order_info!AP120=0),"",Order_info!AP120))</f>
        <v/>
      </c>
      <c r="AG29" s="226" t="str">
        <f>IF(ISERROR(Order_info!AQ120)=TRUE,"",IF(OR(Order_info!AQ120="",Order_info!AQ120=0),"",Order_info!AQ120))</f>
        <v/>
      </c>
      <c r="AH29" s="227" t="str">
        <f>IF(ISERROR(Order_info!AR120)=TRUE,"",IF(OR(Order_info!AR120="",Order_info!AR120=0),"",Order_info!AR120))</f>
        <v/>
      </c>
      <c r="AI29" s="226" t="str">
        <f>IF(ISERROR(Order_info!AS120)=TRUE,"",IF(OR(Order_info!AS120="",Order_info!AS120=0),"",Order_info!AS120))</f>
        <v/>
      </c>
      <c r="AJ29" s="227" t="str">
        <f>IF(ISERROR(Order_info!AT120)=TRUE,"",IF(OR(Order_info!AT120="",Order_info!AT120=0),"",Order_info!AT120))</f>
        <v/>
      </c>
      <c r="AK29" s="226" t="str">
        <f>IF(ISERROR(Order_info!AU120)=TRUE,"",IF(OR(Order_info!AU120="",Order_info!AU120=0),"",Order_info!AU120))</f>
        <v/>
      </c>
      <c r="AL29" s="227" t="str">
        <f>IF(ISERROR(Order_info!AV120)=TRUE,"",IF(OR(Order_info!AV120="",Order_info!AV120=0),"",Order_info!AV120))</f>
        <v/>
      </c>
      <c r="AM29" s="226" t="str">
        <f>IF(ISERROR(Order_info!AW120)=TRUE,"",IF(OR(Order_info!AW120="",Order_info!AW120=0),"",Order_info!AW120))</f>
        <v/>
      </c>
      <c r="AN29" s="227" t="str">
        <f>IF(ISERROR(Order_info!AX120)=TRUE,"",IF(OR(Order_info!AX120="",Order_info!AX120=0),"",Order_info!AX120))</f>
        <v/>
      </c>
      <c r="AO29" s="226" t="str">
        <f>IF(ISERROR(Order_info!AY120)=TRUE,"",IF(OR(Order_info!AY120="",Order_info!AY120=0),"",Order_info!AY120))</f>
        <v/>
      </c>
      <c r="AP29" s="228" t="str">
        <f>IF(ISERROR(Order_info!AZ120)=TRUE,"",IF(OR(Order_info!AZ120="",Order_info!AZ120=0),"",Order_info!AZ120))</f>
        <v/>
      </c>
      <c r="AQ29" s="122"/>
    </row>
    <row r="30" spans="1:50" ht="19.5" customHeight="1" x14ac:dyDescent="0.15">
      <c r="A30" s="183" t="str">
        <f t="shared" ref="A30:A45" si="3">IF(B30&lt;&gt;"",A29+1,"")</f>
        <v/>
      </c>
      <c r="B30" s="184" t="str">
        <f>IF(ISERROR(Order_info!N121)=TRUE,"",
IF(OR(Order_info!N121="",Order_info!N121=0),"",
Order_info!N121))</f>
        <v/>
      </c>
      <c r="C30" s="185" t="str">
        <f>IF(ISERROR(Order_info!M121)=TRUE,"",IF(OR(Order_info!M121="",Order_info!M121=0),"",Order_info!M121))</f>
        <v/>
      </c>
      <c r="D30" s="186" t="str">
        <f>IF(C30="","",C30*Order_info!$D$2)</f>
        <v/>
      </c>
      <c r="E30" s="100" t="str">
        <f>IF(ISERROR(Order_info!O121)=TRUE,"",IF(OR(Order_info!O121="",Order_info!O121=0),"",Order_info!O121))</f>
        <v/>
      </c>
      <c r="F30" s="100" t="str">
        <f>IF(ISERROR(Order_info!P121)=TRUE,"",IF(OR(Order_info!P121="",Order_info!P121=0),"",Order_info!P121))</f>
        <v/>
      </c>
      <c r="G30" s="100" t="str">
        <f>IF(ISERROR(Order_info!Q121)=TRUE,"",IF(OR(Order_info!Q121="",Order_info!Q121=0),"",Order_info!Q121))</f>
        <v/>
      </c>
      <c r="H30" s="225" t="str">
        <f>IF(ISERROR(Order_info!R121)=TRUE,"",IF(OR(Order_info!R121="",Order_info!R121=0),"",Order_info!R121))</f>
        <v/>
      </c>
      <c r="I30" s="226" t="str">
        <f>IF(ISERROR(Order_info!S121)=TRUE,"",IF(OR(Order_info!S121="",Order_info!S121=0),"",Order_info!S121))</f>
        <v/>
      </c>
      <c r="J30" s="227" t="str">
        <f>IF(ISERROR(Order_info!T121)=TRUE,"",IF(OR(Order_info!T121="",Order_info!T121=0),"",Order_info!T121))</f>
        <v/>
      </c>
      <c r="K30" s="306" t="str">
        <f>IF(ISERROR(Order_info!U121)=TRUE,"",IF(OR(Order_info!U121="",Order_info!U121=0),"",Order_info!U121))</f>
        <v/>
      </c>
      <c r="L30" s="227" t="str">
        <f>IF(ISERROR(Order_info!V121)=TRUE,"",IF(OR(Order_info!V121="",Order_info!V121=0),"",Order_info!V121))</f>
        <v/>
      </c>
      <c r="M30" s="306" t="str">
        <f>IF(ISERROR(Order_info!W121)=TRUE,"",IF(OR(Order_info!W121="",Order_info!W121=0),"",Order_info!W121))</f>
        <v/>
      </c>
      <c r="N30" s="227" t="str">
        <f>IF(ISERROR(Order_info!X121)=TRUE,"",IF(OR(Order_info!X121="",Order_info!X121=0),"",Order_info!X121))</f>
        <v/>
      </c>
      <c r="O30" s="306" t="str">
        <f>IF(ISERROR(Order_info!Y121)=TRUE,"",IF(OR(Order_info!Y121="",Order_info!Y121=0),"",Order_info!Y121))</f>
        <v/>
      </c>
      <c r="P30" s="227" t="str">
        <f>IF(ISERROR(Order_info!Z121)=TRUE,"",IF(OR(Order_info!Z121="",Order_info!Z121=0),"",Order_info!Z121))</f>
        <v/>
      </c>
      <c r="Q30" s="306" t="str">
        <f>IF(ISERROR(Order_info!AA121)=TRUE,"",IF(OR(Order_info!AA121="",Order_info!AA121=0),"",Order_info!AA121))</f>
        <v/>
      </c>
      <c r="R30" s="227" t="str">
        <f>IF(ISERROR(Order_info!AB121)=TRUE,"",IF(OR(Order_info!AB121="",Order_info!AB121=0),"",Order_info!AB121))</f>
        <v/>
      </c>
      <c r="S30" s="226" t="str">
        <f>IF(ISERROR(Order_info!AC121)=TRUE,"",IF(OR(Order_info!AC121="",Order_info!AC121=0),"",Order_info!AC121))</f>
        <v/>
      </c>
      <c r="T30" s="227" t="str">
        <f>IF(ISERROR(Order_info!AD121)=TRUE,"",IF(OR(Order_info!AD121="",Order_info!AD121=0),"",Order_info!AD121))</f>
        <v/>
      </c>
      <c r="U30" s="226" t="str">
        <f>IF(ISERROR(Order_info!AE121)=TRUE,"",IF(OR(Order_info!AE121="",Order_info!AE121=0),"",Order_info!AE121))</f>
        <v/>
      </c>
      <c r="V30" s="227" t="str">
        <f>IF(ISERROR(Order_info!AF121)=TRUE,"",IF(OR(Order_info!AF121="",Order_info!AF121=0),"",Order_info!AF121))</f>
        <v/>
      </c>
      <c r="W30" s="226" t="str">
        <f>IF(ISERROR(Order_info!AG121)=TRUE,"",IF(OR(Order_info!AG121="",Order_info!AG121=0),"",Order_info!AG121))</f>
        <v/>
      </c>
      <c r="X30" s="227" t="str">
        <f>IF(ISERROR(Order_info!AH121)=TRUE,"",IF(OR(Order_info!AH121="",Order_info!AH121=0),"",Order_info!AH121))</f>
        <v/>
      </c>
      <c r="Y30" s="226" t="str">
        <f>IF(ISERROR(Order_info!AI121)=TRUE,"",IF(OR(Order_info!AI121="",Order_info!AI121=0),"",Order_info!AI121))</f>
        <v/>
      </c>
      <c r="Z30" s="227" t="str">
        <f>IF(ISERROR(Order_info!AJ121)=TRUE,"",IF(OR(Order_info!AJ121="",Order_info!AJ121=0),"",Order_info!AJ121))</f>
        <v/>
      </c>
      <c r="AA30" s="226" t="str">
        <f>IF(ISERROR(Order_info!AK121)=TRUE,"",IF(OR(Order_info!AK121="",Order_info!AK121=0),"",Order_info!AK121))</f>
        <v/>
      </c>
      <c r="AB30" s="227" t="str">
        <f>IF(ISERROR(Order_info!AL121)=TRUE,"",IF(OR(Order_info!AL121="",Order_info!AL121=0),"",Order_info!AL121))</f>
        <v/>
      </c>
      <c r="AC30" s="306" t="str">
        <f>IF(ISERROR(Order_info!AM121)=TRUE,"",IF(OR(Order_info!AM121="",Order_info!AM121=0),"",Order_info!AM121))</f>
        <v/>
      </c>
      <c r="AD30" s="227" t="str">
        <f>IF(ISERROR(Order_info!AN121)=TRUE,"",IF(OR(Order_info!AN121="",Order_info!AN121=0),"",Order_info!AN121))</f>
        <v/>
      </c>
      <c r="AE30" s="226" t="str">
        <f>IF(ISERROR(Order_info!AO121)=TRUE,"",IF(OR(Order_info!AO121="",Order_info!AO121=0),"",Order_info!AO121))</f>
        <v/>
      </c>
      <c r="AF30" s="227" t="str">
        <f>IF(ISERROR(Order_info!AP121)=TRUE,"",IF(OR(Order_info!AP121="",Order_info!AP121=0),"",Order_info!AP121))</f>
        <v/>
      </c>
      <c r="AG30" s="226" t="str">
        <f>IF(ISERROR(Order_info!AQ121)=TRUE,"",IF(OR(Order_info!AQ121="",Order_info!AQ121=0),"",Order_info!AQ121))</f>
        <v/>
      </c>
      <c r="AH30" s="227" t="str">
        <f>IF(ISERROR(Order_info!AR121)=TRUE,"",IF(OR(Order_info!AR121="",Order_info!AR121=0),"",Order_info!AR121))</f>
        <v/>
      </c>
      <c r="AI30" s="226" t="str">
        <f>IF(ISERROR(Order_info!AS121)=TRUE,"",IF(OR(Order_info!AS121="",Order_info!AS121=0),"",Order_info!AS121))</f>
        <v/>
      </c>
      <c r="AJ30" s="227" t="str">
        <f>IF(ISERROR(Order_info!AT121)=TRUE,"",IF(OR(Order_info!AT121="",Order_info!AT121=0),"",Order_info!AT121))</f>
        <v/>
      </c>
      <c r="AK30" s="226" t="str">
        <f>IF(ISERROR(Order_info!AU121)=TRUE,"",IF(OR(Order_info!AU121="",Order_info!AU121=0),"",Order_info!AU121))</f>
        <v/>
      </c>
      <c r="AL30" s="227" t="str">
        <f>IF(ISERROR(Order_info!AV121)=TRUE,"",IF(OR(Order_info!AV121="",Order_info!AV121=0),"",Order_info!AV121))</f>
        <v/>
      </c>
      <c r="AM30" s="226" t="str">
        <f>IF(ISERROR(Order_info!AW121)=TRUE,"",IF(OR(Order_info!AW121="",Order_info!AW121=0),"",Order_info!AW121))</f>
        <v/>
      </c>
      <c r="AN30" s="227" t="str">
        <f>IF(ISERROR(Order_info!AX121)=TRUE,"",IF(OR(Order_info!AX121="",Order_info!AX121=0),"",Order_info!AX121))</f>
        <v/>
      </c>
      <c r="AO30" s="226" t="str">
        <f>IF(ISERROR(Order_info!AY121)=TRUE,"",IF(OR(Order_info!AY121="",Order_info!AY121=0),"",Order_info!AY121))</f>
        <v/>
      </c>
      <c r="AP30" s="228" t="str">
        <f>IF(ISERROR(Order_info!AZ121)=TRUE,"",IF(OR(Order_info!AZ121="",Order_info!AZ121=0),"",Order_info!AZ121))</f>
        <v/>
      </c>
      <c r="AQ30" s="122"/>
    </row>
    <row r="31" spans="1:50" ht="19.5" customHeight="1" x14ac:dyDescent="0.15">
      <c r="A31" s="183" t="str">
        <f t="shared" si="3"/>
        <v/>
      </c>
      <c r="B31" s="184" t="str">
        <f>IF(ISERROR(Order_info!N122)=TRUE,"",
IF(OR(Order_info!N122="",Order_info!N122=0),"",
Order_info!N122))</f>
        <v/>
      </c>
      <c r="C31" s="185" t="str">
        <f>IF(ISERROR(Order_info!M122)=TRUE,"",IF(OR(Order_info!M122="",Order_info!M122=0),"",Order_info!M122))</f>
        <v/>
      </c>
      <c r="D31" s="186" t="str">
        <f>IF(C31="","",C31*Order_info!$D$2)</f>
        <v/>
      </c>
      <c r="E31" s="100" t="str">
        <f>IF(ISERROR(Order_info!O122)=TRUE,"",IF(OR(Order_info!O122="",Order_info!O122=0),"",Order_info!O122))</f>
        <v/>
      </c>
      <c r="F31" s="100" t="str">
        <f>IF(ISERROR(Order_info!P122)=TRUE,"",IF(OR(Order_info!P122="",Order_info!P122=0),"",Order_info!P122))</f>
        <v/>
      </c>
      <c r="G31" s="100" t="str">
        <f>IF(ISERROR(Order_info!Q122)=TRUE,"",IF(OR(Order_info!Q122="",Order_info!Q122=0),"",Order_info!Q122))</f>
        <v/>
      </c>
      <c r="H31" s="225" t="str">
        <f>IF(ISERROR(Order_info!R122)=TRUE,"",IF(OR(Order_info!R122="",Order_info!R122=0),"",Order_info!R122))</f>
        <v/>
      </c>
      <c r="I31" s="226" t="str">
        <f>IF(ISERROR(Order_info!S122)=TRUE,"",IF(OR(Order_info!S122="",Order_info!S122=0),"",Order_info!S122))</f>
        <v/>
      </c>
      <c r="J31" s="227" t="str">
        <f>IF(ISERROR(Order_info!T122)=TRUE,"",IF(OR(Order_info!T122="",Order_info!T122=0),"",Order_info!T122))</f>
        <v/>
      </c>
      <c r="K31" s="306" t="str">
        <f>IF(ISERROR(Order_info!U122)=TRUE,"",IF(OR(Order_info!U122="",Order_info!U122=0),"",Order_info!U122))</f>
        <v/>
      </c>
      <c r="L31" s="227" t="str">
        <f>IF(ISERROR(Order_info!V122)=TRUE,"",IF(OR(Order_info!V122="",Order_info!V122=0),"",Order_info!V122))</f>
        <v/>
      </c>
      <c r="M31" s="306" t="str">
        <f>IF(ISERROR(Order_info!W122)=TRUE,"",IF(OR(Order_info!W122="",Order_info!W122=0),"",Order_info!W122))</f>
        <v/>
      </c>
      <c r="N31" s="227" t="str">
        <f>IF(ISERROR(Order_info!X122)=TRUE,"",IF(OR(Order_info!X122="",Order_info!X122=0),"",Order_info!X122))</f>
        <v/>
      </c>
      <c r="O31" s="306" t="str">
        <f>IF(ISERROR(Order_info!Y122)=TRUE,"",IF(OR(Order_info!Y122="",Order_info!Y122=0),"",Order_info!Y122))</f>
        <v/>
      </c>
      <c r="P31" s="227" t="str">
        <f>IF(ISERROR(Order_info!Z122)=TRUE,"",IF(OR(Order_info!Z122="",Order_info!Z122=0),"",Order_info!Z122))</f>
        <v/>
      </c>
      <c r="Q31" s="306" t="str">
        <f>IF(ISERROR(Order_info!AA122)=TRUE,"",IF(OR(Order_info!AA122="",Order_info!AA122=0),"",Order_info!AA122))</f>
        <v/>
      </c>
      <c r="R31" s="227" t="str">
        <f>IF(ISERROR(Order_info!AB122)=TRUE,"",IF(OR(Order_info!AB122="",Order_info!AB122=0),"",Order_info!AB122))</f>
        <v/>
      </c>
      <c r="S31" s="226" t="str">
        <f>IF(ISERROR(Order_info!AC122)=TRUE,"",IF(OR(Order_info!AC122="",Order_info!AC122=0),"",Order_info!AC122))</f>
        <v/>
      </c>
      <c r="T31" s="227" t="str">
        <f>IF(ISERROR(Order_info!AD122)=TRUE,"",IF(OR(Order_info!AD122="",Order_info!AD122=0),"",Order_info!AD122))</f>
        <v/>
      </c>
      <c r="U31" s="226" t="str">
        <f>IF(ISERROR(Order_info!AE122)=TRUE,"",IF(OR(Order_info!AE122="",Order_info!AE122=0),"",Order_info!AE122))</f>
        <v/>
      </c>
      <c r="V31" s="227" t="str">
        <f>IF(ISERROR(Order_info!AF122)=TRUE,"",IF(OR(Order_info!AF122="",Order_info!AF122=0),"",Order_info!AF122))</f>
        <v/>
      </c>
      <c r="W31" s="226" t="str">
        <f>IF(ISERROR(Order_info!AG122)=TRUE,"",IF(OR(Order_info!AG122="",Order_info!AG122=0),"",Order_info!AG122))</f>
        <v/>
      </c>
      <c r="X31" s="227" t="str">
        <f>IF(ISERROR(Order_info!AH122)=TRUE,"",IF(OR(Order_info!AH122="",Order_info!AH122=0),"",Order_info!AH122))</f>
        <v/>
      </c>
      <c r="Y31" s="226" t="str">
        <f>IF(ISERROR(Order_info!AI122)=TRUE,"",IF(OR(Order_info!AI122="",Order_info!AI122=0),"",Order_info!AI122))</f>
        <v/>
      </c>
      <c r="Z31" s="227" t="str">
        <f>IF(ISERROR(Order_info!AJ122)=TRUE,"",IF(OR(Order_info!AJ122="",Order_info!AJ122=0),"",Order_info!AJ122))</f>
        <v/>
      </c>
      <c r="AA31" s="226" t="str">
        <f>IF(ISERROR(Order_info!AK122)=TRUE,"",IF(OR(Order_info!AK122="",Order_info!AK122=0),"",Order_info!AK122))</f>
        <v/>
      </c>
      <c r="AB31" s="227" t="str">
        <f>IF(ISERROR(Order_info!AL122)=TRUE,"",IF(OR(Order_info!AL122="",Order_info!AL122=0),"",Order_info!AL122))</f>
        <v/>
      </c>
      <c r="AC31" s="306" t="str">
        <f>IF(ISERROR(Order_info!AM122)=TRUE,"",IF(OR(Order_info!AM122="",Order_info!AM122=0),"",Order_info!AM122))</f>
        <v/>
      </c>
      <c r="AD31" s="227" t="str">
        <f>IF(ISERROR(Order_info!AN122)=TRUE,"",IF(OR(Order_info!AN122="",Order_info!AN122=0),"",Order_info!AN122))</f>
        <v/>
      </c>
      <c r="AE31" s="226" t="str">
        <f>IF(ISERROR(Order_info!AO122)=TRUE,"",IF(OR(Order_info!AO122="",Order_info!AO122=0),"",Order_info!AO122))</f>
        <v/>
      </c>
      <c r="AF31" s="227" t="str">
        <f>IF(ISERROR(Order_info!AP122)=TRUE,"",IF(OR(Order_info!AP122="",Order_info!AP122=0),"",Order_info!AP122))</f>
        <v/>
      </c>
      <c r="AG31" s="226" t="str">
        <f>IF(ISERROR(Order_info!AQ122)=TRUE,"",IF(OR(Order_info!AQ122="",Order_info!AQ122=0),"",Order_info!AQ122))</f>
        <v/>
      </c>
      <c r="AH31" s="227" t="str">
        <f>IF(ISERROR(Order_info!AR122)=TRUE,"",IF(OR(Order_info!AR122="",Order_info!AR122=0),"",Order_info!AR122))</f>
        <v/>
      </c>
      <c r="AI31" s="226" t="str">
        <f>IF(ISERROR(Order_info!AS122)=TRUE,"",IF(OR(Order_info!AS122="",Order_info!AS122=0),"",Order_info!AS122))</f>
        <v/>
      </c>
      <c r="AJ31" s="227" t="str">
        <f>IF(ISERROR(Order_info!AT122)=TRUE,"",IF(OR(Order_info!AT122="",Order_info!AT122=0),"",Order_info!AT122))</f>
        <v/>
      </c>
      <c r="AK31" s="226" t="str">
        <f>IF(ISERROR(Order_info!AU122)=TRUE,"",IF(OR(Order_info!AU122="",Order_info!AU122=0),"",Order_info!AU122))</f>
        <v/>
      </c>
      <c r="AL31" s="227" t="str">
        <f>IF(ISERROR(Order_info!AV122)=TRUE,"",IF(OR(Order_info!AV122="",Order_info!AV122=0),"",Order_info!AV122))</f>
        <v/>
      </c>
      <c r="AM31" s="226" t="str">
        <f>IF(ISERROR(Order_info!AW122)=TRUE,"",IF(OR(Order_info!AW122="",Order_info!AW122=0),"",Order_info!AW122))</f>
        <v/>
      </c>
      <c r="AN31" s="227" t="str">
        <f>IF(ISERROR(Order_info!AX122)=TRUE,"",IF(OR(Order_info!AX122="",Order_info!AX122=0),"",Order_info!AX122))</f>
        <v/>
      </c>
      <c r="AO31" s="226" t="str">
        <f>IF(ISERROR(Order_info!AY122)=TRUE,"",IF(OR(Order_info!AY122="",Order_info!AY122=0),"",Order_info!AY122))</f>
        <v/>
      </c>
      <c r="AP31" s="228" t="str">
        <f>IF(ISERROR(Order_info!AZ122)=TRUE,"",IF(OR(Order_info!AZ122="",Order_info!AZ122=0),"",Order_info!AZ122))</f>
        <v/>
      </c>
      <c r="AQ31" s="122"/>
    </row>
    <row r="32" spans="1:50" ht="19.5" customHeight="1" x14ac:dyDescent="0.15">
      <c r="A32" s="183" t="str">
        <f t="shared" si="3"/>
        <v/>
      </c>
      <c r="B32" s="184" t="str">
        <f>IF(ISERROR(Order_info!N123)=TRUE,"",
IF(OR(Order_info!N123="",Order_info!N123=0),"",
Order_info!N123))</f>
        <v/>
      </c>
      <c r="C32" s="185" t="str">
        <f>IF(ISERROR(Order_info!M123)=TRUE,"",IF(OR(Order_info!M123="",Order_info!M123=0),"",Order_info!M123))</f>
        <v/>
      </c>
      <c r="D32" s="186" t="str">
        <f>IF(C32="","",C32*Order_info!$D$2)</f>
        <v/>
      </c>
      <c r="E32" s="100" t="str">
        <f>IF(ISERROR(Order_info!O123)=TRUE,"",IF(OR(Order_info!O123="",Order_info!O123=0),"",Order_info!O123))</f>
        <v/>
      </c>
      <c r="F32" s="100" t="str">
        <f>IF(ISERROR(Order_info!P123)=TRUE,"",IF(OR(Order_info!P123="",Order_info!P123=0),"",Order_info!P123))</f>
        <v/>
      </c>
      <c r="G32" s="100" t="str">
        <f>IF(ISERROR(Order_info!Q123)=TRUE,"",IF(OR(Order_info!Q123="",Order_info!Q123=0),"",Order_info!Q123))</f>
        <v/>
      </c>
      <c r="H32" s="225" t="str">
        <f>IF(ISERROR(Order_info!R123)=TRUE,"",IF(OR(Order_info!R123="",Order_info!R123=0),"",Order_info!R123))</f>
        <v/>
      </c>
      <c r="I32" s="226" t="str">
        <f>IF(ISERROR(Order_info!S123)=TRUE,"",IF(OR(Order_info!S123="",Order_info!S123=0),"",Order_info!S123))</f>
        <v/>
      </c>
      <c r="J32" s="227" t="str">
        <f>IF(ISERROR(Order_info!T123)=TRUE,"",IF(OR(Order_info!T123="",Order_info!T123=0),"",Order_info!T123))</f>
        <v/>
      </c>
      <c r="K32" s="306" t="str">
        <f>IF(ISERROR(Order_info!U123)=TRUE,"",IF(OR(Order_info!U123="",Order_info!U123=0),"",Order_info!U123))</f>
        <v/>
      </c>
      <c r="L32" s="227" t="str">
        <f>IF(ISERROR(Order_info!V123)=TRUE,"",IF(OR(Order_info!V123="",Order_info!V123=0),"",Order_info!V123))</f>
        <v/>
      </c>
      <c r="M32" s="306" t="str">
        <f>IF(ISERROR(Order_info!W123)=TRUE,"",IF(OR(Order_info!W123="",Order_info!W123=0),"",Order_info!W123))</f>
        <v/>
      </c>
      <c r="N32" s="227" t="str">
        <f>IF(ISERROR(Order_info!X123)=TRUE,"",IF(OR(Order_info!X123="",Order_info!X123=0),"",Order_info!X123))</f>
        <v/>
      </c>
      <c r="O32" s="306" t="str">
        <f>IF(ISERROR(Order_info!Y123)=TRUE,"",IF(OR(Order_info!Y123="",Order_info!Y123=0),"",Order_info!Y123))</f>
        <v/>
      </c>
      <c r="P32" s="227" t="str">
        <f>IF(ISERROR(Order_info!Z123)=TRUE,"",IF(OR(Order_info!Z123="",Order_info!Z123=0),"",Order_info!Z123))</f>
        <v/>
      </c>
      <c r="Q32" s="306" t="str">
        <f>IF(ISERROR(Order_info!AA123)=TRUE,"",IF(OR(Order_info!AA123="",Order_info!AA123=0),"",Order_info!AA123))</f>
        <v/>
      </c>
      <c r="R32" s="227" t="str">
        <f>IF(ISERROR(Order_info!AB123)=TRUE,"",IF(OR(Order_info!AB123="",Order_info!AB123=0),"",Order_info!AB123))</f>
        <v/>
      </c>
      <c r="S32" s="226" t="str">
        <f>IF(ISERROR(Order_info!AC123)=TRUE,"",IF(OR(Order_info!AC123="",Order_info!AC123=0),"",Order_info!AC123))</f>
        <v/>
      </c>
      <c r="T32" s="227" t="str">
        <f>IF(ISERROR(Order_info!AD123)=TRUE,"",IF(OR(Order_info!AD123="",Order_info!AD123=0),"",Order_info!AD123))</f>
        <v/>
      </c>
      <c r="U32" s="226" t="str">
        <f>IF(ISERROR(Order_info!AE123)=TRUE,"",IF(OR(Order_info!AE123="",Order_info!AE123=0),"",Order_info!AE123))</f>
        <v/>
      </c>
      <c r="V32" s="227" t="str">
        <f>IF(ISERROR(Order_info!AF123)=TRUE,"",IF(OR(Order_info!AF123="",Order_info!AF123=0),"",Order_info!AF123))</f>
        <v/>
      </c>
      <c r="W32" s="226" t="str">
        <f>IF(ISERROR(Order_info!AG123)=TRUE,"",IF(OR(Order_info!AG123="",Order_info!AG123=0),"",Order_info!AG123))</f>
        <v/>
      </c>
      <c r="X32" s="227" t="str">
        <f>IF(ISERROR(Order_info!AH123)=TRUE,"",IF(OR(Order_info!AH123="",Order_info!AH123=0),"",Order_info!AH123))</f>
        <v/>
      </c>
      <c r="Y32" s="226" t="str">
        <f>IF(ISERROR(Order_info!AI123)=TRUE,"",IF(OR(Order_info!AI123="",Order_info!AI123=0),"",Order_info!AI123))</f>
        <v/>
      </c>
      <c r="Z32" s="227" t="str">
        <f>IF(ISERROR(Order_info!AJ123)=TRUE,"",IF(OR(Order_info!AJ123="",Order_info!AJ123=0),"",Order_info!AJ123))</f>
        <v/>
      </c>
      <c r="AA32" s="226" t="str">
        <f>IF(ISERROR(Order_info!AK123)=TRUE,"",IF(OR(Order_info!AK123="",Order_info!AK123=0),"",Order_info!AK123))</f>
        <v/>
      </c>
      <c r="AB32" s="227" t="str">
        <f>IF(ISERROR(Order_info!AL123)=TRUE,"",IF(OR(Order_info!AL123="",Order_info!AL123=0),"",Order_info!AL123))</f>
        <v/>
      </c>
      <c r="AC32" s="306" t="str">
        <f>IF(ISERROR(Order_info!AM123)=TRUE,"",IF(OR(Order_info!AM123="",Order_info!AM123=0),"",Order_info!AM123))</f>
        <v/>
      </c>
      <c r="AD32" s="227" t="str">
        <f>IF(ISERROR(Order_info!AN123)=TRUE,"",IF(OR(Order_info!AN123="",Order_info!AN123=0),"",Order_info!AN123))</f>
        <v/>
      </c>
      <c r="AE32" s="226" t="str">
        <f>IF(ISERROR(Order_info!AO123)=TRUE,"",IF(OR(Order_info!AO123="",Order_info!AO123=0),"",Order_info!AO123))</f>
        <v/>
      </c>
      <c r="AF32" s="227" t="str">
        <f>IF(ISERROR(Order_info!AP123)=TRUE,"",IF(OR(Order_info!AP123="",Order_info!AP123=0),"",Order_info!AP123))</f>
        <v/>
      </c>
      <c r="AG32" s="226" t="str">
        <f>IF(ISERROR(Order_info!AQ123)=TRUE,"",IF(OR(Order_info!AQ123="",Order_info!AQ123=0),"",Order_info!AQ123))</f>
        <v/>
      </c>
      <c r="AH32" s="227" t="str">
        <f>IF(ISERROR(Order_info!AR123)=TRUE,"",IF(OR(Order_info!AR123="",Order_info!AR123=0),"",Order_info!AR123))</f>
        <v/>
      </c>
      <c r="AI32" s="226" t="str">
        <f>IF(ISERROR(Order_info!AS123)=TRUE,"",IF(OR(Order_info!AS123="",Order_info!AS123=0),"",Order_info!AS123))</f>
        <v/>
      </c>
      <c r="AJ32" s="227" t="str">
        <f>IF(ISERROR(Order_info!AT123)=TRUE,"",IF(OR(Order_info!AT123="",Order_info!AT123=0),"",Order_info!AT123))</f>
        <v/>
      </c>
      <c r="AK32" s="226" t="str">
        <f>IF(ISERROR(Order_info!AU123)=TRUE,"",IF(OR(Order_info!AU123="",Order_info!AU123=0),"",Order_info!AU123))</f>
        <v/>
      </c>
      <c r="AL32" s="227" t="str">
        <f>IF(ISERROR(Order_info!AV123)=TRUE,"",IF(OR(Order_info!AV123="",Order_info!AV123=0),"",Order_info!AV123))</f>
        <v/>
      </c>
      <c r="AM32" s="226" t="str">
        <f>IF(ISERROR(Order_info!AW123)=TRUE,"",IF(OR(Order_info!AW123="",Order_info!AW123=0),"",Order_info!AW123))</f>
        <v/>
      </c>
      <c r="AN32" s="227" t="str">
        <f>IF(ISERROR(Order_info!AX123)=TRUE,"",IF(OR(Order_info!AX123="",Order_info!AX123=0),"",Order_info!AX123))</f>
        <v/>
      </c>
      <c r="AO32" s="226" t="str">
        <f>IF(ISERROR(Order_info!AY123)=TRUE,"",IF(OR(Order_info!AY123="",Order_info!AY123=0),"",Order_info!AY123))</f>
        <v/>
      </c>
      <c r="AP32" s="228" t="str">
        <f>IF(ISERROR(Order_info!AZ123)=TRUE,"",IF(OR(Order_info!AZ123="",Order_info!AZ123=0),"",Order_info!AZ123))</f>
        <v/>
      </c>
      <c r="AQ32" s="122"/>
    </row>
    <row r="33" spans="1:50" ht="19.5" customHeight="1" x14ac:dyDescent="0.15">
      <c r="A33" s="188" t="str">
        <f t="shared" si="3"/>
        <v/>
      </c>
      <c r="B33" s="189" t="str">
        <f>IF(ISERROR(Order_info!N124)=TRUE,"",
IF(OR(Order_info!N124="",Order_info!N124=0),"",
Order_info!N124))</f>
        <v/>
      </c>
      <c r="C33" s="190" t="str">
        <f>IF(ISERROR(Order_info!M124)=TRUE,"",IF(OR(Order_info!M124="",Order_info!M124=0),"",Order_info!M124))</f>
        <v/>
      </c>
      <c r="D33" s="191" t="str">
        <f>IF(C33="","",C33*Order_info!$D$2)</f>
        <v/>
      </c>
      <c r="E33" s="192" t="str">
        <f>IF(ISERROR(Order_info!O124)=TRUE,"",IF(OR(Order_info!O124="",Order_info!O124=0),"",Order_info!O124))</f>
        <v/>
      </c>
      <c r="F33" s="192" t="str">
        <f>IF(ISERROR(Order_info!P124)=TRUE,"",IF(OR(Order_info!P124="",Order_info!P124=0),"",Order_info!P124))</f>
        <v/>
      </c>
      <c r="G33" s="192" t="str">
        <f>IF(ISERROR(Order_info!Q124)=TRUE,"",IF(OR(Order_info!Q124="",Order_info!Q124=0),"",Order_info!Q124))</f>
        <v/>
      </c>
      <c r="H33" s="229" t="str">
        <f>IF(ISERROR(Order_info!R124)=TRUE,"",IF(OR(Order_info!R124="",Order_info!R124=0),"",Order_info!R124))</f>
        <v/>
      </c>
      <c r="I33" s="230" t="str">
        <f>IF(ISERROR(Order_info!S124)=TRUE,"",IF(OR(Order_info!S124="",Order_info!S124=0),"",Order_info!S124))</f>
        <v/>
      </c>
      <c r="J33" s="231" t="str">
        <f>IF(ISERROR(Order_info!T124)=TRUE,"",IF(OR(Order_info!T124="",Order_info!T124=0),"",Order_info!T124))</f>
        <v/>
      </c>
      <c r="K33" s="302" t="str">
        <f>IF(ISERROR(Order_info!U124)=TRUE,"",IF(OR(Order_info!U124="",Order_info!U124=0),"",Order_info!U124))</f>
        <v/>
      </c>
      <c r="L33" s="231" t="str">
        <f>IF(ISERROR(Order_info!V124)=TRUE,"",IF(OR(Order_info!V124="",Order_info!V124=0),"",Order_info!V124))</f>
        <v/>
      </c>
      <c r="M33" s="302" t="str">
        <f>IF(ISERROR(Order_info!W124)=TRUE,"",IF(OR(Order_info!W124="",Order_info!W124=0),"",Order_info!W124))</f>
        <v/>
      </c>
      <c r="N33" s="231" t="str">
        <f>IF(ISERROR(Order_info!X124)=TRUE,"",IF(OR(Order_info!X124="",Order_info!X124=0),"",Order_info!X124))</f>
        <v/>
      </c>
      <c r="O33" s="302" t="str">
        <f>IF(ISERROR(Order_info!Y124)=TRUE,"",IF(OR(Order_info!Y124="",Order_info!Y124=0),"",Order_info!Y124))</f>
        <v/>
      </c>
      <c r="P33" s="231" t="str">
        <f>IF(ISERROR(Order_info!Z124)=TRUE,"",IF(OR(Order_info!Z124="",Order_info!Z124=0),"",Order_info!Z124))</f>
        <v/>
      </c>
      <c r="Q33" s="302" t="str">
        <f>IF(ISERROR(Order_info!AA124)=TRUE,"",IF(OR(Order_info!AA124="",Order_info!AA124=0),"",Order_info!AA124))</f>
        <v/>
      </c>
      <c r="R33" s="231" t="str">
        <f>IF(ISERROR(Order_info!AB124)=TRUE,"",IF(OR(Order_info!AB124="",Order_info!AB124=0),"",Order_info!AB124))</f>
        <v/>
      </c>
      <c r="S33" s="230" t="str">
        <f>IF(ISERROR(Order_info!AC124)=TRUE,"",IF(OR(Order_info!AC124="",Order_info!AC124=0),"",Order_info!AC124))</f>
        <v/>
      </c>
      <c r="T33" s="231" t="str">
        <f>IF(ISERROR(Order_info!AD124)=TRUE,"",IF(OR(Order_info!AD124="",Order_info!AD124=0),"",Order_info!AD124))</f>
        <v/>
      </c>
      <c r="U33" s="230" t="str">
        <f>IF(ISERROR(Order_info!AE124)=TRUE,"",IF(OR(Order_info!AE124="",Order_info!AE124=0),"",Order_info!AE124))</f>
        <v/>
      </c>
      <c r="V33" s="231" t="str">
        <f>IF(ISERROR(Order_info!AF124)=TRUE,"",IF(OR(Order_info!AF124="",Order_info!AF124=0),"",Order_info!AF124))</f>
        <v/>
      </c>
      <c r="W33" s="230" t="str">
        <f>IF(ISERROR(Order_info!AG124)=TRUE,"",IF(OR(Order_info!AG124="",Order_info!AG124=0),"",Order_info!AG124))</f>
        <v/>
      </c>
      <c r="X33" s="231" t="str">
        <f>IF(ISERROR(Order_info!AH124)=TRUE,"",IF(OR(Order_info!AH124="",Order_info!AH124=0),"",Order_info!AH124))</f>
        <v/>
      </c>
      <c r="Y33" s="230" t="str">
        <f>IF(ISERROR(Order_info!AI124)=TRUE,"",IF(OR(Order_info!AI124="",Order_info!AI124=0),"",Order_info!AI124))</f>
        <v/>
      </c>
      <c r="Z33" s="231" t="str">
        <f>IF(ISERROR(Order_info!AJ124)=TRUE,"",IF(OR(Order_info!AJ124="",Order_info!AJ124=0),"",Order_info!AJ124))</f>
        <v/>
      </c>
      <c r="AA33" s="230" t="str">
        <f>IF(ISERROR(Order_info!AK124)=TRUE,"",IF(OR(Order_info!AK124="",Order_info!AK124=0),"",Order_info!AK124))</f>
        <v/>
      </c>
      <c r="AB33" s="231" t="str">
        <f>IF(ISERROR(Order_info!AL124)=TRUE,"",IF(OR(Order_info!AL124="",Order_info!AL124=0),"",Order_info!AL124))</f>
        <v/>
      </c>
      <c r="AC33" s="302" t="str">
        <f>IF(ISERROR(Order_info!AM124)=TRUE,"",IF(OR(Order_info!AM124="",Order_info!AM124=0),"",Order_info!AM124))</f>
        <v/>
      </c>
      <c r="AD33" s="231" t="str">
        <f>IF(ISERROR(Order_info!AN124)=TRUE,"",IF(OR(Order_info!AN124="",Order_info!AN124=0),"",Order_info!AN124))</f>
        <v/>
      </c>
      <c r="AE33" s="230" t="str">
        <f>IF(ISERROR(Order_info!AO124)=TRUE,"",IF(OR(Order_info!AO124="",Order_info!AO124=0),"",Order_info!AO124))</f>
        <v/>
      </c>
      <c r="AF33" s="231" t="str">
        <f>IF(ISERROR(Order_info!AP124)=TRUE,"",IF(OR(Order_info!AP124="",Order_info!AP124=0),"",Order_info!AP124))</f>
        <v/>
      </c>
      <c r="AG33" s="230" t="str">
        <f>IF(ISERROR(Order_info!AQ124)=TRUE,"",IF(OR(Order_info!AQ124="",Order_info!AQ124=0),"",Order_info!AQ124))</f>
        <v/>
      </c>
      <c r="AH33" s="231" t="str">
        <f>IF(ISERROR(Order_info!AR124)=TRUE,"",IF(OR(Order_info!AR124="",Order_info!AR124=0),"",Order_info!AR124))</f>
        <v/>
      </c>
      <c r="AI33" s="230" t="str">
        <f>IF(ISERROR(Order_info!AS124)=TRUE,"",IF(OR(Order_info!AS124="",Order_info!AS124=0),"",Order_info!AS124))</f>
        <v/>
      </c>
      <c r="AJ33" s="231" t="str">
        <f>IF(ISERROR(Order_info!AT124)=TRUE,"",IF(OR(Order_info!AT124="",Order_info!AT124=0),"",Order_info!AT124))</f>
        <v/>
      </c>
      <c r="AK33" s="230" t="str">
        <f>IF(ISERROR(Order_info!AU124)=TRUE,"",IF(OR(Order_info!AU124="",Order_info!AU124=0),"",Order_info!AU124))</f>
        <v/>
      </c>
      <c r="AL33" s="231" t="str">
        <f>IF(ISERROR(Order_info!AV124)=TRUE,"",IF(OR(Order_info!AV124="",Order_info!AV124=0),"",Order_info!AV124))</f>
        <v/>
      </c>
      <c r="AM33" s="230" t="str">
        <f>IF(ISERROR(Order_info!AW124)=TRUE,"",IF(OR(Order_info!AW124="",Order_info!AW124=0),"",Order_info!AW124))</f>
        <v/>
      </c>
      <c r="AN33" s="231" t="str">
        <f>IF(ISERROR(Order_info!AX124)=TRUE,"",IF(OR(Order_info!AX124="",Order_info!AX124=0),"",Order_info!AX124))</f>
        <v/>
      </c>
      <c r="AO33" s="230" t="str">
        <f>IF(ISERROR(Order_info!AY124)=TRUE,"",IF(OR(Order_info!AY124="",Order_info!AY124=0),"",Order_info!AY124))</f>
        <v/>
      </c>
      <c r="AP33" s="232" t="str">
        <f>IF(ISERROR(Order_info!AZ124)=TRUE,"",IF(OR(Order_info!AZ124="",Order_info!AZ124=0),"",Order_info!AZ124))</f>
        <v/>
      </c>
      <c r="AQ33" s="122"/>
    </row>
    <row r="34" spans="1:50" ht="19.5" customHeight="1" x14ac:dyDescent="0.15">
      <c r="A34" s="179" t="str">
        <f t="shared" si="3"/>
        <v/>
      </c>
      <c r="B34" s="180" t="str">
        <f>IF(ISERROR(Order_info!N125)=TRUE,"",
IF(OR(Order_info!N125="",Order_info!N125=0),"",
Order_info!N125))</f>
        <v/>
      </c>
      <c r="C34" s="181" t="str">
        <f>IF(ISERROR(Order_info!M125)=TRUE,"",IF(OR(Order_info!M125="",Order_info!M125=0),"",Order_info!M125))</f>
        <v/>
      </c>
      <c r="D34" s="182" t="str">
        <f>IF(C34="","",C34*Order_info!$D$2)</f>
        <v/>
      </c>
      <c r="E34" s="100" t="str">
        <f>IF(ISERROR(Order_info!O125)=TRUE,"",IF(OR(Order_info!O125="",Order_info!O125=0),"",Order_info!O125))</f>
        <v/>
      </c>
      <c r="F34" s="100" t="str">
        <f>IF(ISERROR(Order_info!P125)=TRUE,"",IF(OR(Order_info!P125="",Order_info!P125=0),"",Order_info!P125))</f>
        <v/>
      </c>
      <c r="G34" s="100" t="str">
        <f>IF(ISERROR(Order_info!Q125)=TRUE,"",IF(OR(Order_info!Q125="",Order_info!Q125=0),"",Order_info!Q125))</f>
        <v/>
      </c>
      <c r="H34" s="221" t="str">
        <f>IF(ISERROR(Order_info!R125)=TRUE,"",IF(OR(Order_info!R125="",Order_info!R125=0),"",Order_info!R125))</f>
        <v/>
      </c>
      <c r="I34" s="222" t="str">
        <f>IF(ISERROR(Order_info!S125)=TRUE,"",IF(OR(Order_info!S125="",Order_info!S125=0),"",Order_info!S125))</f>
        <v/>
      </c>
      <c r="J34" s="223" t="str">
        <f>IF(ISERROR(Order_info!T125)=TRUE,"",IF(OR(Order_info!T125="",Order_info!T125=0),"",Order_info!T125))</f>
        <v/>
      </c>
      <c r="K34" s="307" t="str">
        <f>IF(ISERROR(Order_info!U125)=TRUE,"",IF(OR(Order_info!U125="",Order_info!U125=0),"",Order_info!U125))</f>
        <v/>
      </c>
      <c r="L34" s="223" t="str">
        <f>IF(ISERROR(Order_info!V125)=TRUE,"",IF(OR(Order_info!V125="",Order_info!V125=0),"",Order_info!V125))</f>
        <v/>
      </c>
      <c r="M34" s="307" t="str">
        <f>IF(ISERROR(Order_info!W125)=TRUE,"",IF(OR(Order_info!W125="",Order_info!W125=0),"",Order_info!W125))</f>
        <v/>
      </c>
      <c r="N34" s="223" t="str">
        <f>IF(ISERROR(Order_info!X125)=TRUE,"",IF(OR(Order_info!X125="",Order_info!X125=0),"",Order_info!X125))</f>
        <v/>
      </c>
      <c r="O34" s="307" t="str">
        <f>IF(ISERROR(Order_info!Y125)=TRUE,"",IF(OR(Order_info!Y125="",Order_info!Y125=0),"",Order_info!Y125))</f>
        <v/>
      </c>
      <c r="P34" s="223" t="str">
        <f>IF(ISERROR(Order_info!Z125)=TRUE,"",IF(OR(Order_info!Z125="",Order_info!Z125=0),"",Order_info!Z125))</f>
        <v/>
      </c>
      <c r="Q34" s="307" t="str">
        <f>IF(ISERROR(Order_info!AA125)=TRUE,"",IF(OR(Order_info!AA125="",Order_info!AA125=0),"",Order_info!AA125))</f>
        <v/>
      </c>
      <c r="R34" s="223" t="str">
        <f>IF(ISERROR(Order_info!AB125)=TRUE,"",IF(OR(Order_info!AB125="",Order_info!AB125=0),"",Order_info!AB125))</f>
        <v/>
      </c>
      <c r="S34" s="222" t="str">
        <f>IF(ISERROR(Order_info!AC125)=TRUE,"",IF(OR(Order_info!AC125="",Order_info!AC125=0),"",Order_info!AC125))</f>
        <v/>
      </c>
      <c r="T34" s="223" t="str">
        <f>IF(ISERROR(Order_info!AD125)=TRUE,"",IF(OR(Order_info!AD125="",Order_info!AD125=0),"",Order_info!AD125))</f>
        <v/>
      </c>
      <c r="U34" s="222" t="str">
        <f>IF(ISERROR(Order_info!AE125)=TRUE,"",IF(OR(Order_info!AE125="",Order_info!AE125=0),"",Order_info!AE125))</f>
        <v/>
      </c>
      <c r="V34" s="223" t="str">
        <f>IF(ISERROR(Order_info!AF125)=TRUE,"",IF(OR(Order_info!AF125="",Order_info!AF125=0),"",Order_info!AF125))</f>
        <v/>
      </c>
      <c r="W34" s="222" t="str">
        <f>IF(ISERROR(Order_info!AG125)=TRUE,"",IF(OR(Order_info!AG125="",Order_info!AG125=0),"",Order_info!AG125))</f>
        <v/>
      </c>
      <c r="X34" s="223" t="str">
        <f>IF(ISERROR(Order_info!AH125)=TRUE,"",IF(OR(Order_info!AH125="",Order_info!AH125=0),"",Order_info!AH125))</f>
        <v/>
      </c>
      <c r="Y34" s="222" t="str">
        <f>IF(ISERROR(Order_info!AI125)=TRUE,"",IF(OR(Order_info!AI125="",Order_info!AI125=0),"",Order_info!AI125))</f>
        <v/>
      </c>
      <c r="Z34" s="223" t="str">
        <f>IF(ISERROR(Order_info!AJ125)=TRUE,"",IF(OR(Order_info!AJ125="",Order_info!AJ125=0),"",Order_info!AJ125))</f>
        <v/>
      </c>
      <c r="AA34" s="222" t="str">
        <f>IF(ISERROR(Order_info!AK125)=TRUE,"",IF(OR(Order_info!AK125="",Order_info!AK125=0),"",Order_info!AK125))</f>
        <v/>
      </c>
      <c r="AB34" s="223" t="str">
        <f>IF(ISERROR(Order_info!AL125)=TRUE,"",IF(OR(Order_info!AL125="",Order_info!AL125=0),"",Order_info!AL125))</f>
        <v/>
      </c>
      <c r="AC34" s="307" t="str">
        <f>IF(ISERROR(Order_info!AM125)=TRUE,"",IF(OR(Order_info!AM125="",Order_info!AM125=0),"",Order_info!AM125))</f>
        <v/>
      </c>
      <c r="AD34" s="223" t="str">
        <f>IF(ISERROR(Order_info!AN125)=TRUE,"",IF(OR(Order_info!AN125="",Order_info!AN125=0),"",Order_info!AN125))</f>
        <v/>
      </c>
      <c r="AE34" s="222" t="str">
        <f>IF(ISERROR(Order_info!AO125)=TRUE,"",IF(OR(Order_info!AO125="",Order_info!AO125=0),"",Order_info!AO125))</f>
        <v/>
      </c>
      <c r="AF34" s="223" t="str">
        <f>IF(ISERROR(Order_info!AP125)=TRUE,"",IF(OR(Order_info!AP125="",Order_info!AP125=0),"",Order_info!AP125))</f>
        <v/>
      </c>
      <c r="AG34" s="222" t="str">
        <f>IF(ISERROR(Order_info!AQ125)=TRUE,"",IF(OR(Order_info!AQ125="",Order_info!AQ125=0),"",Order_info!AQ125))</f>
        <v/>
      </c>
      <c r="AH34" s="223" t="str">
        <f>IF(ISERROR(Order_info!AR125)=TRUE,"",IF(OR(Order_info!AR125="",Order_info!AR125=0),"",Order_info!AR125))</f>
        <v/>
      </c>
      <c r="AI34" s="222" t="str">
        <f>IF(ISERROR(Order_info!AS125)=TRUE,"",IF(OR(Order_info!AS125="",Order_info!AS125=0),"",Order_info!AS125))</f>
        <v/>
      </c>
      <c r="AJ34" s="223" t="str">
        <f>IF(ISERROR(Order_info!AT125)=TRUE,"",IF(OR(Order_info!AT125="",Order_info!AT125=0),"",Order_info!AT125))</f>
        <v/>
      </c>
      <c r="AK34" s="222" t="str">
        <f>IF(ISERROR(Order_info!AU125)=TRUE,"",IF(OR(Order_info!AU125="",Order_info!AU125=0),"",Order_info!AU125))</f>
        <v/>
      </c>
      <c r="AL34" s="223" t="str">
        <f>IF(ISERROR(Order_info!AV125)=TRUE,"",IF(OR(Order_info!AV125="",Order_info!AV125=0),"",Order_info!AV125))</f>
        <v/>
      </c>
      <c r="AM34" s="222" t="str">
        <f>IF(ISERROR(Order_info!AW125)=TRUE,"",IF(OR(Order_info!AW125="",Order_info!AW125=0),"",Order_info!AW125))</f>
        <v/>
      </c>
      <c r="AN34" s="223" t="str">
        <f>IF(ISERROR(Order_info!AX125)=TRUE,"",IF(OR(Order_info!AX125="",Order_info!AX125=0),"",Order_info!AX125))</f>
        <v/>
      </c>
      <c r="AO34" s="222" t="str">
        <f>IF(ISERROR(Order_info!AY125)=TRUE,"",IF(OR(Order_info!AY125="",Order_info!AY125=0),"",Order_info!AY125))</f>
        <v/>
      </c>
      <c r="AP34" s="224" t="str">
        <f>IF(ISERROR(Order_info!AZ125)=TRUE,"",IF(OR(Order_info!AZ125="",Order_info!AZ125=0),"",Order_info!AZ125))</f>
        <v/>
      </c>
      <c r="AQ34" s="122"/>
      <c r="AV34" s="243"/>
      <c r="AX34" s="243"/>
    </row>
    <row r="35" spans="1:50" ht="19.5" customHeight="1" x14ac:dyDescent="0.15">
      <c r="A35" s="183" t="str">
        <f t="shared" si="3"/>
        <v/>
      </c>
      <c r="B35" s="184" t="str">
        <f>IF(ISERROR(Order_info!N126)=TRUE,"",
IF(OR(Order_info!N126="",Order_info!N126=0),"",
Order_info!N126))</f>
        <v/>
      </c>
      <c r="C35" s="185" t="str">
        <f>IF(ISERROR(Order_info!M126)=TRUE,"",IF(OR(Order_info!M126="",Order_info!M126=0),"",Order_info!M126))</f>
        <v/>
      </c>
      <c r="D35" s="186" t="str">
        <f>IF(C35="","",C35*Order_info!$D$2)</f>
        <v/>
      </c>
      <c r="E35" s="100" t="str">
        <f>IF(ISERROR(Order_info!O126)=TRUE,"",IF(OR(Order_info!O126="",Order_info!O126=0),"",Order_info!O126))</f>
        <v/>
      </c>
      <c r="F35" s="100" t="str">
        <f>IF(ISERROR(Order_info!P126)=TRUE,"",IF(OR(Order_info!P126="",Order_info!P126=0),"",Order_info!P126))</f>
        <v/>
      </c>
      <c r="G35" s="100" t="str">
        <f>IF(ISERROR(Order_info!Q126)=TRUE,"",IF(OR(Order_info!Q126="",Order_info!Q126=0),"",Order_info!Q126))</f>
        <v/>
      </c>
      <c r="H35" s="225" t="str">
        <f>IF(ISERROR(Order_info!R126)=TRUE,"",IF(OR(Order_info!R126="",Order_info!R126=0),"",Order_info!R126))</f>
        <v/>
      </c>
      <c r="I35" s="226" t="str">
        <f>IF(ISERROR(Order_info!S126)=TRUE,"",IF(OR(Order_info!S126="",Order_info!S126=0),"",Order_info!S126))</f>
        <v/>
      </c>
      <c r="J35" s="227" t="str">
        <f>IF(ISERROR(Order_info!T126)=TRUE,"",IF(OR(Order_info!T126="",Order_info!T126=0),"",Order_info!T126))</f>
        <v/>
      </c>
      <c r="K35" s="306" t="str">
        <f>IF(ISERROR(Order_info!U126)=TRUE,"",IF(OR(Order_info!U126="",Order_info!U126=0),"",Order_info!U126))</f>
        <v/>
      </c>
      <c r="L35" s="227" t="str">
        <f>IF(ISERROR(Order_info!V126)=TRUE,"",IF(OR(Order_info!V126="",Order_info!V126=0),"",Order_info!V126))</f>
        <v/>
      </c>
      <c r="M35" s="306" t="str">
        <f>IF(ISERROR(Order_info!W126)=TRUE,"",IF(OR(Order_info!W126="",Order_info!W126=0),"",Order_info!W126))</f>
        <v/>
      </c>
      <c r="N35" s="227" t="str">
        <f>IF(ISERROR(Order_info!X126)=TRUE,"",IF(OR(Order_info!X126="",Order_info!X126=0),"",Order_info!X126))</f>
        <v/>
      </c>
      <c r="O35" s="306" t="str">
        <f>IF(ISERROR(Order_info!Y126)=TRUE,"",IF(OR(Order_info!Y126="",Order_info!Y126=0),"",Order_info!Y126))</f>
        <v/>
      </c>
      <c r="P35" s="227" t="str">
        <f>IF(ISERROR(Order_info!Z126)=TRUE,"",IF(OR(Order_info!Z126="",Order_info!Z126=0),"",Order_info!Z126))</f>
        <v/>
      </c>
      <c r="Q35" s="306" t="str">
        <f>IF(ISERROR(Order_info!AA126)=TRUE,"",IF(OR(Order_info!AA126="",Order_info!AA126=0),"",Order_info!AA126))</f>
        <v/>
      </c>
      <c r="R35" s="227" t="str">
        <f>IF(ISERROR(Order_info!AB126)=TRUE,"",IF(OR(Order_info!AB126="",Order_info!AB126=0),"",Order_info!AB126))</f>
        <v/>
      </c>
      <c r="S35" s="226" t="str">
        <f>IF(ISERROR(Order_info!AC126)=TRUE,"",IF(OR(Order_info!AC126="",Order_info!AC126=0),"",Order_info!AC126))</f>
        <v/>
      </c>
      <c r="T35" s="227" t="str">
        <f>IF(ISERROR(Order_info!AD126)=TRUE,"",IF(OR(Order_info!AD126="",Order_info!AD126=0),"",Order_info!AD126))</f>
        <v/>
      </c>
      <c r="U35" s="226" t="str">
        <f>IF(ISERROR(Order_info!AE126)=TRUE,"",IF(OR(Order_info!AE126="",Order_info!AE126=0),"",Order_info!AE126))</f>
        <v/>
      </c>
      <c r="V35" s="227" t="str">
        <f>IF(ISERROR(Order_info!AF126)=TRUE,"",IF(OR(Order_info!AF126="",Order_info!AF126=0),"",Order_info!AF126))</f>
        <v/>
      </c>
      <c r="W35" s="226" t="str">
        <f>IF(ISERROR(Order_info!AG126)=TRUE,"",IF(OR(Order_info!AG126="",Order_info!AG126=0),"",Order_info!AG126))</f>
        <v/>
      </c>
      <c r="X35" s="227" t="str">
        <f>IF(ISERROR(Order_info!AH126)=TRUE,"",IF(OR(Order_info!AH126="",Order_info!AH126=0),"",Order_info!AH126))</f>
        <v/>
      </c>
      <c r="Y35" s="226" t="str">
        <f>IF(ISERROR(Order_info!AI126)=TRUE,"",IF(OR(Order_info!AI126="",Order_info!AI126=0),"",Order_info!AI126))</f>
        <v/>
      </c>
      <c r="Z35" s="227" t="str">
        <f>IF(ISERROR(Order_info!AJ126)=TRUE,"",IF(OR(Order_info!AJ126="",Order_info!AJ126=0),"",Order_info!AJ126))</f>
        <v/>
      </c>
      <c r="AA35" s="226" t="str">
        <f>IF(ISERROR(Order_info!AK126)=TRUE,"",IF(OR(Order_info!AK126="",Order_info!AK126=0),"",Order_info!AK126))</f>
        <v/>
      </c>
      <c r="AB35" s="227" t="str">
        <f>IF(ISERROR(Order_info!AL126)=TRUE,"",IF(OR(Order_info!AL126="",Order_info!AL126=0),"",Order_info!AL126))</f>
        <v/>
      </c>
      <c r="AC35" s="306" t="str">
        <f>IF(ISERROR(Order_info!AM126)=TRUE,"",IF(OR(Order_info!AM126="",Order_info!AM126=0),"",Order_info!AM126))</f>
        <v/>
      </c>
      <c r="AD35" s="227" t="str">
        <f>IF(ISERROR(Order_info!AN126)=TRUE,"",IF(OR(Order_info!AN126="",Order_info!AN126=0),"",Order_info!AN126))</f>
        <v/>
      </c>
      <c r="AE35" s="226" t="str">
        <f>IF(ISERROR(Order_info!AO126)=TRUE,"",IF(OR(Order_info!AO126="",Order_info!AO126=0),"",Order_info!AO126))</f>
        <v/>
      </c>
      <c r="AF35" s="227" t="str">
        <f>IF(ISERROR(Order_info!AP126)=TRUE,"",IF(OR(Order_info!AP126="",Order_info!AP126=0),"",Order_info!AP126))</f>
        <v/>
      </c>
      <c r="AG35" s="226" t="str">
        <f>IF(ISERROR(Order_info!AQ126)=TRUE,"",IF(OR(Order_info!AQ126="",Order_info!AQ126=0),"",Order_info!AQ126))</f>
        <v/>
      </c>
      <c r="AH35" s="227" t="str">
        <f>IF(ISERROR(Order_info!AR126)=TRUE,"",IF(OR(Order_info!AR126="",Order_info!AR126=0),"",Order_info!AR126))</f>
        <v/>
      </c>
      <c r="AI35" s="226" t="str">
        <f>IF(ISERROR(Order_info!AS126)=TRUE,"",IF(OR(Order_info!AS126="",Order_info!AS126=0),"",Order_info!AS126))</f>
        <v/>
      </c>
      <c r="AJ35" s="227" t="str">
        <f>IF(ISERROR(Order_info!AT126)=TRUE,"",IF(OR(Order_info!AT126="",Order_info!AT126=0),"",Order_info!AT126))</f>
        <v/>
      </c>
      <c r="AK35" s="226" t="str">
        <f>IF(ISERROR(Order_info!AU126)=TRUE,"",IF(OR(Order_info!AU126="",Order_info!AU126=0),"",Order_info!AU126))</f>
        <v/>
      </c>
      <c r="AL35" s="227" t="str">
        <f>IF(ISERROR(Order_info!AV126)=TRUE,"",IF(OR(Order_info!AV126="",Order_info!AV126=0),"",Order_info!AV126))</f>
        <v/>
      </c>
      <c r="AM35" s="226" t="str">
        <f>IF(ISERROR(Order_info!AW126)=TRUE,"",IF(OR(Order_info!AW126="",Order_info!AW126=0),"",Order_info!AW126))</f>
        <v/>
      </c>
      <c r="AN35" s="227" t="str">
        <f>IF(ISERROR(Order_info!AX126)=TRUE,"",IF(OR(Order_info!AX126="",Order_info!AX126=0),"",Order_info!AX126))</f>
        <v/>
      </c>
      <c r="AO35" s="226" t="str">
        <f>IF(ISERROR(Order_info!AY126)=TRUE,"",IF(OR(Order_info!AY126="",Order_info!AY126=0),"",Order_info!AY126))</f>
        <v/>
      </c>
      <c r="AP35" s="228" t="str">
        <f>IF(ISERROR(Order_info!AZ126)=TRUE,"",IF(OR(Order_info!AZ126="",Order_info!AZ126=0),"",Order_info!AZ126))</f>
        <v/>
      </c>
      <c r="AQ35" s="122"/>
    </row>
    <row r="36" spans="1:50" ht="19.5" customHeight="1" x14ac:dyDescent="0.15">
      <c r="A36" s="183" t="str">
        <f t="shared" si="3"/>
        <v/>
      </c>
      <c r="B36" s="184" t="str">
        <f>IF(ISERROR(Order_info!N127)=TRUE,"",
IF(OR(Order_info!N127="",Order_info!N127=0),"",
Order_info!N127))</f>
        <v/>
      </c>
      <c r="C36" s="185" t="str">
        <f>IF(ISERROR(Order_info!M127)=TRUE,"",IF(OR(Order_info!M127="",Order_info!M127=0),"",Order_info!M127))</f>
        <v/>
      </c>
      <c r="D36" s="186" t="str">
        <f>IF(C36="","",C36*Order_info!$D$2)</f>
        <v/>
      </c>
      <c r="E36" s="100" t="str">
        <f>IF(ISERROR(Order_info!O127)=TRUE,"",IF(OR(Order_info!O127="",Order_info!O127=0),"",Order_info!O127))</f>
        <v/>
      </c>
      <c r="F36" s="100" t="str">
        <f>IF(ISERROR(Order_info!P127)=TRUE,"",IF(OR(Order_info!P127="",Order_info!P127=0),"",Order_info!P127))</f>
        <v/>
      </c>
      <c r="G36" s="100" t="str">
        <f>IF(ISERROR(Order_info!Q127)=TRUE,"",IF(OR(Order_info!Q127="",Order_info!Q127=0),"",Order_info!Q127))</f>
        <v/>
      </c>
      <c r="H36" s="225" t="str">
        <f>IF(ISERROR(Order_info!R127)=TRUE,"",IF(OR(Order_info!R127="",Order_info!R127=0),"",Order_info!R127))</f>
        <v/>
      </c>
      <c r="I36" s="226" t="str">
        <f>IF(ISERROR(Order_info!S127)=TRUE,"",IF(OR(Order_info!S127="",Order_info!S127=0),"",Order_info!S127))</f>
        <v/>
      </c>
      <c r="J36" s="227" t="str">
        <f>IF(ISERROR(Order_info!T127)=TRUE,"",IF(OR(Order_info!T127="",Order_info!T127=0),"",Order_info!T127))</f>
        <v/>
      </c>
      <c r="K36" s="306" t="str">
        <f>IF(ISERROR(Order_info!U127)=TRUE,"",IF(OR(Order_info!U127="",Order_info!U127=0),"",Order_info!U127))</f>
        <v/>
      </c>
      <c r="L36" s="227" t="str">
        <f>IF(ISERROR(Order_info!V127)=TRUE,"",IF(OR(Order_info!V127="",Order_info!V127=0),"",Order_info!V127))</f>
        <v/>
      </c>
      <c r="M36" s="306" t="str">
        <f>IF(ISERROR(Order_info!W127)=TRUE,"",IF(OR(Order_info!W127="",Order_info!W127=0),"",Order_info!W127))</f>
        <v/>
      </c>
      <c r="N36" s="227" t="str">
        <f>IF(ISERROR(Order_info!X127)=TRUE,"",IF(OR(Order_info!X127="",Order_info!X127=0),"",Order_info!X127))</f>
        <v/>
      </c>
      <c r="O36" s="306" t="str">
        <f>IF(ISERROR(Order_info!Y127)=TRUE,"",IF(OR(Order_info!Y127="",Order_info!Y127=0),"",Order_info!Y127))</f>
        <v/>
      </c>
      <c r="P36" s="227" t="str">
        <f>IF(ISERROR(Order_info!Z127)=TRUE,"",IF(OR(Order_info!Z127="",Order_info!Z127=0),"",Order_info!Z127))</f>
        <v/>
      </c>
      <c r="Q36" s="306" t="str">
        <f>IF(ISERROR(Order_info!AA127)=TRUE,"",IF(OR(Order_info!AA127="",Order_info!AA127=0),"",Order_info!AA127))</f>
        <v/>
      </c>
      <c r="R36" s="227" t="str">
        <f>IF(ISERROR(Order_info!AB127)=TRUE,"",IF(OR(Order_info!AB127="",Order_info!AB127=0),"",Order_info!AB127))</f>
        <v/>
      </c>
      <c r="S36" s="226" t="str">
        <f>IF(ISERROR(Order_info!AC127)=TRUE,"",IF(OR(Order_info!AC127="",Order_info!AC127=0),"",Order_info!AC127))</f>
        <v/>
      </c>
      <c r="T36" s="227" t="str">
        <f>IF(ISERROR(Order_info!AD127)=TRUE,"",IF(OR(Order_info!AD127="",Order_info!AD127=0),"",Order_info!AD127))</f>
        <v/>
      </c>
      <c r="U36" s="226" t="str">
        <f>IF(ISERROR(Order_info!AE127)=TRUE,"",IF(OR(Order_info!AE127="",Order_info!AE127=0),"",Order_info!AE127))</f>
        <v/>
      </c>
      <c r="V36" s="227" t="str">
        <f>IF(ISERROR(Order_info!AF127)=TRUE,"",IF(OR(Order_info!AF127="",Order_info!AF127=0),"",Order_info!AF127))</f>
        <v/>
      </c>
      <c r="W36" s="226" t="str">
        <f>IF(ISERROR(Order_info!AG127)=TRUE,"",IF(OR(Order_info!AG127="",Order_info!AG127=0),"",Order_info!AG127))</f>
        <v/>
      </c>
      <c r="X36" s="227" t="str">
        <f>IF(ISERROR(Order_info!AH127)=TRUE,"",IF(OR(Order_info!AH127="",Order_info!AH127=0),"",Order_info!AH127))</f>
        <v/>
      </c>
      <c r="Y36" s="226" t="str">
        <f>IF(ISERROR(Order_info!AI127)=TRUE,"",IF(OR(Order_info!AI127="",Order_info!AI127=0),"",Order_info!AI127))</f>
        <v/>
      </c>
      <c r="Z36" s="227" t="str">
        <f>IF(ISERROR(Order_info!AJ127)=TRUE,"",IF(OR(Order_info!AJ127="",Order_info!AJ127=0),"",Order_info!AJ127))</f>
        <v/>
      </c>
      <c r="AA36" s="226" t="str">
        <f>IF(ISERROR(Order_info!AK127)=TRUE,"",IF(OR(Order_info!AK127="",Order_info!AK127=0),"",Order_info!AK127))</f>
        <v/>
      </c>
      <c r="AB36" s="227" t="str">
        <f>IF(ISERROR(Order_info!AL127)=TRUE,"",IF(OR(Order_info!AL127="",Order_info!AL127=0),"",Order_info!AL127))</f>
        <v/>
      </c>
      <c r="AC36" s="306" t="str">
        <f>IF(ISERROR(Order_info!AM127)=TRUE,"",IF(OR(Order_info!AM127="",Order_info!AM127=0),"",Order_info!AM127))</f>
        <v/>
      </c>
      <c r="AD36" s="227" t="str">
        <f>IF(ISERROR(Order_info!AN127)=TRUE,"",IF(OR(Order_info!AN127="",Order_info!AN127=0),"",Order_info!AN127))</f>
        <v/>
      </c>
      <c r="AE36" s="226" t="str">
        <f>IF(ISERROR(Order_info!AO127)=TRUE,"",IF(OR(Order_info!AO127="",Order_info!AO127=0),"",Order_info!AO127))</f>
        <v/>
      </c>
      <c r="AF36" s="227" t="str">
        <f>IF(ISERROR(Order_info!AP127)=TRUE,"",IF(OR(Order_info!AP127="",Order_info!AP127=0),"",Order_info!AP127))</f>
        <v/>
      </c>
      <c r="AG36" s="226" t="str">
        <f>IF(ISERROR(Order_info!AQ127)=TRUE,"",IF(OR(Order_info!AQ127="",Order_info!AQ127=0),"",Order_info!AQ127))</f>
        <v/>
      </c>
      <c r="AH36" s="227" t="str">
        <f>IF(ISERROR(Order_info!AR127)=TRUE,"",IF(OR(Order_info!AR127="",Order_info!AR127=0),"",Order_info!AR127))</f>
        <v/>
      </c>
      <c r="AI36" s="226" t="str">
        <f>IF(ISERROR(Order_info!AS127)=TRUE,"",IF(OR(Order_info!AS127="",Order_info!AS127=0),"",Order_info!AS127))</f>
        <v/>
      </c>
      <c r="AJ36" s="227" t="str">
        <f>IF(ISERROR(Order_info!AT127)=TRUE,"",IF(OR(Order_info!AT127="",Order_info!AT127=0),"",Order_info!AT127))</f>
        <v/>
      </c>
      <c r="AK36" s="226" t="str">
        <f>IF(ISERROR(Order_info!AU127)=TRUE,"",IF(OR(Order_info!AU127="",Order_info!AU127=0),"",Order_info!AU127))</f>
        <v/>
      </c>
      <c r="AL36" s="227" t="str">
        <f>IF(ISERROR(Order_info!AV127)=TRUE,"",IF(OR(Order_info!AV127="",Order_info!AV127=0),"",Order_info!AV127))</f>
        <v/>
      </c>
      <c r="AM36" s="226" t="str">
        <f>IF(ISERROR(Order_info!AW127)=TRUE,"",IF(OR(Order_info!AW127="",Order_info!AW127=0),"",Order_info!AW127))</f>
        <v/>
      </c>
      <c r="AN36" s="227" t="str">
        <f>IF(ISERROR(Order_info!AX127)=TRUE,"",IF(OR(Order_info!AX127="",Order_info!AX127=0),"",Order_info!AX127))</f>
        <v/>
      </c>
      <c r="AO36" s="226" t="str">
        <f>IF(ISERROR(Order_info!AY127)=TRUE,"",IF(OR(Order_info!AY127="",Order_info!AY127=0),"",Order_info!AY127))</f>
        <v/>
      </c>
      <c r="AP36" s="228" t="str">
        <f>IF(ISERROR(Order_info!AZ127)=TRUE,"",IF(OR(Order_info!AZ127="",Order_info!AZ127=0),"",Order_info!AZ127))</f>
        <v/>
      </c>
      <c r="AQ36" s="122"/>
    </row>
    <row r="37" spans="1:50" ht="19.5" customHeight="1" x14ac:dyDescent="0.15">
      <c r="A37" s="183" t="str">
        <f t="shared" si="3"/>
        <v/>
      </c>
      <c r="B37" s="184" t="str">
        <f>IF(ISERROR(Order_info!N128)=TRUE,"",
IF(OR(Order_info!N128="",Order_info!N128=0),"",
Order_info!N128))</f>
        <v/>
      </c>
      <c r="C37" s="185" t="str">
        <f>IF(ISERROR(Order_info!M128)=TRUE,"",IF(OR(Order_info!M128="",Order_info!M128=0),"",Order_info!M128))</f>
        <v/>
      </c>
      <c r="D37" s="186" t="str">
        <f>IF(C37="","",C37*Order_info!$D$2)</f>
        <v/>
      </c>
      <c r="E37" s="100" t="str">
        <f>IF(ISERROR(Order_info!O128)=TRUE,"",IF(OR(Order_info!O128="",Order_info!O128=0),"",Order_info!O128))</f>
        <v/>
      </c>
      <c r="F37" s="100" t="str">
        <f>IF(ISERROR(Order_info!P128)=TRUE,"",IF(OR(Order_info!P128="",Order_info!P128=0),"",Order_info!P128))</f>
        <v/>
      </c>
      <c r="G37" s="100" t="str">
        <f>IF(ISERROR(Order_info!Q128)=TRUE,"",IF(OR(Order_info!Q128="",Order_info!Q128=0),"",Order_info!Q128))</f>
        <v/>
      </c>
      <c r="H37" s="225" t="str">
        <f>IF(ISERROR(Order_info!R128)=TRUE,"",IF(OR(Order_info!R128="",Order_info!R128=0),"",Order_info!R128))</f>
        <v/>
      </c>
      <c r="I37" s="226" t="str">
        <f>IF(ISERROR(Order_info!S128)=TRUE,"",IF(OR(Order_info!S128="",Order_info!S128=0),"",Order_info!S128))</f>
        <v/>
      </c>
      <c r="J37" s="227" t="str">
        <f>IF(ISERROR(Order_info!T128)=TRUE,"",IF(OR(Order_info!T128="",Order_info!T128=0),"",Order_info!T128))</f>
        <v/>
      </c>
      <c r="K37" s="306" t="str">
        <f>IF(ISERROR(Order_info!U128)=TRUE,"",IF(OR(Order_info!U128="",Order_info!U128=0),"",Order_info!U128))</f>
        <v/>
      </c>
      <c r="L37" s="227" t="str">
        <f>IF(ISERROR(Order_info!V128)=TRUE,"",IF(OR(Order_info!V128="",Order_info!V128=0),"",Order_info!V128))</f>
        <v/>
      </c>
      <c r="M37" s="306" t="str">
        <f>IF(ISERROR(Order_info!W128)=TRUE,"",IF(OR(Order_info!W128="",Order_info!W128=0),"",Order_info!W128))</f>
        <v/>
      </c>
      <c r="N37" s="227" t="str">
        <f>IF(ISERROR(Order_info!X128)=TRUE,"",IF(OR(Order_info!X128="",Order_info!X128=0),"",Order_info!X128))</f>
        <v/>
      </c>
      <c r="O37" s="306" t="str">
        <f>IF(ISERROR(Order_info!Y128)=TRUE,"",IF(OR(Order_info!Y128="",Order_info!Y128=0),"",Order_info!Y128))</f>
        <v/>
      </c>
      <c r="P37" s="227" t="str">
        <f>IF(ISERROR(Order_info!Z128)=TRUE,"",IF(OR(Order_info!Z128="",Order_info!Z128=0),"",Order_info!Z128))</f>
        <v/>
      </c>
      <c r="Q37" s="306" t="str">
        <f>IF(ISERROR(Order_info!AA128)=TRUE,"",IF(OR(Order_info!AA128="",Order_info!AA128=0),"",Order_info!AA128))</f>
        <v/>
      </c>
      <c r="R37" s="227" t="str">
        <f>IF(ISERROR(Order_info!AB128)=TRUE,"",IF(OR(Order_info!AB128="",Order_info!AB128=0),"",Order_info!AB128))</f>
        <v/>
      </c>
      <c r="S37" s="226" t="str">
        <f>IF(ISERROR(Order_info!AC128)=TRUE,"",IF(OR(Order_info!AC128="",Order_info!AC128=0),"",Order_info!AC128))</f>
        <v/>
      </c>
      <c r="T37" s="227" t="str">
        <f>IF(ISERROR(Order_info!AD128)=TRUE,"",IF(OR(Order_info!AD128="",Order_info!AD128=0),"",Order_info!AD128))</f>
        <v/>
      </c>
      <c r="U37" s="226" t="str">
        <f>IF(ISERROR(Order_info!AE128)=TRUE,"",IF(OR(Order_info!AE128="",Order_info!AE128=0),"",Order_info!AE128))</f>
        <v/>
      </c>
      <c r="V37" s="227" t="str">
        <f>IF(ISERROR(Order_info!AF128)=TRUE,"",IF(OR(Order_info!AF128="",Order_info!AF128=0),"",Order_info!AF128))</f>
        <v/>
      </c>
      <c r="W37" s="226" t="str">
        <f>IF(ISERROR(Order_info!AG128)=TRUE,"",IF(OR(Order_info!AG128="",Order_info!AG128=0),"",Order_info!AG128))</f>
        <v/>
      </c>
      <c r="X37" s="227" t="str">
        <f>IF(ISERROR(Order_info!AH128)=TRUE,"",IF(OR(Order_info!AH128="",Order_info!AH128=0),"",Order_info!AH128))</f>
        <v/>
      </c>
      <c r="Y37" s="226" t="str">
        <f>IF(ISERROR(Order_info!AI128)=TRUE,"",IF(OR(Order_info!AI128="",Order_info!AI128=0),"",Order_info!AI128))</f>
        <v/>
      </c>
      <c r="Z37" s="227" t="str">
        <f>IF(ISERROR(Order_info!AJ128)=TRUE,"",IF(OR(Order_info!AJ128="",Order_info!AJ128=0),"",Order_info!AJ128))</f>
        <v/>
      </c>
      <c r="AA37" s="226" t="str">
        <f>IF(ISERROR(Order_info!AK128)=TRUE,"",IF(OR(Order_info!AK128="",Order_info!AK128=0),"",Order_info!AK128))</f>
        <v/>
      </c>
      <c r="AB37" s="227" t="str">
        <f>IF(ISERROR(Order_info!AL128)=TRUE,"",IF(OR(Order_info!AL128="",Order_info!AL128=0),"",Order_info!AL128))</f>
        <v/>
      </c>
      <c r="AC37" s="306" t="str">
        <f>IF(ISERROR(Order_info!AM128)=TRUE,"",IF(OR(Order_info!AM128="",Order_info!AM128=0),"",Order_info!AM128))</f>
        <v/>
      </c>
      <c r="AD37" s="227" t="str">
        <f>IF(ISERROR(Order_info!AN128)=TRUE,"",IF(OR(Order_info!AN128="",Order_info!AN128=0),"",Order_info!AN128))</f>
        <v/>
      </c>
      <c r="AE37" s="226" t="str">
        <f>IF(ISERROR(Order_info!AO128)=TRUE,"",IF(OR(Order_info!AO128="",Order_info!AO128=0),"",Order_info!AO128))</f>
        <v/>
      </c>
      <c r="AF37" s="227" t="str">
        <f>IF(ISERROR(Order_info!AP128)=TRUE,"",IF(OR(Order_info!AP128="",Order_info!AP128=0),"",Order_info!AP128))</f>
        <v/>
      </c>
      <c r="AG37" s="226" t="str">
        <f>IF(ISERROR(Order_info!AQ128)=TRUE,"",IF(OR(Order_info!AQ128="",Order_info!AQ128=0),"",Order_info!AQ128))</f>
        <v/>
      </c>
      <c r="AH37" s="227" t="str">
        <f>IF(ISERROR(Order_info!AR128)=TRUE,"",IF(OR(Order_info!AR128="",Order_info!AR128=0),"",Order_info!AR128))</f>
        <v/>
      </c>
      <c r="AI37" s="226" t="str">
        <f>IF(ISERROR(Order_info!AS128)=TRUE,"",IF(OR(Order_info!AS128="",Order_info!AS128=0),"",Order_info!AS128))</f>
        <v/>
      </c>
      <c r="AJ37" s="227" t="str">
        <f>IF(ISERROR(Order_info!AT128)=TRUE,"",IF(OR(Order_info!AT128="",Order_info!AT128=0),"",Order_info!AT128))</f>
        <v/>
      </c>
      <c r="AK37" s="226" t="str">
        <f>IF(ISERROR(Order_info!AU128)=TRUE,"",IF(OR(Order_info!AU128="",Order_info!AU128=0),"",Order_info!AU128))</f>
        <v/>
      </c>
      <c r="AL37" s="227" t="str">
        <f>IF(ISERROR(Order_info!AV128)=TRUE,"",IF(OR(Order_info!AV128="",Order_info!AV128=0),"",Order_info!AV128))</f>
        <v/>
      </c>
      <c r="AM37" s="226" t="str">
        <f>IF(ISERROR(Order_info!AW128)=TRUE,"",IF(OR(Order_info!AW128="",Order_info!AW128=0),"",Order_info!AW128))</f>
        <v/>
      </c>
      <c r="AN37" s="227" t="str">
        <f>IF(ISERROR(Order_info!AX128)=TRUE,"",IF(OR(Order_info!AX128="",Order_info!AX128=0),"",Order_info!AX128))</f>
        <v/>
      </c>
      <c r="AO37" s="226" t="str">
        <f>IF(ISERROR(Order_info!AY128)=TRUE,"",IF(OR(Order_info!AY128="",Order_info!AY128=0),"",Order_info!AY128))</f>
        <v/>
      </c>
      <c r="AP37" s="228" t="str">
        <f>IF(ISERROR(Order_info!AZ128)=TRUE,"",IF(OR(Order_info!AZ128="",Order_info!AZ128=0),"",Order_info!AZ128))</f>
        <v/>
      </c>
      <c r="AQ37" s="122"/>
    </row>
    <row r="38" spans="1:50" ht="19.5" customHeight="1" x14ac:dyDescent="0.15">
      <c r="A38" s="183" t="str">
        <f t="shared" si="3"/>
        <v/>
      </c>
      <c r="B38" s="184" t="str">
        <f>IF(ISERROR(Order_info!N129)=TRUE,"",
IF(OR(Order_info!N129="",Order_info!N129=0),"",
Order_info!N129))</f>
        <v/>
      </c>
      <c r="C38" s="185" t="str">
        <f>IF(ISERROR(Order_info!M129)=TRUE,"",IF(OR(Order_info!M129="",Order_info!M129=0),"",Order_info!M129))</f>
        <v/>
      </c>
      <c r="D38" s="186" t="str">
        <f>IF(C38="","",C38*Order_info!$D$2)</f>
        <v/>
      </c>
      <c r="E38" s="100" t="str">
        <f>IF(ISERROR(Order_info!O129)=TRUE,"",IF(OR(Order_info!O129="",Order_info!O129=0),"",Order_info!O129))</f>
        <v/>
      </c>
      <c r="F38" s="100" t="str">
        <f>IF(ISERROR(Order_info!P129)=TRUE,"",IF(OR(Order_info!P129="",Order_info!P129=0),"",Order_info!P129))</f>
        <v/>
      </c>
      <c r="G38" s="100" t="str">
        <f>IF(ISERROR(Order_info!Q129)=TRUE,"",IF(OR(Order_info!Q129="",Order_info!Q129=0),"",Order_info!Q129))</f>
        <v/>
      </c>
      <c r="H38" s="225" t="str">
        <f>IF(ISERROR(Order_info!R129)=TRUE,"",IF(OR(Order_info!R129="",Order_info!R129=0),"",Order_info!R129))</f>
        <v/>
      </c>
      <c r="I38" s="226" t="str">
        <f>IF(ISERROR(Order_info!S129)=TRUE,"",IF(OR(Order_info!S129="",Order_info!S129=0),"",Order_info!S129))</f>
        <v/>
      </c>
      <c r="J38" s="227" t="str">
        <f>IF(ISERROR(Order_info!T129)=TRUE,"",IF(OR(Order_info!T129="",Order_info!T129=0),"",Order_info!T129))</f>
        <v/>
      </c>
      <c r="K38" s="306" t="str">
        <f>IF(ISERROR(Order_info!U129)=TRUE,"",IF(OR(Order_info!U129="",Order_info!U129=0),"",Order_info!U129))</f>
        <v/>
      </c>
      <c r="L38" s="227" t="str">
        <f>IF(ISERROR(Order_info!V129)=TRUE,"",IF(OR(Order_info!V129="",Order_info!V129=0),"",Order_info!V129))</f>
        <v/>
      </c>
      <c r="M38" s="306" t="str">
        <f>IF(ISERROR(Order_info!W129)=TRUE,"",IF(OR(Order_info!W129="",Order_info!W129=0),"",Order_info!W129))</f>
        <v/>
      </c>
      <c r="N38" s="227" t="str">
        <f>IF(ISERROR(Order_info!X129)=TRUE,"",IF(OR(Order_info!X129="",Order_info!X129=0),"",Order_info!X129))</f>
        <v/>
      </c>
      <c r="O38" s="306" t="str">
        <f>IF(ISERROR(Order_info!Y129)=TRUE,"",IF(OR(Order_info!Y129="",Order_info!Y129=0),"",Order_info!Y129))</f>
        <v/>
      </c>
      <c r="P38" s="227" t="str">
        <f>IF(ISERROR(Order_info!Z129)=TRUE,"",IF(OR(Order_info!Z129="",Order_info!Z129=0),"",Order_info!Z129))</f>
        <v/>
      </c>
      <c r="Q38" s="306" t="str">
        <f>IF(ISERROR(Order_info!AA129)=TRUE,"",IF(OR(Order_info!AA129="",Order_info!AA129=0),"",Order_info!AA129))</f>
        <v/>
      </c>
      <c r="R38" s="227" t="str">
        <f>IF(ISERROR(Order_info!AB129)=TRUE,"",IF(OR(Order_info!AB129="",Order_info!AB129=0),"",Order_info!AB129))</f>
        <v/>
      </c>
      <c r="S38" s="226" t="str">
        <f>IF(ISERROR(Order_info!AC129)=TRUE,"",IF(OR(Order_info!AC129="",Order_info!AC129=0),"",Order_info!AC129))</f>
        <v/>
      </c>
      <c r="T38" s="227" t="str">
        <f>IF(ISERROR(Order_info!AD129)=TRUE,"",IF(OR(Order_info!AD129="",Order_info!AD129=0),"",Order_info!AD129))</f>
        <v/>
      </c>
      <c r="U38" s="226" t="str">
        <f>IF(ISERROR(Order_info!AE129)=TRUE,"",IF(OR(Order_info!AE129="",Order_info!AE129=0),"",Order_info!AE129))</f>
        <v/>
      </c>
      <c r="V38" s="227" t="str">
        <f>IF(ISERROR(Order_info!AF129)=TRUE,"",IF(OR(Order_info!AF129="",Order_info!AF129=0),"",Order_info!AF129))</f>
        <v/>
      </c>
      <c r="W38" s="226" t="str">
        <f>IF(ISERROR(Order_info!AG129)=TRUE,"",IF(OR(Order_info!AG129="",Order_info!AG129=0),"",Order_info!AG129))</f>
        <v/>
      </c>
      <c r="X38" s="227" t="str">
        <f>IF(ISERROR(Order_info!AH129)=TRUE,"",IF(OR(Order_info!AH129="",Order_info!AH129=0),"",Order_info!AH129))</f>
        <v/>
      </c>
      <c r="Y38" s="226" t="str">
        <f>IF(ISERROR(Order_info!AI129)=TRUE,"",IF(OR(Order_info!AI129="",Order_info!AI129=0),"",Order_info!AI129))</f>
        <v/>
      </c>
      <c r="Z38" s="227" t="str">
        <f>IF(ISERROR(Order_info!AJ129)=TRUE,"",IF(OR(Order_info!AJ129="",Order_info!AJ129=0),"",Order_info!AJ129))</f>
        <v/>
      </c>
      <c r="AA38" s="226" t="str">
        <f>IF(ISERROR(Order_info!AK129)=TRUE,"",IF(OR(Order_info!AK129="",Order_info!AK129=0),"",Order_info!AK129))</f>
        <v/>
      </c>
      <c r="AB38" s="227" t="str">
        <f>IF(ISERROR(Order_info!AL129)=TRUE,"",IF(OR(Order_info!AL129="",Order_info!AL129=0),"",Order_info!AL129))</f>
        <v/>
      </c>
      <c r="AC38" s="306" t="str">
        <f>IF(ISERROR(Order_info!AM129)=TRUE,"",IF(OR(Order_info!AM129="",Order_info!AM129=0),"",Order_info!AM129))</f>
        <v/>
      </c>
      <c r="AD38" s="227" t="str">
        <f>IF(ISERROR(Order_info!AN129)=TRUE,"",IF(OR(Order_info!AN129="",Order_info!AN129=0),"",Order_info!AN129))</f>
        <v/>
      </c>
      <c r="AE38" s="226" t="str">
        <f>IF(ISERROR(Order_info!AO129)=TRUE,"",IF(OR(Order_info!AO129="",Order_info!AO129=0),"",Order_info!AO129))</f>
        <v/>
      </c>
      <c r="AF38" s="227" t="str">
        <f>IF(ISERROR(Order_info!AP129)=TRUE,"",IF(OR(Order_info!AP129="",Order_info!AP129=0),"",Order_info!AP129))</f>
        <v/>
      </c>
      <c r="AG38" s="226" t="str">
        <f>IF(ISERROR(Order_info!AQ129)=TRUE,"",IF(OR(Order_info!AQ129="",Order_info!AQ129=0),"",Order_info!AQ129))</f>
        <v/>
      </c>
      <c r="AH38" s="227" t="str">
        <f>IF(ISERROR(Order_info!AR129)=TRUE,"",IF(OR(Order_info!AR129="",Order_info!AR129=0),"",Order_info!AR129))</f>
        <v/>
      </c>
      <c r="AI38" s="226" t="str">
        <f>IF(ISERROR(Order_info!AS129)=TRUE,"",IF(OR(Order_info!AS129="",Order_info!AS129=0),"",Order_info!AS129))</f>
        <v/>
      </c>
      <c r="AJ38" s="227" t="str">
        <f>IF(ISERROR(Order_info!AT129)=TRUE,"",IF(OR(Order_info!AT129="",Order_info!AT129=0),"",Order_info!AT129))</f>
        <v/>
      </c>
      <c r="AK38" s="226" t="str">
        <f>IF(ISERROR(Order_info!AU129)=TRUE,"",IF(OR(Order_info!AU129="",Order_info!AU129=0),"",Order_info!AU129))</f>
        <v/>
      </c>
      <c r="AL38" s="227" t="str">
        <f>IF(ISERROR(Order_info!AV129)=TRUE,"",IF(OR(Order_info!AV129="",Order_info!AV129=0),"",Order_info!AV129))</f>
        <v/>
      </c>
      <c r="AM38" s="226" t="str">
        <f>IF(ISERROR(Order_info!AW129)=TRUE,"",IF(OR(Order_info!AW129="",Order_info!AW129=0),"",Order_info!AW129))</f>
        <v/>
      </c>
      <c r="AN38" s="227" t="str">
        <f>IF(ISERROR(Order_info!AX129)=TRUE,"",IF(OR(Order_info!AX129="",Order_info!AX129=0),"",Order_info!AX129))</f>
        <v/>
      </c>
      <c r="AO38" s="226" t="str">
        <f>IF(ISERROR(Order_info!AY129)=TRUE,"",IF(OR(Order_info!AY129="",Order_info!AY129=0),"",Order_info!AY129))</f>
        <v/>
      </c>
      <c r="AP38" s="228" t="str">
        <f>IF(ISERROR(Order_info!AZ129)=TRUE,"",IF(OR(Order_info!AZ129="",Order_info!AZ129=0),"",Order_info!AZ129))</f>
        <v/>
      </c>
      <c r="AQ38" s="122"/>
    </row>
    <row r="39" spans="1:50" ht="19.5" customHeight="1" x14ac:dyDescent="0.15">
      <c r="A39" s="188" t="str">
        <f t="shared" si="3"/>
        <v/>
      </c>
      <c r="B39" s="189" t="str">
        <f>IF(ISERROR(Order_info!N130)=TRUE,"",
IF(OR(Order_info!N130="",Order_info!N130=0),"",
Order_info!N130))</f>
        <v/>
      </c>
      <c r="C39" s="190" t="str">
        <f>IF(ISERROR(Order_info!M130)=TRUE,"",IF(OR(Order_info!M130="",Order_info!M130=0),"",Order_info!M130))</f>
        <v/>
      </c>
      <c r="D39" s="191" t="str">
        <f>IF(C39="","",C39*Order_info!$D$2)</f>
        <v/>
      </c>
      <c r="E39" s="192" t="str">
        <f>IF(ISERROR(Order_info!O130)=TRUE,"",IF(OR(Order_info!O130="",Order_info!O130=0),"",Order_info!O130))</f>
        <v/>
      </c>
      <c r="F39" s="192" t="str">
        <f>IF(ISERROR(Order_info!P130)=TRUE,"",IF(OR(Order_info!P130="",Order_info!P130=0),"",Order_info!P130))</f>
        <v/>
      </c>
      <c r="G39" s="192" t="str">
        <f>IF(ISERROR(Order_info!Q130)=TRUE,"",IF(OR(Order_info!Q130="",Order_info!Q130=0),"",Order_info!Q130))</f>
        <v/>
      </c>
      <c r="H39" s="229" t="str">
        <f>IF(ISERROR(Order_info!R130)=TRUE,"",IF(OR(Order_info!R130="",Order_info!R130=0),"",Order_info!R130))</f>
        <v/>
      </c>
      <c r="I39" s="230" t="str">
        <f>IF(ISERROR(Order_info!S130)=TRUE,"",IF(OR(Order_info!S130="",Order_info!S130=0),"",Order_info!S130))</f>
        <v/>
      </c>
      <c r="J39" s="231" t="str">
        <f>IF(ISERROR(Order_info!T130)=TRUE,"",IF(OR(Order_info!T130="",Order_info!T130=0),"",Order_info!T130))</f>
        <v/>
      </c>
      <c r="K39" s="302" t="str">
        <f>IF(ISERROR(Order_info!U130)=TRUE,"",IF(OR(Order_info!U130="",Order_info!U130=0),"",Order_info!U130))</f>
        <v/>
      </c>
      <c r="L39" s="231" t="str">
        <f>IF(ISERROR(Order_info!V130)=TRUE,"",IF(OR(Order_info!V130="",Order_info!V130=0),"",Order_info!V130))</f>
        <v/>
      </c>
      <c r="M39" s="302" t="str">
        <f>IF(ISERROR(Order_info!W130)=TRUE,"",IF(OR(Order_info!W130="",Order_info!W130=0),"",Order_info!W130))</f>
        <v/>
      </c>
      <c r="N39" s="231" t="str">
        <f>IF(ISERROR(Order_info!X130)=TRUE,"",IF(OR(Order_info!X130="",Order_info!X130=0),"",Order_info!X130))</f>
        <v/>
      </c>
      <c r="O39" s="302" t="str">
        <f>IF(ISERROR(Order_info!Y130)=TRUE,"",IF(OR(Order_info!Y130="",Order_info!Y130=0),"",Order_info!Y130))</f>
        <v/>
      </c>
      <c r="P39" s="231" t="str">
        <f>IF(ISERROR(Order_info!Z130)=TRUE,"",IF(OR(Order_info!Z130="",Order_info!Z130=0),"",Order_info!Z130))</f>
        <v/>
      </c>
      <c r="Q39" s="302" t="str">
        <f>IF(ISERROR(Order_info!AA130)=TRUE,"",IF(OR(Order_info!AA130="",Order_info!AA130=0),"",Order_info!AA130))</f>
        <v/>
      </c>
      <c r="R39" s="231" t="str">
        <f>IF(ISERROR(Order_info!AB130)=TRUE,"",IF(OR(Order_info!AB130="",Order_info!AB130=0),"",Order_info!AB130))</f>
        <v/>
      </c>
      <c r="S39" s="230" t="str">
        <f>IF(ISERROR(Order_info!AC130)=TRUE,"",IF(OR(Order_info!AC130="",Order_info!AC130=0),"",Order_info!AC130))</f>
        <v/>
      </c>
      <c r="T39" s="231" t="str">
        <f>IF(ISERROR(Order_info!AD130)=TRUE,"",IF(OR(Order_info!AD130="",Order_info!AD130=0),"",Order_info!AD130))</f>
        <v/>
      </c>
      <c r="U39" s="230" t="str">
        <f>IF(ISERROR(Order_info!AE130)=TRUE,"",IF(OR(Order_info!AE130="",Order_info!AE130=0),"",Order_info!AE130))</f>
        <v/>
      </c>
      <c r="V39" s="231" t="str">
        <f>IF(ISERROR(Order_info!AF130)=TRUE,"",IF(OR(Order_info!AF130="",Order_info!AF130=0),"",Order_info!AF130))</f>
        <v/>
      </c>
      <c r="W39" s="230" t="str">
        <f>IF(ISERROR(Order_info!AG130)=TRUE,"",IF(OR(Order_info!AG130="",Order_info!AG130=0),"",Order_info!AG130))</f>
        <v/>
      </c>
      <c r="X39" s="231" t="str">
        <f>IF(ISERROR(Order_info!AH130)=TRUE,"",IF(OR(Order_info!AH130="",Order_info!AH130=0),"",Order_info!AH130))</f>
        <v/>
      </c>
      <c r="Y39" s="230" t="str">
        <f>IF(ISERROR(Order_info!AI130)=TRUE,"",IF(OR(Order_info!AI130="",Order_info!AI130=0),"",Order_info!AI130))</f>
        <v/>
      </c>
      <c r="Z39" s="231" t="str">
        <f>IF(ISERROR(Order_info!AJ130)=TRUE,"",IF(OR(Order_info!AJ130="",Order_info!AJ130=0),"",Order_info!AJ130))</f>
        <v/>
      </c>
      <c r="AA39" s="230" t="str">
        <f>IF(ISERROR(Order_info!AK130)=TRUE,"",IF(OR(Order_info!AK130="",Order_info!AK130=0),"",Order_info!AK130))</f>
        <v/>
      </c>
      <c r="AB39" s="231" t="str">
        <f>IF(ISERROR(Order_info!AL130)=TRUE,"",IF(OR(Order_info!AL130="",Order_info!AL130=0),"",Order_info!AL130))</f>
        <v/>
      </c>
      <c r="AC39" s="302" t="str">
        <f>IF(ISERROR(Order_info!AM130)=TRUE,"",IF(OR(Order_info!AM130="",Order_info!AM130=0),"",Order_info!AM130))</f>
        <v/>
      </c>
      <c r="AD39" s="231" t="str">
        <f>IF(ISERROR(Order_info!AN130)=TRUE,"",IF(OR(Order_info!AN130="",Order_info!AN130=0),"",Order_info!AN130))</f>
        <v/>
      </c>
      <c r="AE39" s="230" t="str">
        <f>IF(ISERROR(Order_info!AO130)=TRUE,"",IF(OR(Order_info!AO130="",Order_info!AO130=0),"",Order_info!AO130))</f>
        <v/>
      </c>
      <c r="AF39" s="231" t="str">
        <f>IF(ISERROR(Order_info!AP130)=TRUE,"",IF(OR(Order_info!AP130="",Order_info!AP130=0),"",Order_info!AP130))</f>
        <v/>
      </c>
      <c r="AG39" s="230" t="str">
        <f>IF(ISERROR(Order_info!AQ130)=TRUE,"",IF(OR(Order_info!AQ130="",Order_info!AQ130=0),"",Order_info!AQ130))</f>
        <v/>
      </c>
      <c r="AH39" s="231" t="str">
        <f>IF(ISERROR(Order_info!AR130)=TRUE,"",IF(OR(Order_info!AR130="",Order_info!AR130=0),"",Order_info!AR130))</f>
        <v/>
      </c>
      <c r="AI39" s="230" t="str">
        <f>IF(ISERROR(Order_info!AS130)=TRUE,"",IF(OR(Order_info!AS130="",Order_info!AS130=0),"",Order_info!AS130))</f>
        <v/>
      </c>
      <c r="AJ39" s="231" t="str">
        <f>IF(ISERROR(Order_info!AT130)=TRUE,"",IF(OR(Order_info!AT130="",Order_info!AT130=0),"",Order_info!AT130))</f>
        <v/>
      </c>
      <c r="AK39" s="230" t="str">
        <f>IF(ISERROR(Order_info!AU130)=TRUE,"",IF(OR(Order_info!AU130="",Order_info!AU130=0),"",Order_info!AU130))</f>
        <v/>
      </c>
      <c r="AL39" s="231" t="str">
        <f>IF(ISERROR(Order_info!AV130)=TRUE,"",IF(OR(Order_info!AV130="",Order_info!AV130=0),"",Order_info!AV130))</f>
        <v/>
      </c>
      <c r="AM39" s="230" t="str">
        <f>IF(ISERROR(Order_info!AW130)=TRUE,"",IF(OR(Order_info!AW130="",Order_info!AW130=0),"",Order_info!AW130))</f>
        <v/>
      </c>
      <c r="AN39" s="231" t="str">
        <f>IF(ISERROR(Order_info!AX130)=TRUE,"",IF(OR(Order_info!AX130="",Order_info!AX130=0),"",Order_info!AX130))</f>
        <v/>
      </c>
      <c r="AO39" s="230" t="str">
        <f>IF(ISERROR(Order_info!AY130)=TRUE,"",IF(OR(Order_info!AY130="",Order_info!AY130=0),"",Order_info!AY130))</f>
        <v/>
      </c>
      <c r="AP39" s="232" t="str">
        <f>IF(ISERROR(Order_info!AZ130)=TRUE,"",IF(OR(Order_info!AZ130="",Order_info!AZ130=0),"",Order_info!AZ130))</f>
        <v/>
      </c>
      <c r="AQ39" s="122"/>
    </row>
    <row r="40" spans="1:50" ht="19.5" customHeight="1" x14ac:dyDescent="0.15">
      <c r="A40" s="179" t="str">
        <f t="shared" si="3"/>
        <v/>
      </c>
      <c r="B40" s="180" t="str">
        <f>IF(ISERROR(Order_info!N131)=TRUE,"",
IF(OR(Order_info!N131="",Order_info!N131=0),"",
Order_info!N131))</f>
        <v/>
      </c>
      <c r="C40" s="181" t="str">
        <f>IF(ISERROR(Order_info!M131)=TRUE,"",IF(OR(Order_info!M131="",Order_info!M131=0),"",Order_info!M131))</f>
        <v/>
      </c>
      <c r="D40" s="182" t="str">
        <f>IF(C40="","",C40*Order_info!$D$2)</f>
        <v/>
      </c>
      <c r="E40" s="100" t="str">
        <f>IF(ISERROR(Order_info!O131)=TRUE,"",IF(OR(Order_info!O131="",Order_info!O131=0),"",Order_info!O131))</f>
        <v/>
      </c>
      <c r="F40" s="100" t="str">
        <f>IF(ISERROR(Order_info!P131)=TRUE,"",IF(OR(Order_info!P131="",Order_info!P131=0),"",Order_info!P131))</f>
        <v/>
      </c>
      <c r="G40" s="100" t="str">
        <f>IF(ISERROR(Order_info!Q131)=TRUE,"",IF(OR(Order_info!Q131="",Order_info!Q131=0),"",Order_info!Q131))</f>
        <v/>
      </c>
      <c r="H40" s="221" t="str">
        <f>IF(ISERROR(Order_info!R131)=TRUE,"",IF(OR(Order_info!R131="",Order_info!R131=0),"",Order_info!R131))</f>
        <v/>
      </c>
      <c r="I40" s="222" t="str">
        <f>IF(ISERROR(Order_info!S131)=TRUE,"",IF(OR(Order_info!S131="",Order_info!S131=0),"",Order_info!S131))</f>
        <v/>
      </c>
      <c r="J40" s="223" t="str">
        <f>IF(ISERROR(Order_info!T131)=TRUE,"",IF(OR(Order_info!T131="",Order_info!T131=0),"",Order_info!T131))</f>
        <v/>
      </c>
      <c r="K40" s="307" t="str">
        <f>IF(ISERROR(Order_info!U131)=TRUE,"",IF(OR(Order_info!U131="",Order_info!U131=0),"",Order_info!U131))</f>
        <v/>
      </c>
      <c r="L40" s="223" t="str">
        <f>IF(ISERROR(Order_info!V131)=TRUE,"",IF(OR(Order_info!V131="",Order_info!V131=0),"",Order_info!V131))</f>
        <v/>
      </c>
      <c r="M40" s="307" t="str">
        <f>IF(ISERROR(Order_info!W131)=TRUE,"",IF(OR(Order_info!W131="",Order_info!W131=0),"",Order_info!W131))</f>
        <v/>
      </c>
      <c r="N40" s="223" t="str">
        <f>IF(ISERROR(Order_info!X131)=TRUE,"",IF(OR(Order_info!X131="",Order_info!X131=0),"",Order_info!X131))</f>
        <v/>
      </c>
      <c r="O40" s="307" t="str">
        <f>IF(ISERROR(Order_info!Y131)=TRUE,"",IF(OR(Order_info!Y131="",Order_info!Y131=0),"",Order_info!Y131))</f>
        <v/>
      </c>
      <c r="P40" s="223" t="str">
        <f>IF(ISERROR(Order_info!Z131)=TRUE,"",IF(OR(Order_info!Z131="",Order_info!Z131=0),"",Order_info!Z131))</f>
        <v/>
      </c>
      <c r="Q40" s="307" t="str">
        <f>IF(ISERROR(Order_info!AA131)=TRUE,"",IF(OR(Order_info!AA131="",Order_info!AA131=0),"",Order_info!AA131))</f>
        <v/>
      </c>
      <c r="R40" s="223" t="str">
        <f>IF(ISERROR(Order_info!AB131)=TRUE,"",IF(OR(Order_info!AB131="",Order_info!AB131=0),"",Order_info!AB131))</f>
        <v/>
      </c>
      <c r="S40" s="222" t="str">
        <f>IF(ISERROR(Order_info!AC131)=TRUE,"",IF(OR(Order_info!AC131="",Order_info!AC131=0),"",Order_info!AC131))</f>
        <v/>
      </c>
      <c r="T40" s="223" t="str">
        <f>IF(ISERROR(Order_info!AD131)=TRUE,"",IF(OR(Order_info!AD131="",Order_info!AD131=0),"",Order_info!AD131))</f>
        <v/>
      </c>
      <c r="U40" s="222" t="str">
        <f>IF(ISERROR(Order_info!AE131)=TRUE,"",IF(OR(Order_info!AE131="",Order_info!AE131=0),"",Order_info!AE131))</f>
        <v/>
      </c>
      <c r="V40" s="223" t="str">
        <f>IF(ISERROR(Order_info!AF131)=TRUE,"",IF(OR(Order_info!AF131="",Order_info!AF131=0),"",Order_info!AF131))</f>
        <v/>
      </c>
      <c r="W40" s="222" t="str">
        <f>IF(ISERROR(Order_info!AG131)=TRUE,"",IF(OR(Order_info!AG131="",Order_info!AG131=0),"",Order_info!AG131))</f>
        <v/>
      </c>
      <c r="X40" s="223" t="str">
        <f>IF(ISERROR(Order_info!AH131)=TRUE,"",IF(OR(Order_info!AH131="",Order_info!AH131=0),"",Order_info!AH131))</f>
        <v/>
      </c>
      <c r="Y40" s="222" t="str">
        <f>IF(ISERROR(Order_info!AI131)=TRUE,"",IF(OR(Order_info!AI131="",Order_info!AI131=0),"",Order_info!AI131))</f>
        <v/>
      </c>
      <c r="Z40" s="223" t="str">
        <f>IF(ISERROR(Order_info!AJ131)=TRUE,"",IF(OR(Order_info!AJ131="",Order_info!AJ131=0),"",Order_info!AJ131))</f>
        <v/>
      </c>
      <c r="AA40" s="222" t="str">
        <f>IF(ISERROR(Order_info!AK131)=TRUE,"",IF(OR(Order_info!AK131="",Order_info!AK131=0),"",Order_info!AK131))</f>
        <v/>
      </c>
      <c r="AB40" s="223" t="str">
        <f>IF(ISERROR(Order_info!AL131)=TRUE,"",IF(OR(Order_info!AL131="",Order_info!AL131=0),"",Order_info!AL131))</f>
        <v/>
      </c>
      <c r="AC40" s="307" t="str">
        <f>IF(ISERROR(Order_info!AM131)=TRUE,"",IF(OR(Order_info!AM131="",Order_info!AM131=0),"",Order_info!AM131))</f>
        <v/>
      </c>
      <c r="AD40" s="223" t="str">
        <f>IF(ISERROR(Order_info!AN131)=TRUE,"",IF(OR(Order_info!AN131="",Order_info!AN131=0),"",Order_info!AN131))</f>
        <v/>
      </c>
      <c r="AE40" s="222" t="str">
        <f>IF(ISERROR(Order_info!AO131)=TRUE,"",IF(OR(Order_info!AO131="",Order_info!AO131=0),"",Order_info!AO131))</f>
        <v/>
      </c>
      <c r="AF40" s="223" t="str">
        <f>IF(ISERROR(Order_info!AP131)=TRUE,"",IF(OR(Order_info!AP131="",Order_info!AP131=0),"",Order_info!AP131))</f>
        <v/>
      </c>
      <c r="AG40" s="222" t="str">
        <f>IF(ISERROR(Order_info!AQ131)=TRUE,"",IF(OR(Order_info!AQ131="",Order_info!AQ131=0),"",Order_info!AQ131))</f>
        <v/>
      </c>
      <c r="AH40" s="223" t="str">
        <f>IF(ISERROR(Order_info!AR131)=TRUE,"",IF(OR(Order_info!AR131="",Order_info!AR131=0),"",Order_info!AR131))</f>
        <v/>
      </c>
      <c r="AI40" s="222" t="str">
        <f>IF(ISERROR(Order_info!AS131)=TRUE,"",IF(OR(Order_info!AS131="",Order_info!AS131=0),"",Order_info!AS131))</f>
        <v/>
      </c>
      <c r="AJ40" s="223" t="str">
        <f>IF(ISERROR(Order_info!AT131)=TRUE,"",IF(OR(Order_info!AT131="",Order_info!AT131=0),"",Order_info!AT131))</f>
        <v/>
      </c>
      <c r="AK40" s="222" t="str">
        <f>IF(ISERROR(Order_info!AU131)=TRUE,"",IF(OR(Order_info!AU131="",Order_info!AU131=0),"",Order_info!AU131))</f>
        <v/>
      </c>
      <c r="AL40" s="223" t="str">
        <f>IF(ISERROR(Order_info!AV131)=TRUE,"",IF(OR(Order_info!AV131="",Order_info!AV131=0),"",Order_info!AV131))</f>
        <v/>
      </c>
      <c r="AM40" s="222" t="str">
        <f>IF(ISERROR(Order_info!AW131)=TRUE,"",IF(OR(Order_info!AW131="",Order_info!AW131=0),"",Order_info!AW131))</f>
        <v/>
      </c>
      <c r="AN40" s="223" t="str">
        <f>IF(ISERROR(Order_info!AX131)=TRUE,"",IF(OR(Order_info!AX131="",Order_info!AX131=0),"",Order_info!AX131))</f>
        <v/>
      </c>
      <c r="AO40" s="222" t="str">
        <f>IF(ISERROR(Order_info!AY131)=TRUE,"",IF(OR(Order_info!AY131="",Order_info!AY131=0),"",Order_info!AY131))</f>
        <v/>
      </c>
      <c r="AP40" s="224" t="str">
        <f>IF(ISERROR(Order_info!AZ131)=TRUE,"",IF(OR(Order_info!AZ131="",Order_info!AZ131=0),"",Order_info!AZ131))</f>
        <v/>
      </c>
      <c r="AQ40" s="122"/>
    </row>
    <row r="41" spans="1:50" ht="19.5" customHeight="1" x14ac:dyDescent="0.15">
      <c r="A41" s="183" t="str">
        <f t="shared" si="3"/>
        <v/>
      </c>
      <c r="B41" s="184" t="str">
        <f>IF(ISERROR(Order_info!N132)=TRUE,"",
IF(OR(Order_info!N132="",Order_info!N132=0),"",
Order_info!N132))</f>
        <v/>
      </c>
      <c r="C41" s="185" t="str">
        <f>IF(ISERROR(Order_info!M132)=TRUE,"",IF(OR(Order_info!M132="",Order_info!M132=0),"",Order_info!M132))</f>
        <v/>
      </c>
      <c r="D41" s="186" t="str">
        <f>IF(C41="","",C41*Order_info!$D$2)</f>
        <v/>
      </c>
      <c r="E41" s="100" t="str">
        <f>IF(ISERROR(Order_info!O132)=TRUE,"",IF(OR(Order_info!O132="",Order_info!O132=0),"",Order_info!O132))</f>
        <v/>
      </c>
      <c r="F41" s="100" t="str">
        <f>IF(ISERROR(Order_info!P132)=TRUE,"",IF(OR(Order_info!P132="",Order_info!P132=0),"",Order_info!P132))</f>
        <v/>
      </c>
      <c r="G41" s="100" t="str">
        <f>IF(ISERROR(Order_info!Q132)=TRUE,"",IF(OR(Order_info!Q132="",Order_info!Q132=0),"",Order_info!Q132))</f>
        <v/>
      </c>
      <c r="H41" s="225" t="str">
        <f>IF(ISERROR(Order_info!R132)=TRUE,"",IF(OR(Order_info!R132="",Order_info!R132=0),"",Order_info!R132))</f>
        <v/>
      </c>
      <c r="I41" s="226" t="str">
        <f>IF(ISERROR(Order_info!S132)=TRUE,"",IF(OR(Order_info!S132="",Order_info!S132=0),"",Order_info!S132))</f>
        <v/>
      </c>
      <c r="J41" s="227" t="str">
        <f>IF(ISERROR(Order_info!T132)=TRUE,"",IF(OR(Order_info!T132="",Order_info!T132=0),"",Order_info!T132))</f>
        <v/>
      </c>
      <c r="K41" s="306" t="str">
        <f>IF(ISERROR(Order_info!U132)=TRUE,"",IF(OR(Order_info!U132="",Order_info!U132=0),"",Order_info!U132))</f>
        <v/>
      </c>
      <c r="L41" s="227" t="str">
        <f>IF(ISERROR(Order_info!V132)=TRUE,"",IF(OR(Order_info!V132="",Order_info!V132=0),"",Order_info!V132))</f>
        <v/>
      </c>
      <c r="M41" s="306" t="str">
        <f>IF(ISERROR(Order_info!W132)=TRUE,"",IF(OR(Order_info!W132="",Order_info!W132=0),"",Order_info!W132))</f>
        <v/>
      </c>
      <c r="N41" s="227" t="str">
        <f>IF(ISERROR(Order_info!X132)=TRUE,"",IF(OR(Order_info!X132="",Order_info!X132=0),"",Order_info!X132))</f>
        <v/>
      </c>
      <c r="O41" s="306" t="str">
        <f>IF(ISERROR(Order_info!Y132)=TRUE,"",IF(OR(Order_info!Y132="",Order_info!Y132=0),"",Order_info!Y132))</f>
        <v/>
      </c>
      <c r="P41" s="227" t="str">
        <f>IF(ISERROR(Order_info!Z132)=TRUE,"",IF(OR(Order_info!Z132="",Order_info!Z132=0),"",Order_info!Z132))</f>
        <v/>
      </c>
      <c r="Q41" s="306" t="str">
        <f>IF(ISERROR(Order_info!AA132)=TRUE,"",IF(OR(Order_info!AA132="",Order_info!AA132=0),"",Order_info!AA132))</f>
        <v/>
      </c>
      <c r="R41" s="227" t="str">
        <f>IF(ISERROR(Order_info!AB132)=TRUE,"",IF(OR(Order_info!AB132="",Order_info!AB132=0),"",Order_info!AB132))</f>
        <v/>
      </c>
      <c r="S41" s="226" t="str">
        <f>IF(ISERROR(Order_info!AC132)=TRUE,"",IF(OR(Order_info!AC132="",Order_info!AC132=0),"",Order_info!AC132))</f>
        <v/>
      </c>
      <c r="T41" s="227" t="str">
        <f>IF(ISERROR(Order_info!AD132)=TRUE,"",IF(OR(Order_info!AD132="",Order_info!AD132=0),"",Order_info!AD132))</f>
        <v/>
      </c>
      <c r="U41" s="226" t="str">
        <f>IF(ISERROR(Order_info!AE132)=TRUE,"",IF(OR(Order_info!AE132="",Order_info!AE132=0),"",Order_info!AE132))</f>
        <v/>
      </c>
      <c r="V41" s="227" t="str">
        <f>IF(ISERROR(Order_info!AF132)=TRUE,"",IF(OR(Order_info!AF132="",Order_info!AF132=0),"",Order_info!AF132))</f>
        <v/>
      </c>
      <c r="W41" s="226" t="str">
        <f>IF(ISERROR(Order_info!AG132)=TRUE,"",IF(OR(Order_info!AG132="",Order_info!AG132=0),"",Order_info!AG132))</f>
        <v/>
      </c>
      <c r="X41" s="227" t="str">
        <f>IF(ISERROR(Order_info!AH132)=TRUE,"",IF(OR(Order_info!AH132="",Order_info!AH132=0),"",Order_info!AH132))</f>
        <v/>
      </c>
      <c r="Y41" s="226" t="str">
        <f>IF(ISERROR(Order_info!AI132)=TRUE,"",IF(OR(Order_info!AI132="",Order_info!AI132=0),"",Order_info!AI132))</f>
        <v/>
      </c>
      <c r="Z41" s="227" t="str">
        <f>IF(ISERROR(Order_info!AJ132)=TRUE,"",IF(OR(Order_info!AJ132="",Order_info!AJ132=0),"",Order_info!AJ132))</f>
        <v/>
      </c>
      <c r="AA41" s="226" t="str">
        <f>IF(ISERROR(Order_info!AK132)=TRUE,"",IF(OR(Order_info!AK132="",Order_info!AK132=0),"",Order_info!AK132))</f>
        <v/>
      </c>
      <c r="AB41" s="227" t="str">
        <f>IF(ISERROR(Order_info!AL132)=TRUE,"",IF(OR(Order_info!AL132="",Order_info!AL132=0),"",Order_info!AL132))</f>
        <v/>
      </c>
      <c r="AC41" s="306" t="str">
        <f>IF(ISERROR(Order_info!AM132)=TRUE,"",IF(OR(Order_info!AM132="",Order_info!AM132=0),"",Order_info!AM132))</f>
        <v/>
      </c>
      <c r="AD41" s="227" t="str">
        <f>IF(ISERROR(Order_info!AN132)=TRUE,"",IF(OR(Order_info!AN132="",Order_info!AN132=0),"",Order_info!AN132))</f>
        <v/>
      </c>
      <c r="AE41" s="226" t="str">
        <f>IF(ISERROR(Order_info!AO132)=TRUE,"",IF(OR(Order_info!AO132="",Order_info!AO132=0),"",Order_info!AO132))</f>
        <v/>
      </c>
      <c r="AF41" s="227" t="str">
        <f>IF(ISERROR(Order_info!AP132)=TRUE,"",IF(OR(Order_info!AP132="",Order_info!AP132=0),"",Order_info!AP132))</f>
        <v/>
      </c>
      <c r="AG41" s="226" t="str">
        <f>IF(ISERROR(Order_info!AQ132)=TRUE,"",IF(OR(Order_info!AQ132="",Order_info!AQ132=0),"",Order_info!AQ132))</f>
        <v/>
      </c>
      <c r="AH41" s="227" t="str">
        <f>IF(ISERROR(Order_info!AR132)=TRUE,"",IF(OR(Order_info!AR132="",Order_info!AR132=0),"",Order_info!AR132))</f>
        <v/>
      </c>
      <c r="AI41" s="226" t="str">
        <f>IF(ISERROR(Order_info!AS132)=TRUE,"",IF(OR(Order_info!AS132="",Order_info!AS132=0),"",Order_info!AS132))</f>
        <v/>
      </c>
      <c r="AJ41" s="227" t="str">
        <f>IF(ISERROR(Order_info!AT132)=TRUE,"",IF(OR(Order_info!AT132="",Order_info!AT132=0),"",Order_info!AT132))</f>
        <v/>
      </c>
      <c r="AK41" s="226" t="str">
        <f>IF(ISERROR(Order_info!AU132)=TRUE,"",IF(OR(Order_info!AU132="",Order_info!AU132=0),"",Order_info!AU132))</f>
        <v/>
      </c>
      <c r="AL41" s="227" t="str">
        <f>IF(ISERROR(Order_info!AV132)=TRUE,"",IF(OR(Order_info!AV132="",Order_info!AV132=0),"",Order_info!AV132))</f>
        <v/>
      </c>
      <c r="AM41" s="226" t="str">
        <f>IF(ISERROR(Order_info!AW132)=TRUE,"",IF(OR(Order_info!AW132="",Order_info!AW132=0),"",Order_info!AW132))</f>
        <v/>
      </c>
      <c r="AN41" s="227" t="str">
        <f>IF(ISERROR(Order_info!AX132)=TRUE,"",IF(OR(Order_info!AX132="",Order_info!AX132=0),"",Order_info!AX132))</f>
        <v/>
      </c>
      <c r="AO41" s="226" t="str">
        <f>IF(ISERROR(Order_info!AY132)=TRUE,"",IF(OR(Order_info!AY132="",Order_info!AY132=0),"",Order_info!AY132))</f>
        <v/>
      </c>
      <c r="AP41" s="228" t="str">
        <f>IF(ISERROR(Order_info!AZ132)=TRUE,"",IF(OR(Order_info!AZ132="",Order_info!AZ132=0),"",Order_info!AZ132))</f>
        <v/>
      </c>
      <c r="AQ41" s="122"/>
    </row>
    <row r="42" spans="1:50" ht="19.5" customHeight="1" x14ac:dyDescent="0.15">
      <c r="A42" s="183" t="str">
        <f t="shared" si="3"/>
        <v/>
      </c>
      <c r="B42" s="184" t="str">
        <f>IF(ISERROR(Order_info!N133)=TRUE,"",
IF(OR(Order_info!N133="",Order_info!N133=0),"",
Order_info!N133))</f>
        <v/>
      </c>
      <c r="C42" s="185" t="str">
        <f>IF(ISERROR(Order_info!M133)=TRUE,"",IF(OR(Order_info!M133="",Order_info!M133=0),"",Order_info!M133))</f>
        <v/>
      </c>
      <c r="D42" s="186" t="str">
        <f>IF(C42="","",C42*Order_info!$D$2)</f>
        <v/>
      </c>
      <c r="E42" s="100" t="str">
        <f>IF(ISERROR(Order_info!O133)=TRUE,"",IF(OR(Order_info!O133="",Order_info!O133=0),"",Order_info!O133))</f>
        <v/>
      </c>
      <c r="F42" s="100" t="str">
        <f>IF(ISERROR(Order_info!P133)=TRUE,"",IF(OR(Order_info!P133="",Order_info!P133=0),"",Order_info!P133))</f>
        <v/>
      </c>
      <c r="G42" s="100" t="str">
        <f>IF(ISERROR(Order_info!Q133)=TRUE,"",IF(OR(Order_info!Q133="",Order_info!Q133=0),"",Order_info!Q133))</f>
        <v/>
      </c>
      <c r="H42" s="225" t="str">
        <f>IF(ISERROR(Order_info!R133)=TRUE,"",IF(OR(Order_info!R133="",Order_info!R133=0),"",Order_info!R133))</f>
        <v/>
      </c>
      <c r="I42" s="226" t="str">
        <f>IF(ISERROR(Order_info!S133)=TRUE,"",IF(OR(Order_info!S133="",Order_info!S133=0),"",Order_info!S133))</f>
        <v/>
      </c>
      <c r="J42" s="227" t="str">
        <f>IF(ISERROR(Order_info!T133)=TRUE,"",IF(OR(Order_info!T133="",Order_info!T133=0),"",Order_info!T133))</f>
        <v/>
      </c>
      <c r="K42" s="306" t="str">
        <f>IF(ISERROR(Order_info!U133)=TRUE,"",IF(OR(Order_info!U133="",Order_info!U133=0),"",Order_info!U133))</f>
        <v/>
      </c>
      <c r="L42" s="227" t="str">
        <f>IF(ISERROR(Order_info!V133)=TRUE,"",IF(OR(Order_info!V133="",Order_info!V133=0),"",Order_info!V133))</f>
        <v/>
      </c>
      <c r="M42" s="306" t="str">
        <f>IF(ISERROR(Order_info!W133)=TRUE,"",IF(OR(Order_info!W133="",Order_info!W133=0),"",Order_info!W133))</f>
        <v/>
      </c>
      <c r="N42" s="227" t="str">
        <f>IF(ISERROR(Order_info!X133)=TRUE,"",IF(OR(Order_info!X133="",Order_info!X133=0),"",Order_info!X133))</f>
        <v/>
      </c>
      <c r="O42" s="306" t="str">
        <f>IF(ISERROR(Order_info!Y133)=TRUE,"",IF(OR(Order_info!Y133="",Order_info!Y133=0),"",Order_info!Y133))</f>
        <v/>
      </c>
      <c r="P42" s="227" t="str">
        <f>IF(ISERROR(Order_info!Z133)=TRUE,"",IF(OR(Order_info!Z133="",Order_info!Z133=0),"",Order_info!Z133))</f>
        <v/>
      </c>
      <c r="Q42" s="306" t="str">
        <f>IF(ISERROR(Order_info!AA133)=TRUE,"",IF(OR(Order_info!AA133="",Order_info!AA133=0),"",Order_info!AA133))</f>
        <v/>
      </c>
      <c r="R42" s="227" t="str">
        <f>IF(ISERROR(Order_info!AB133)=TRUE,"",IF(OR(Order_info!AB133="",Order_info!AB133=0),"",Order_info!AB133))</f>
        <v/>
      </c>
      <c r="S42" s="226" t="str">
        <f>IF(ISERROR(Order_info!AC133)=TRUE,"",IF(OR(Order_info!AC133="",Order_info!AC133=0),"",Order_info!AC133))</f>
        <v/>
      </c>
      <c r="T42" s="227" t="str">
        <f>IF(ISERROR(Order_info!AD133)=TRUE,"",IF(OR(Order_info!AD133="",Order_info!AD133=0),"",Order_info!AD133))</f>
        <v/>
      </c>
      <c r="U42" s="226" t="str">
        <f>IF(ISERROR(Order_info!AE133)=TRUE,"",IF(OR(Order_info!AE133="",Order_info!AE133=0),"",Order_info!AE133))</f>
        <v/>
      </c>
      <c r="V42" s="227" t="str">
        <f>IF(ISERROR(Order_info!AF133)=TRUE,"",IF(OR(Order_info!AF133="",Order_info!AF133=0),"",Order_info!AF133))</f>
        <v/>
      </c>
      <c r="W42" s="226" t="str">
        <f>IF(ISERROR(Order_info!AG133)=TRUE,"",IF(OR(Order_info!AG133="",Order_info!AG133=0),"",Order_info!AG133))</f>
        <v/>
      </c>
      <c r="X42" s="227" t="str">
        <f>IF(ISERROR(Order_info!AH133)=TRUE,"",IF(OR(Order_info!AH133="",Order_info!AH133=0),"",Order_info!AH133))</f>
        <v/>
      </c>
      <c r="Y42" s="226" t="str">
        <f>IF(ISERROR(Order_info!AI133)=TRUE,"",IF(OR(Order_info!AI133="",Order_info!AI133=0),"",Order_info!AI133))</f>
        <v/>
      </c>
      <c r="Z42" s="227" t="str">
        <f>IF(ISERROR(Order_info!AJ133)=TRUE,"",IF(OR(Order_info!AJ133="",Order_info!AJ133=0),"",Order_info!AJ133))</f>
        <v/>
      </c>
      <c r="AA42" s="226" t="str">
        <f>IF(ISERROR(Order_info!AK133)=TRUE,"",IF(OR(Order_info!AK133="",Order_info!AK133=0),"",Order_info!AK133))</f>
        <v/>
      </c>
      <c r="AB42" s="227" t="str">
        <f>IF(ISERROR(Order_info!AL133)=TRUE,"",IF(OR(Order_info!AL133="",Order_info!AL133=0),"",Order_info!AL133))</f>
        <v/>
      </c>
      <c r="AC42" s="306" t="str">
        <f>IF(ISERROR(Order_info!AM133)=TRUE,"",IF(OR(Order_info!AM133="",Order_info!AM133=0),"",Order_info!AM133))</f>
        <v/>
      </c>
      <c r="AD42" s="227" t="str">
        <f>IF(ISERROR(Order_info!AN133)=TRUE,"",IF(OR(Order_info!AN133="",Order_info!AN133=0),"",Order_info!AN133))</f>
        <v/>
      </c>
      <c r="AE42" s="226" t="str">
        <f>IF(ISERROR(Order_info!AO133)=TRUE,"",IF(OR(Order_info!AO133="",Order_info!AO133=0),"",Order_info!AO133))</f>
        <v/>
      </c>
      <c r="AF42" s="227" t="str">
        <f>IF(ISERROR(Order_info!AP133)=TRUE,"",IF(OR(Order_info!AP133="",Order_info!AP133=0),"",Order_info!AP133))</f>
        <v/>
      </c>
      <c r="AG42" s="226" t="str">
        <f>IF(ISERROR(Order_info!AQ133)=TRUE,"",IF(OR(Order_info!AQ133="",Order_info!AQ133=0),"",Order_info!AQ133))</f>
        <v/>
      </c>
      <c r="AH42" s="227" t="str">
        <f>IF(ISERROR(Order_info!AR133)=TRUE,"",IF(OR(Order_info!AR133="",Order_info!AR133=0),"",Order_info!AR133))</f>
        <v/>
      </c>
      <c r="AI42" s="226" t="str">
        <f>IF(ISERROR(Order_info!AS133)=TRUE,"",IF(OR(Order_info!AS133="",Order_info!AS133=0),"",Order_info!AS133))</f>
        <v/>
      </c>
      <c r="AJ42" s="227" t="str">
        <f>IF(ISERROR(Order_info!AT133)=TRUE,"",IF(OR(Order_info!AT133="",Order_info!AT133=0),"",Order_info!AT133))</f>
        <v/>
      </c>
      <c r="AK42" s="226" t="str">
        <f>IF(ISERROR(Order_info!AU133)=TRUE,"",IF(OR(Order_info!AU133="",Order_info!AU133=0),"",Order_info!AU133))</f>
        <v/>
      </c>
      <c r="AL42" s="227" t="str">
        <f>IF(ISERROR(Order_info!AV133)=TRUE,"",IF(OR(Order_info!AV133="",Order_info!AV133=0),"",Order_info!AV133))</f>
        <v/>
      </c>
      <c r="AM42" s="226" t="str">
        <f>IF(ISERROR(Order_info!AW133)=TRUE,"",IF(OR(Order_info!AW133="",Order_info!AW133=0),"",Order_info!AW133))</f>
        <v/>
      </c>
      <c r="AN42" s="227" t="str">
        <f>IF(ISERROR(Order_info!AX133)=TRUE,"",IF(OR(Order_info!AX133="",Order_info!AX133=0),"",Order_info!AX133))</f>
        <v/>
      </c>
      <c r="AO42" s="226" t="str">
        <f>IF(ISERROR(Order_info!AY133)=TRUE,"",IF(OR(Order_info!AY133="",Order_info!AY133=0),"",Order_info!AY133))</f>
        <v/>
      </c>
      <c r="AP42" s="228" t="str">
        <f>IF(ISERROR(Order_info!AZ133)=TRUE,"",IF(OR(Order_info!AZ133="",Order_info!AZ133=0),"",Order_info!AZ133))</f>
        <v/>
      </c>
      <c r="AQ42" s="122"/>
    </row>
    <row r="43" spans="1:50" ht="19.5" customHeight="1" x14ac:dyDescent="0.15">
      <c r="A43" s="183" t="str">
        <f t="shared" si="3"/>
        <v/>
      </c>
      <c r="B43" s="184" t="str">
        <f>IF(ISERROR(Order_info!N134)=TRUE,"",
IF(OR(Order_info!N134="",Order_info!N134=0),"",
Order_info!N134))</f>
        <v/>
      </c>
      <c r="C43" s="185" t="str">
        <f>IF(ISERROR(Order_info!M134)=TRUE,"",IF(OR(Order_info!M134="",Order_info!M134=0),"",Order_info!M134))</f>
        <v/>
      </c>
      <c r="D43" s="186" t="str">
        <f>IF(C43="","",C43*Order_info!$D$2)</f>
        <v/>
      </c>
      <c r="E43" s="100" t="str">
        <f>IF(ISERROR(Order_info!O134)=TRUE,"",IF(OR(Order_info!O134="",Order_info!O134=0),"",Order_info!O134))</f>
        <v/>
      </c>
      <c r="F43" s="100" t="str">
        <f>IF(ISERROR(Order_info!P134)=TRUE,"",IF(OR(Order_info!P134="",Order_info!P134=0),"",Order_info!P134))</f>
        <v/>
      </c>
      <c r="G43" s="100" t="str">
        <f>IF(ISERROR(Order_info!Q134)=TRUE,"",IF(OR(Order_info!Q134="",Order_info!Q134=0),"",Order_info!Q134))</f>
        <v/>
      </c>
      <c r="H43" s="225" t="str">
        <f>IF(ISERROR(Order_info!R134)=TRUE,"",IF(OR(Order_info!R134="",Order_info!R134=0),"",Order_info!R134))</f>
        <v/>
      </c>
      <c r="I43" s="226" t="str">
        <f>IF(ISERROR(Order_info!S134)=TRUE,"",IF(OR(Order_info!S134="",Order_info!S134=0),"",Order_info!S134))</f>
        <v/>
      </c>
      <c r="J43" s="227" t="str">
        <f>IF(ISERROR(Order_info!T134)=TRUE,"",IF(OR(Order_info!T134="",Order_info!T134=0),"",Order_info!T134))</f>
        <v/>
      </c>
      <c r="K43" s="306" t="str">
        <f>IF(ISERROR(Order_info!U134)=TRUE,"",IF(OR(Order_info!U134="",Order_info!U134=0),"",Order_info!U134))</f>
        <v/>
      </c>
      <c r="L43" s="227" t="str">
        <f>IF(ISERROR(Order_info!V134)=TRUE,"",IF(OR(Order_info!V134="",Order_info!V134=0),"",Order_info!V134))</f>
        <v/>
      </c>
      <c r="M43" s="306" t="str">
        <f>IF(ISERROR(Order_info!W134)=TRUE,"",IF(OR(Order_info!W134="",Order_info!W134=0),"",Order_info!W134))</f>
        <v/>
      </c>
      <c r="N43" s="227" t="str">
        <f>IF(ISERROR(Order_info!X134)=TRUE,"",IF(OR(Order_info!X134="",Order_info!X134=0),"",Order_info!X134))</f>
        <v/>
      </c>
      <c r="O43" s="306" t="str">
        <f>IF(ISERROR(Order_info!Y134)=TRUE,"",IF(OR(Order_info!Y134="",Order_info!Y134=0),"",Order_info!Y134))</f>
        <v/>
      </c>
      <c r="P43" s="227" t="str">
        <f>IF(ISERROR(Order_info!Z134)=TRUE,"",IF(OR(Order_info!Z134="",Order_info!Z134=0),"",Order_info!Z134))</f>
        <v/>
      </c>
      <c r="Q43" s="306" t="str">
        <f>IF(ISERROR(Order_info!AA134)=TRUE,"",IF(OR(Order_info!AA134="",Order_info!AA134=0),"",Order_info!AA134))</f>
        <v/>
      </c>
      <c r="R43" s="227" t="str">
        <f>IF(ISERROR(Order_info!AB134)=TRUE,"",IF(OR(Order_info!AB134="",Order_info!AB134=0),"",Order_info!AB134))</f>
        <v/>
      </c>
      <c r="S43" s="226" t="str">
        <f>IF(ISERROR(Order_info!AC134)=TRUE,"",IF(OR(Order_info!AC134="",Order_info!AC134=0),"",Order_info!AC134))</f>
        <v/>
      </c>
      <c r="T43" s="227" t="str">
        <f>IF(ISERROR(Order_info!AD134)=TRUE,"",IF(OR(Order_info!AD134="",Order_info!AD134=0),"",Order_info!AD134))</f>
        <v/>
      </c>
      <c r="U43" s="226" t="str">
        <f>IF(ISERROR(Order_info!AE134)=TRUE,"",IF(OR(Order_info!AE134="",Order_info!AE134=0),"",Order_info!AE134))</f>
        <v/>
      </c>
      <c r="V43" s="227" t="str">
        <f>IF(ISERROR(Order_info!AF134)=TRUE,"",IF(OR(Order_info!AF134="",Order_info!AF134=0),"",Order_info!AF134))</f>
        <v/>
      </c>
      <c r="W43" s="226" t="str">
        <f>IF(ISERROR(Order_info!AG134)=TRUE,"",IF(OR(Order_info!AG134="",Order_info!AG134=0),"",Order_info!AG134))</f>
        <v/>
      </c>
      <c r="X43" s="227" t="str">
        <f>IF(ISERROR(Order_info!AH134)=TRUE,"",IF(OR(Order_info!AH134="",Order_info!AH134=0),"",Order_info!AH134))</f>
        <v/>
      </c>
      <c r="Y43" s="226" t="str">
        <f>IF(ISERROR(Order_info!AI134)=TRUE,"",IF(OR(Order_info!AI134="",Order_info!AI134=0),"",Order_info!AI134))</f>
        <v/>
      </c>
      <c r="Z43" s="227" t="str">
        <f>IF(ISERROR(Order_info!AJ134)=TRUE,"",IF(OR(Order_info!AJ134="",Order_info!AJ134=0),"",Order_info!AJ134))</f>
        <v/>
      </c>
      <c r="AA43" s="226" t="str">
        <f>IF(ISERROR(Order_info!AK134)=TRUE,"",IF(OR(Order_info!AK134="",Order_info!AK134=0),"",Order_info!AK134))</f>
        <v/>
      </c>
      <c r="AB43" s="227" t="str">
        <f>IF(ISERROR(Order_info!AL134)=TRUE,"",IF(OR(Order_info!AL134="",Order_info!AL134=0),"",Order_info!AL134))</f>
        <v/>
      </c>
      <c r="AC43" s="306" t="str">
        <f>IF(ISERROR(Order_info!AM134)=TRUE,"",IF(OR(Order_info!AM134="",Order_info!AM134=0),"",Order_info!AM134))</f>
        <v/>
      </c>
      <c r="AD43" s="227" t="str">
        <f>IF(ISERROR(Order_info!AN134)=TRUE,"",IF(OR(Order_info!AN134="",Order_info!AN134=0),"",Order_info!AN134))</f>
        <v/>
      </c>
      <c r="AE43" s="226" t="str">
        <f>IF(ISERROR(Order_info!AO134)=TRUE,"",IF(OR(Order_info!AO134="",Order_info!AO134=0),"",Order_info!AO134))</f>
        <v/>
      </c>
      <c r="AF43" s="227" t="str">
        <f>IF(ISERROR(Order_info!AP134)=TRUE,"",IF(OR(Order_info!AP134="",Order_info!AP134=0),"",Order_info!AP134))</f>
        <v/>
      </c>
      <c r="AG43" s="226" t="str">
        <f>IF(ISERROR(Order_info!AQ134)=TRUE,"",IF(OR(Order_info!AQ134="",Order_info!AQ134=0),"",Order_info!AQ134))</f>
        <v/>
      </c>
      <c r="AH43" s="227" t="str">
        <f>IF(ISERROR(Order_info!AR134)=TRUE,"",IF(OR(Order_info!AR134="",Order_info!AR134=0),"",Order_info!AR134))</f>
        <v/>
      </c>
      <c r="AI43" s="226" t="str">
        <f>IF(ISERROR(Order_info!AS134)=TRUE,"",IF(OR(Order_info!AS134="",Order_info!AS134=0),"",Order_info!AS134))</f>
        <v/>
      </c>
      <c r="AJ43" s="227" t="str">
        <f>IF(ISERROR(Order_info!AT134)=TRUE,"",IF(OR(Order_info!AT134="",Order_info!AT134=0),"",Order_info!AT134))</f>
        <v/>
      </c>
      <c r="AK43" s="226" t="str">
        <f>IF(ISERROR(Order_info!AU134)=TRUE,"",IF(OR(Order_info!AU134="",Order_info!AU134=0),"",Order_info!AU134))</f>
        <v/>
      </c>
      <c r="AL43" s="227" t="str">
        <f>IF(ISERROR(Order_info!AV134)=TRUE,"",IF(OR(Order_info!AV134="",Order_info!AV134=0),"",Order_info!AV134))</f>
        <v/>
      </c>
      <c r="AM43" s="226" t="str">
        <f>IF(ISERROR(Order_info!AW134)=TRUE,"",IF(OR(Order_info!AW134="",Order_info!AW134=0),"",Order_info!AW134))</f>
        <v/>
      </c>
      <c r="AN43" s="227" t="str">
        <f>IF(ISERROR(Order_info!AX134)=TRUE,"",IF(OR(Order_info!AX134="",Order_info!AX134=0),"",Order_info!AX134))</f>
        <v/>
      </c>
      <c r="AO43" s="226" t="str">
        <f>IF(ISERROR(Order_info!AY134)=TRUE,"",IF(OR(Order_info!AY134="",Order_info!AY134=0),"",Order_info!AY134))</f>
        <v/>
      </c>
      <c r="AP43" s="228" t="str">
        <f>IF(ISERROR(Order_info!AZ134)=TRUE,"",IF(OR(Order_info!AZ134="",Order_info!AZ134=0),"",Order_info!AZ134))</f>
        <v/>
      </c>
      <c r="AQ43" s="122"/>
    </row>
    <row r="44" spans="1:50" ht="19.5" customHeight="1" x14ac:dyDescent="0.15">
      <c r="A44" s="183" t="str">
        <f t="shared" si="3"/>
        <v/>
      </c>
      <c r="B44" s="184" t="str">
        <f>IF(ISERROR(Order_info!N135)=TRUE,"",
IF(OR(Order_info!N135="",Order_info!N135=0),"",
Order_info!N135))</f>
        <v/>
      </c>
      <c r="C44" s="185" t="str">
        <f>IF(ISERROR(Order_info!M135)=TRUE,"",IF(OR(Order_info!M135="",Order_info!M135=0),"",Order_info!M135))</f>
        <v/>
      </c>
      <c r="D44" s="186" t="str">
        <f>IF(C44="","",C44*Order_info!$D$2)</f>
        <v/>
      </c>
      <c r="E44" s="100" t="str">
        <f>IF(ISERROR(Order_info!O135)=TRUE,"",IF(OR(Order_info!O135="",Order_info!O135=0),"",Order_info!O135))</f>
        <v/>
      </c>
      <c r="F44" s="100" t="str">
        <f>IF(ISERROR(Order_info!P135)=TRUE,"",IF(OR(Order_info!P135="",Order_info!P135=0),"",Order_info!P135))</f>
        <v/>
      </c>
      <c r="G44" s="100" t="str">
        <f>IF(ISERROR(Order_info!Q135)=TRUE,"",IF(OR(Order_info!Q135="",Order_info!Q135=0),"",Order_info!Q135))</f>
        <v/>
      </c>
      <c r="H44" s="225" t="str">
        <f>IF(ISERROR(Order_info!R135)=TRUE,"",IF(OR(Order_info!R135="",Order_info!R135=0),"",Order_info!R135))</f>
        <v/>
      </c>
      <c r="I44" s="226" t="str">
        <f>IF(ISERROR(Order_info!S135)=TRUE,"",IF(OR(Order_info!S135="",Order_info!S135=0),"",Order_info!S135))</f>
        <v/>
      </c>
      <c r="J44" s="227" t="str">
        <f>IF(ISERROR(Order_info!T135)=TRUE,"",IF(OR(Order_info!T135="",Order_info!T135=0),"",Order_info!T135))</f>
        <v/>
      </c>
      <c r="K44" s="306" t="str">
        <f>IF(ISERROR(Order_info!U135)=TRUE,"",IF(OR(Order_info!U135="",Order_info!U135=0),"",Order_info!U135))</f>
        <v/>
      </c>
      <c r="L44" s="227" t="str">
        <f>IF(ISERROR(Order_info!V135)=TRUE,"",IF(OR(Order_info!V135="",Order_info!V135=0),"",Order_info!V135))</f>
        <v/>
      </c>
      <c r="M44" s="306" t="str">
        <f>IF(ISERROR(Order_info!W135)=TRUE,"",IF(OR(Order_info!W135="",Order_info!W135=0),"",Order_info!W135))</f>
        <v/>
      </c>
      <c r="N44" s="227" t="str">
        <f>IF(ISERROR(Order_info!X135)=TRUE,"",IF(OR(Order_info!X135="",Order_info!X135=0),"",Order_info!X135))</f>
        <v/>
      </c>
      <c r="O44" s="306" t="str">
        <f>IF(ISERROR(Order_info!Y135)=TRUE,"",IF(OR(Order_info!Y135="",Order_info!Y135=0),"",Order_info!Y135))</f>
        <v/>
      </c>
      <c r="P44" s="227" t="str">
        <f>IF(ISERROR(Order_info!Z135)=TRUE,"",IF(OR(Order_info!Z135="",Order_info!Z135=0),"",Order_info!Z135))</f>
        <v/>
      </c>
      <c r="Q44" s="306" t="str">
        <f>IF(ISERROR(Order_info!AA135)=TRUE,"",IF(OR(Order_info!AA135="",Order_info!AA135=0),"",Order_info!AA135))</f>
        <v/>
      </c>
      <c r="R44" s="227" t="str">
        <f>IF(ISERROR(Order_info!AB135)=TRUE,"",IF(OR(Order_info!AB135="",Order_info!AB135=0),"",Order_info!AB135))</f>
        <v/>
      </c>
      <c r="S44" s="226" t="str">
        <f>IF(ISERROR(Order_info!AC135)=TRUE,"",IF(OR(Order_info!AC135="",Order_info!AC135=0),"",Order_info!AC135))</f>
        <v/>
      </c>
      <c r="T44" s="227" t="str">
        <f>IF(ISERROR(Order_info!AD135)=TRUE,"",IF(OR(Order_info!AD135="",Order_info!AD135=0),"",Order_info!AD135))</f>
        <v/>
      </c>
      <c r="U44" s="226" t="str">
        <f>IF(ISERROR(Order_info!AE135)=TRUE,"",IF(OR(Order_info!AE135="",Order_info!AE135=0),"",Order_info!AE135))</f>
        <v/>
      </c>
      <c r="V44" s="227" t="str">
        <f>IF(ISERROR(Order_info!AF135)=TRUE,"",IF(OR(Order_info!AF135="",Order_info!AF135=0),"",Order_info!AF135))</f>
        <v/>
      </c>
      <c r="W44" s="226" t="str">
        <f>IF(ISERROR(Order_info!AG135)=TRUE,"",IF(OR(Order_info!AG135="",Order_info!AG135=0),"",Order_info!AG135))</f>
        <v/>
      </c>
      <c r="X44" s="227" t="str">
        <f>IF(ISERROR(Order_info!AH135)=TRUE,"",IF(OR(Order_info!AH135="",Order_info!AH135=0),"",Order_info!AH135))</f>
        <v/>
      </c>
      <c r="Y44" s="226" t="str">
        <f>IF(ISERROR(Order_info!AI135)=TRUE,"",IF(OR(Order_info!AI135="",Order_info!AI135=0),"",Order_info!AI135))</f>
        <v/>
      </c>
      <c r="Z44" s="227" t="str">
        <f>IF(ISERROR(Order_info!AJ135)=TRUE,"",IF(OR(Order_info!AJ135="",Order_info!AJ135=0),"",Order_info!AJ135))</f>
        <v/>
      </c>
      <c r="AA44" s="226" t="str">
        <f>IF(ISERROR(Order_info!AK135)=TRUE,"",IF(OR(Order_info!AK135="",Order_info!AK135=0),"",Order_info!AK135))</f>
        <v/>
      </c>
      <c r="AB44" s="227" t="str">
        <f>IF(ISERROR(Order_info!AL135)=TRUE,"",IF(OR(Order_info!AL135="",Order_info!AL135=0),"",Order_info!AL135))</f>
        <v/>
      </c>
      <c r="AC44" s="306" t="str">
        <f>IF(ISERROR(Order_info!AM135)=TRUE,"",IF(OR(Order_info!AM135="",Order_info!AM135=0),"",Order_info!AM135))</f>
        <v/>
      </c>
      <c r="AD44" s="227" t="str">
        <f>IF(ISERROR(Order_info!AN135)=TRUE,"",IF(OR(Order_info!AN135="",Order_info!AN135=0),"",Order_info!AN135))</f>
        <v/>
      </c>
      <c r="AE44" s="226" t="str">
        <f>IF(ISERROR(Order_info!AO135)=TRUE,"",IF(OR(Order_info!AO135="",Order_info!AO135=0),"",Order_info!AO135))</f>
        <v/>
      </c>
      <c r="AF44" s="227" t="str">
        <f>IF(ISERROR(Order_info!AP135)=TRUE,"",IF(OR(Order_info!AP135="",Order_info!AP135=0),"",Order_info!AP135))</f>
        <v/>
      </c>
      <c r="AG44" s="226" t="str">
        <f>IF(ISERROR(Order_info!AQ135)=TRUE,"",IF(OR(Order_info!AQ135="",Order_info!AQ135=0),"",Order_info!AQ135))</f>
        <v/>
      </c>
      <c r="AH44" s="227" t="str">
        <f>IF(ISERROR(Order_info!AR135)=TRUE,"",IF(OR(Order_info!AR135="",Order_info!AR135=0),"",Order_info!AR135))</f>
        <v/>
      </c>
      <c r="AI44" s="226" t="str">
        <f>IF(ISERROR(Order_info!AS135)=TRUE,"",IF(OR(Order_info!AS135="",Order_info!AS135=0),"",Order_info!AS135))</f>
        <v/>
      </c>
      <c r="AJ44" s="227" t="str">
        <f>IF(ISERROR(Order_info!AT135)=TRUE,"",IF(OR(Order_info!AT135="",Order_info!AT135=0),"",Order_info!AT135))</f>
        <v/>
      </c>
      <c r="AK44" s="226" t="str">
        <f>IF(ISERROR(Order_info!AU135)=TRUE,"",IF(OR(Order_info!AU135="",Order_info!AU135=0),"",Order_info!AU135))</f>
        <v/>
      </c>
      <c r="AL44" s="227" t="str">
        <f>IF(ISERROR(Order_info!AV135)=TRUE,"",IF(OR(Order_info!AV135="",Order_info!AV135=0),"",Order_info!AV135))</f>
        <v/>
      </c>
      <c r="AM44" s="226" t="str">
        <f>IF(ISERROR(Order_info!AW135)=TRUE,"",IF(OR(Order_info!AW135="",Order_info!AW135=0),"",Order_info!AW135))</f>
        <v/>
      </c>
      <c r="AN44" s="227" t="str">
        <f>IF(ISERROR(Order_info!AX135)=TRUE,"",IF(OR(Order_info!AX135="",Order_info!AX135=0),"",Order_info!AX135))</f>
        <v/>
      </c>
      <c r="AO44" s="226" t="str">
        <f>IF(ISERROR(Order_info!AY135)=TRUE,"",IF(OR(Order_info!AY135="",Order_info!AY135=0),"",Order_info!AY135))</f>
        <v/>
      </c>
      <c r="AP44" s="228" t="str">
        <f>IF(ISERROR(Order_info!AZ135)=TRUE,"",IF(OR(Order_info!AZ135="",Order_info!AZ135=0),"",Order_info!AZ135))</f>
        <v/>
      </c>
      <c r="AQ44" s="122"/>
    </row>
    <row r="45" spans="1:50" ht="19.5" customHeight="1" x14ac:dyDescent="0.15">
      <c r="A45" s="188" t="str">
        <f t="shared" si="3"/>
        <v/>
      </c>
      <c r="B45" s="189" t="str">
        <f>IF(ISERROR(Order_info!N136)=TRUE,"",
IF(OR(Order_info!N136="",Order_info!N136=0),"",
Order_info!N136))</f>
        <v/>
      </c>
      <c r="C45" s="190" t="str">
        <f>IF(ISERROR(Order_info!M136)=TRUE,"",IF(OR(Order_info!M136="",Order_info!M136=0),"",Order_info!M136))</f>
        <v/>
      </c>
      <c r="D45" s="191" t="str">
        <f>IF(C45="","",C45*Order_info!$D$2)</f>
        <v/>
      </c>
      <c r="E45" s="100" t="str">
        <f>IF(ISERROR(Order_info!O136)=TRUE,"",IF(OR(Order_info!O136="",Order_info!O136=0),"",Order_info!O136))</f>
        <v/>
      </c>
      <c r="F45" s="100" t="str">
        <f>IF(ISERROR(Order_info!P136)=TRUE,"",IF(OR(Order_info!P136="",Order_info!P136=0),"",Order_info!P136))</f>
        <v/>
      </c>
      <c r="G45" s="100" t="str">
        <f>IF(ISERROR(Order_info!Q136)=TRUE,"",IF(OR(Order_info!Q136="",Order_info!Q136=0),"",Order_info!Q136))</f>
        <v/>
      </c>
      <c r="H45" s="229" t="str">
        <f>IF(ISERROR(Order_info!R136)=TRUE,"",IF(OR(Order_info!R136="",Order_info!R136=0),"",Order_info!R136))</f>
        <v/>
      </c>
      <c r="I45" s="230" t="str">
        <f>IF(ISERROR(Order_info!S136)=TRUE,"",IF(OR(Order_info!S136="",Order_info!S136=0),"",Order_info!S136))</f>
        <v/>
      </c>
      <c r="J45" s="231" t="str">
        <f>IF(ISERROR(Order_info!T136)=TRUE,"",IF(OR(Order_info!T136="",Order_info!T136=0),"",Order_info!T136))</f>
        <v/>
      </c>
      <c r="K45" s="302" t="str">
        <f>IF(ISERROR(Order_info!U136)=TRUE,"",IF(OR(Order_info!U136="",Order_info!U136=0),"",Order_info!U136))</f>
        <v/>
      </c>
      <c r="L45" s="231" t="str">
        <f>IF(ISERROR(Order_info!V136)=TRUE,"",IF(OR(Order_info!V136="",Order_info!V136=0),"",Order_info!V136))</f>
        <v/>
      </c>
      <c r="M45" s="302" t="str">
        <f>IF(ISERROR(Order_info!W136)=TRUE,"",IF(OR(Order_info!W136="",Order_info!W136=0),"",Order_info!W136))</f>
        <v/>
      </c>
      <c r="N45" s="231" t="str">
        <f>IF(ISERROR(Order_info!X136)=TRUE,"",IF(OR(Order_info!X136="",Order_info!X136=0),"",Order_info!X136))</f>
        <v/>
      </c>
      <c r="O45" s="302" t="str">
        <f>IF(ISERROR(Order_info!Y136)=TRUE,"",IF(OR(Order_info!Y136="",Order_info!Y136=0),"",Order_info!Y136))</f>
        <v/>
      </c>
      <c r="P45" s="231" t="str">
        <f>IF(ISERROR(Order_info!Z136)=TRUE,"",IF(OR(Order_info!Z136="",Order_info!Z136=0),"",Order_info!Z136))</f>
        <v/>
      </c>
      <c r="Q45" s="302" t="str">
        <f>IF(ISERROR(Order_info!AA136)=TRUE,"",IF(OR(Order_info!AA136="",Order_info!AA136=0),"",Order_info!AA136))</f>
        <v/>
      </c>
      <c r="R45" s="231" t="str">
        <f>IF(ISERROR(Order_info!AB136)=TRUE,"",IF(OR(Order_info!AB136="",Order_info!AB136=0),"",Order_info!AB136))</f>
        <v/>
      </c>
      <c r="S45" s="230" t="str">
        <f>IF(ISERROR(Order_info!AC136)=TRUE,"",IF(OR(Order_info!AC136="",Order_info!AC136=0),"",Order_info!AC136))</f>
        <v/>
      </c>
      <c r="T45" s="231" t="str">
        <f>IF(ISERROR(Order_info!AD136)=TRUE,"",IF(OR(Order_info!AD136="",Order_info!AD136=0),"",Order_info!AD136))</f>
        <v/>
      </c>
      <c r="U45" s="230" t="str">
        <f>IF(ISERROR(Order_info!AE136)=TRUE,"",IF(OR(Order_info!AE136="",Order_info!AE136=0),"",Order_info!AE136))</f>
        <v/>
      </c>
      <c r="V45" s="231" t="str">
        <f>IF(ISERROR(Order_info!AF136)=TRUE,"",IF(OR(Order_info!AF136="",Order_info!AF136=0),"",Order_info!AF136))</f>
        <v/>
      </c>
      <c r="W45" s="230" t="str">
        <f>IF(ISERROR(Order_info!AG136)=TRUE,"",IF(OR(Order_info!AG136="",Order_info!AG136=0),"",Order_info!AG136))</f>
        <v/>
      </c>
      <c r="X45" s="231" t="str">
        <f>IF(ISERROR(Order_info!AH136)=TRUE,"",IF(OR(Order_info!AH136="",Order_info!AH136=0),"",Order_info!AH136))</f>
        <v/>
      </c>
      <c r="Y45" s="230" t="str">
        <f>IF(ISERROR(Order_info!AI136)=TRUE,"",IF(OR(Order_info!AI136="",Order_info!AI136=0),"",Order_info!AI136))</f>
        <v/>
      </c>
      <c r="Z45" s="231" t="str">
        <f>IF(ISERROR(Order_info!AJ136)=TRUE,"",IF(OR(Order_info!AJ136="",Order_info!AJ136=0),"",Order_info!AJ136))</f>
        <v/>
      </c>
      <c r="AA45" s="230" t="str">
        <f>IF(ISERROR(Order_info!AK136)=TRUE,"",IF(OR(Order_info!AK136="",Order_info!AK136=0),"",Order_info!AK136))</f>
        <v/>
      </c>
      <c r="AB45" s="231" t="str">
        <f>IF(ISERROR(Order_info!AL136)=TRUE,"",IF(OR(Order_info!AL136="",Order_info!AL136=0),"",Order_info!AL136))</f>
        <v/>
      </c>
      <c r="AC45" s="302" t="str">
        <f>IF(ISERROR(Order_info!AM136)=TRUE,"",IF(OR(Order_info!AM136="",Order_info!AM136=0),"",Order_info!AM136))</f>
        <v/>
      </c>
      <c r="AD45" s="231" t="str">
        <f>IF(ISERROR(Order_info!AN136)=TRUE,"",IF(OR(Order_info!AN136="",Order_info!AN136=0),"",Order_info!AN136))</f>
        <v/>
      </c>
      <c r="AE45" s="230" t="str">
        <f>IF(ISERROR(Order_info!AO136)=TRUE,"",IF(OR(Order_info!AO136="",Order_info!AO136=0),"",Order_info!AO136))</f>
        <v/>
      </c>
      <c r="AF45" s="231" t="str">
        <f>IF(ISERROR(Order_info!AP136)=TRUE,"",IF(OR(Order_info!AP136="",Order_info!AP136=0),"",Order_info!AP136))</f>
        <v/>
      </c>
      <c r="AG45" s="230" t="str">
        <f>IF(ISERROR(Order_info!AQ136)=TRUE,"",IF(OR(Order_info!AQ136="",Order_info!AQ136=0),"",Order_info!AQ136))</f>
        <v/>
      </c>
      <c r="AH45" s="231" t="str">
        <f>IF(ISERROR(Order_info!AR136)=TRUE,"",IF(OR(Order_info!AR136="",Order_info!AR136=0),"",Order_info!AR136))</f>
        <v/>
      </c>
      <c r="AI45" s="230" t="str">
        <f>IF(ISERROR(Order_info!AS136)=TRUE,"",IF(OR(Order_info!AS136="",Order_info!AS136=0),"",Order_info!AS136))</f>
        <v/>
      </c>
      <c r="AJ45" s="231" t="str">
        <f>IF(ISERROR(Order_info!AT136)=TRUE,"",IF(OR(Order_info!AT136="",Order_info!AT136=0),"",Order_info!AT136))</f>
        <v/>
      </c>
      <c r="AK45" s="230" t="str">
        <f>IF(ISERROR(Order_info!AU136)=TRUE,"",IF(OR(Order_info!AU136="",Order_info!AU136=0),"",Order_info!AU136))</f>
        <v/>
      </c>
      <c r="AL45" s="231" t="str">
        <f>IF(ISERROR(Order_info!AV136)=TRUE,"",IF(OR(Order_info!AV136="",Order_info!AV136=0),"",Order_info!AV136))</f>
        <v/>
      </c>
      <c r="AM45" s="230" t="str">
        <f>IF(ISERROR(Order_info!AW136)=TRUE,"",IF(OR(Order_info!AW136="",Order_info!AW136=0),"",Order_info!AW136))</f>
        <v/>
      </c>
      <c r="AN45" s="231" t="str">
        <f>IF(ISERROR(Order_info!AX136)=TRUE,"",IF(OR(Order_info!AX136="",Order_info!AX136=0),"",Order_info!AX136))</f>
        <v/>
      </c>
      <c r="AO45" s="230" t="str">
        <f>IF(ISERROR(Order_info!AY136)=TRUE,"",IF(OR(Order_info!AY136="",Order_info!AY136=0),"",Order_info!AY136))</f>
        <v/>
      </c>
      <c r="AP45" s="232" t="str">
        <f>IF(ISERROR(Order_info!AZ136)=TRUE,"",IF(OR(Order_info!AZ136="",Order_info!AZ136=0),"",Order_info!AZ136))</f>
        <v/>
      </c>
      <c r="AQ45" s="122"/>
    </row>
    <row r="46" spans="1:50" ht="12" customHeight="1" x14ac:dyDescent="0.15">
      <c r="B46" s="143"/>
      <c r="D46" s="66"/>
      <c r="E46" s="65"/>
      <c r="F46" s="65"/>
      <c r="G46" s="65"/>
      <c r="H46" s="142"/>
      <c r="I46" s="147"/>
      <c r="J46" s="147"/>
      <c r="K46" s="147"/>
      <c r="L46" s="147"/>
      <c r="M46" s="147"/>
      <c r="N46" s="147"/>
      <c r="O46" s="147"/>
      <c r="P46" s="147"/>
      <c r="Q46" s="147"/>
      <c r="R46" s="144"/>
      <c r="S46" s="144"/>
      <c r="T46" s="144"/>
      <c r="U46" s="144"/>
      <c r="V46" s="144"/>
      <c r="W46" s="144"/>
      <c r="X46" s="144"/>
      <c r="Y46" s="144"/>
      <c r="Z46" s="144"/>
      <c r="AA46" s="144"/>
      <c r="AB46" s="144"/>
      <c r="AC46" s="144"/>
      <c r="AD46" s="144"/>
      <c r="AE46" s="144"/>
      <c r="AF46" s="144"/>
      <c r="AG46" s="144"/>
      <c r="AH46" s="144"/>
      <c r="AI46" s="144"/>
      <c r="AJ46" s="144"/>
      <c r="AK46" s="144"/>
      <c r="AL46" s="144"/>
      <c r="AM46" s="144"/>
      <c r="AN46" s="144"/>
      <c r="AO46" s="144"/>
      <c r="AP46" s="91" t="str">
        <f>IF(B25="","",AN25)</f>
        <v/>
      </c>
      <c r="AQ46" s="122"/>
    </row>
  </sheetData>
  <sheetProtection password="CC67" sheet="1" selectLockedCells="1"/>
  <mergeCells count="22">
    <mergeCell ref="H27:I27"/>
    <mergeCell ref="H5:I5"/>
    <mergeCell ref="AB2:AC3"/>
    <mergeCell ref="I4:AP4"/>
    <mergeCell ref="H24:I24"/>
    <mergeCell ref="D4:H4"/>
    <mergeCell ref="AD2:AJ3"/>
    <mergeCell ref="AK2:AL3"/>
    <mergeCell ref="AM2:AP3"/>
    <mergeCell ref="D2:D3"/>
    <mergeCell ref="H2:L2"/>
    <mergeCell ref="M2:Q2"/>
    <mergeCell ref="R2:V2"/>
    <mergeCell ref="W2:AA2"/>
    <mergeCell ref="H3:L3"/>
    <mergeCell ref="M3:AA3"/>
    <mergeCell ref="AN1:AP1"/>
    <mergeCell ref="C1:D1"/>
    <mergeCell ref="H1:V1"/>
    <mergeCell ref="Z1:AJ1"/>
    <mergeCell ref="W1:Y1"/>
    <mergeCell ref="AK1:AM1"/>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299E59-4D64-4E59-8B5F-6DB1BE126493}">
  <dimension ref="A1:H138"/>
  <sheetViews>
    <sheetView showGridLines="0" showRowColHeaders="0" zoomScale="90" zoomScaleNormal="90" workbookViewId="0">
      <selection activeCell="H1" sqref="H1"/>
    </sheetView>
  </sheetViews>
  <sheetFormatPr defaultRowHeight="13.5" x14ac:dyDescent="0.15"/>
  <cols>
    <col min="1" max="1" width="4.75" style="402" customWidth="1"/>
    <col min="2" max="2" width="60" style="111" customWidth="1"/>
    <col min="3" max="3" width="12.25" style="111" customWidth="1"/>
    <col min="4" max="4" width="13.625" style="111" customWidth="1"/>
    <col min="5" max="5" width="23.125" style="401" customWidth="1"/>
    <col min="6" max="6" width="17.375" style="202" customWidth="1"/>
    <col min="7" max="7" width="17.5" style="412" customWidth="1"/>
    <col min="8" max="256" width="9" style="111"/>
    <col min="257" max="257" width="4.75" style="111" customWidth="1"/>
    <col min="258" max="258" width="60" style="111" customWidth="1"/>
    <col min="259" max="259" width="12.25" style="111" customWidth="1"/>
    <col min="260" max="260" width="13.625" style="111" customWidth="1"/>
    <col min="261" max="261" width="4.875" style="111" customWidth="1"/>
    <col min="262" max="262" width="9" style="111"/>
    <col min="263" max="263" width="10.375" style="111" customWidth="1"/>
    <col min="264" max="512" width="9" style="111"/>
    <col min="513" max="513" width="4.75" style="111" customWidth="1"/>
    <col min="514" max="514" width="60" style="111" customWidth="1"/>
    <col min="515" max="515" width="12.25" style="111" customWidth="1"/>
    <col min="516" max="516" width="13.625" style="111" customWidth="1"/>
    <col min="517" max="517" width="4.875" style="111" customWidth="1"/>
    <col min="518" max="518" width="9" style="111"/>
    <col min="519" max="519" width="10.375" style="111" customWidth="1"/>
    <col min="520" max="768" width="9" style="111"/>
    <col min="769" max="769" width="4.75" style="111" customWidth="1"/>
    <col min="770" max="770" width="60" style="111" customWidth="1"/>
    <col min="771" max="771" width="12.25" style="111" customWidth="1"/>
    <col min="772" max="772" width="13.625" style="111" customWidth="1"/>
    <col min="773" max="773" width="4.875" style="111" customWidth="1"/>
    <col min="774" max="774" width="9" style="111"/>
    <col min="775" max="775" width="10.375" style="111" customWidth="1"/>
    <col min="776" max="1024" width="9" style="111"/>
    <col min="1025" max="1025" width="4.75" style="111" customWidth="1"/>
    <col min="1026" max="1026" width="60" style="111" customWidth="1"/>
    <col min="1027" max="1027" width="12.25" style="111" customWidth="1"/>
    <col min="1028" max="1028" width="13.625" style="111" customWidth="1"/>
    <col min="1029" max="1029" width="4.875" style="111" customWidth="1"/>
    <col min="1030" max="1030" width="9" style="111"/>
    <col min="1031" max="1031" width="10.375" style="111" customWidth="1"/>
    <col min="1032" max="1280" width="9" style="111"/>
    <col min="1281" max="1281" width="4.75" style="111" customWidth="1"/>
    <col min="1282" max="1282" width="60" style="111" customWidth="1"/>
    <col min="1283" max="1283" width="12.25" style="111" customWidth="1"/>
    <col min="1284" max="1284" width="13.625" style="111" customWidth="1"/>
    <col min="1285" max="1285" width="4.875" style="111" customWidth="1"/>
    <col min="1286" max="1286" width="9" style="111"/>
    <col min="1287" max="1287" width="10.375" style="111" customWidth="1"/>
    <col min="1288" max="1536" width="9" style="111"/>
    <col min="1537" max="1537" width="4.75" style="111" customWidth="1"/>
    <col min="1538" max="1538" width="60" style="111" customWidth="1"/>
    <col min="1539" max="1539" width="12.25" style="111" customWidth="1"/>
    <col min="1540" max="1540" width="13.625" style="111" customWidth="1"/>
    <col min="1541" max="1541" width="4.875" style="111" customWidth="1"/>
    <col min="1542" max="1542" width="9" style="111"/>
    <col min="1543" max="1543" width="10.375" style="111" customWidth="1"/>
    <col min="1544" max="1792" width="9" style="111"/>
    <col min="1793" max="1793" width="4.75" style="111" customWidth="1"/>
    <col min="1794" max="1794" width="60" style="111" customWidth="1"/>
    <col min="1795" max="1795" width="12.25" style="111" customWidth="1"/>
    <col min="1796" max="1796" width="13.625" style="111" customWidth="1"/>
    <col min="1797" max="1797" width="4.875" style="111" customWidth="1"/>
    <col min="1798" max="1798" width="9" style="111"/>
    <col min="1799" max="1799" width="10.375" style="111" customWidth="1"/>
    <col min="1800" max="2048" width="9" style="111"/>
    <col min="2049" max="2049" width="4.75" style="111" customWidth="1"/>
    <col min="2050" max="2050" width="60" style="111" customWidth="1"/>
    <col min="2051" max="2051" width="12.25" style="111" customWidth="1"/>
    <col min="2052" max="2052" width="13.625" style="111" customWidth="1"/>
    <col min="2053" max="2053" width="4.875" style="111" customWidth="1"/>
    <col min="2054" max="2054" width="9" style="111"/>
    <col min="2055" max="2055" width="10.375" style="111" customWidth="1"/>
    <col min="2056" max="2304" width="9" style="111"/>
    <col min="2305" max="2305" width="4.75" style="111" customWidth="1"/>
    <col min="2306" max="2306" width="60" style="111" customWidth="1"/>
    <col min="2307" max="2307" width="12.25" style="111" customWidth="1"/>
    <col min="2308" max="2308" width="13.625" style="111" customWidth="1"/>
    <col min="2309" max="2309" width="4.875" style="111" customWidth="1"/>
    <col min="2310" max="2310" width="9" style="111"/>
    <col min="2311" max="2311" width="10.375" style="111" customWidth="1"/>
    <col min="2312" max="2560" width="9" style="111"/>
    <col min="2561" max="2561" width="4.75" style="111" customWidth="1"/>
    <col min="2562" max="2562" width="60" style="111" customWidth="1"/>
    <col min="2563" max="2563" width="12.25" style="111" customWidth="1"/>
    <col min="2564" max="2564" width="13.625" style="111" customWidth="1"/>
    <col min="2565" max="2565" width="4.875" style="111" customWidth="1"/>
    <col min="2566" max="2566" width="9" style="111"/>
    <col min="2567" max="2567" width="10.375" style="111" customWidth="1"/>
    <col min="2568" max="2816" width="9" style="111"/>
    <col min="2817" max="2817" width="4.75" style="111" customWidth="1"/>
    <col min="2818" max="2818" width="60" style="111" customWidth="1"/>
    <col min="2819" max="2819" width="12.25" style="111" customWidth="1"/>
    <col min="2820" max="2820" width="13.625" style="111" customWidth="1"/>
    <col min="2821" max="2821" width="4.875" style="111" customWidth="1"/>
    <col min="2822" max="2822" width="9" style="111"/>
    <col min="2823" max="2823" width="10.375" style="111" customWidth="1"/>
    <col min="2824" max="3072" width="9" style="111"/>
    <col min="3073" max="3073" width="4.75" style="111" customWidth="1"/>
    <col min="3074" max="3074" width="60" style="111" customWidth="1"/>
    <col min="3075" max="3075" width="12.25" style="111" customWidth="1"/>
    <col min="3076" max="3076" width="13.625" style="111" customWidth="1"/>
    <col min="3077" max="3077" width="4.875" style="111" customWidth="1"/>
    <col min="3078" max="3078" width="9" style="111"/>
    <col min="3079" max="3079" width="10.375" style="111" customWidth="1"/>
    <col min="3080" max="3328" width="9" style="111"/>
    <col min="3329" max="3329" width="4.75" style="111" customWidth="1"/>
    <col min="3330" max="3330" width="60" style="111" customWidth="1"/>
    <col min="3331" max="3331" width="12.25" style="111" customWidth="1"/>
    <col min="3332" max="3332" width="13.625" style="111" customWidth="1"/>
    <col min="3333" max="3333" width="4.875" style="111" customWidth="1"/>
    <col min="3334" max="3334" width="9" style="111"/>
    <col min="3335" max="3335" width="10.375" style="111" customWidth="1"/>
    <col min="3336" max="3584" width="9" style="111"/>
    <col min="3585" max="3585" width="4.75" style="111" customWidth="1"/>
    <col min="3586" max="3586" width="60" style="111" customWidth="1"/>
    <col min="3587" max="3587" width="12.25" style="111" customWidth="1"/>
    <col min="3588" max="3588" width="13.625" style="111" customWidth="1"/>
    <col min="3589" max="3589" width="4.875" style="111" customWidth="1"/>
    <col min="3590" max="3590" width="9" style="111"/>
    <col min="3591" max="3591" width="10.375" style="111" customWidth="1"/>
    <col min="3592" max="3840" width="9" style="111"/>
    <col min="3841" max="3841" width="4.75" style="111" customWidth="1"/>
    <col min="3842" max="3842" width="60" style="111" customWidth="1"/>
    <col min="3843" max="3843" width="12.25" style="111" customWidth="1"/>
    <col min="3844" max="3844" width="13.625" style="111" customWidth="1"/>
    <col min="3845" max="3845" width="4.875" style="111" customWidth="1"/>
    <col min="3846" max="3846" width="9" style="111"/>
    <col min="3847" max="3847" width="10.375" style="111" customWidth="1"/>
    <col min="3848" max="4096" width="9" style="111"/>
    <col min="4097" max="4097" width="4.75" style="111" customWidth="1"/>
    <col min="4098" max="4098" width="60" style="111" customWidth="1"/>
    <col min="4099" max="4099" width="12.25" style="111" customWidth="1"/>
    <col min="4100" max="4100" width="13.625" style="111" customWidth="1"/>
    <col min="4101" max="4101" width="4.875" style="111" customWidth="1"/>
    <col min="4102" max="4102" width="9" style="111"/>
    <col min="4103" max="4103" width="10.375" style="111" customWidth="1"/>
    <col min="4104" max="4352" width="9" style="111"/>
    <col min="4353" max="4353" width="4.75" style="111" customWidth="1"/>
    <col min="4354" max="4354" width="60" style="111" customWidth="1"/>
    <col min="4355" max="4355" width="12.25" style="111" customWidth="1"/>
    <col min="4356" max="4356" width="13.625" style="111" customWidth="1"/>
    <col min="4357" max="4357" width="4.875" style="111" customWidth="1"/>
    <col min="4358" max="4358" width="9" style="111"/>
    <col min="4359" max="4359" width="10.375" style="111" customWidth="1"/>
    <col min="4360" max="4608" width="9" style="111"/>
    <col min="4609" max="4609" width="4.75" style="111" customWidth="1"/>
    <col min="4610" max="4610" width="60" style="111" customWidth="1"/>
    <col min="4611" max="4611" width="12.25" style="111" customWidth="1"/>
    <col min="4612" max="4612" width="13.625" style="111" customWidth="1"/>
    <col min="4613" max="4613" width="4.875" style="111" customWidth="1"/>
    <col min="4614" max="4614" width="9" style="111"/>
    <col min="4615" max="4615" width="10.375" style="111" customWidth="1"/>
    <col min="4616" max="4864" width="9" style="111"/>
    <col min="4865" max="4865" width="4.75" style="111" customWidth="1"/>
    <col min="4866" max="4866" width="60" style="111" customWidth="1"/>
    <col min="4867" max="4867" width="12.25" style="111" customWidth="1"/>
    <col min="4868" max="4868" width="13.625" style="111" customWidth="1"/>
    <col min="4869" max="4869" width="4.875" style="111" customWidth="1"/>
    <col min="4870" max="4870" width="9" style="111"/>
    <col min="4871" max="4871" width="10.375" style="111" customWidth="1"/>
    <col min="4872" max="5120" width="9" style="111"/>
    <col min="5121" max="5121" width="4.75" style="111" customWidth="1"/>
    <col min="5122" max="5122" width="60" style="111" customWidth="1"/>
    <col min="5123" max="5123" width="12.25" style="111" customWidth="1"/>
    <col min="5124" max="5124" width="13.625" style="111" customWidth="1"/>
    <col min="5125" max="5125" width="4.875" style="111" customWidth="1"/>
    <col min="5126" max="5126" width="9" style="111"/>
    <col min="5127" max="5127" width="10.375" style="111" customWidth="1"/>
    <col min="5128" max="5376" width="9" style="111"/>
    <col min="5377" max="5377" width="4.75" style="111" customWidth="1"/>
    <col min="5378" max="5378" width="60" style="111" customWidth="1"/>
    <col min="5379" max="5379" width="12.25" style="111" customWidth="1"/>
    <col min="5380" max="5380" width="13.625" style="111" customWidth="1"/>
    <col min="5381" max="5381" width="4.875" style="111" customWidth="1"/>
    <col min="5382" max="5382" width="9" style="111"/>
    <col min="5383" max="5383" width="10.375" style="111" customWidth="1"/>
    <col min="5384" max="5632" width="9" style="111"/>
    <col min="5633" max="5633" width="4.75" style="111" customWidth="1"/>
    <col min="5634" max="5634" width="60" style="111" customWidth="1"/>
    <col min="5635" max="5635" width="12.25" style="111" customWidth="1"/>
    <col min="5636" max="5636" width="13.625" style="111" customWidth="1"/>
    <col min="5637" max="5637" width="4.875" style="111" customWidth="1"/>
    <col min="5638" max="5638" width="9" style="111"/>
    <col min="5639" max="5639" width="10.375" style="111" customWidth="1"/>
    <col min="5640" max="5888" width="9" style="111"/>
    <col min="5889" max="5889" width="4.75" style="111" customWidth="1"/>
    <col min="5890" max="5890" width="60" style="111" customWidth="1"/>
    <col min="5891" max="5891" width="12.25" style="111" customWidth="1"/>
    <col min="5892" max="5892" width="13.625" style="111" customWidth="1"/>
    <col min="5893" max="5893" width="4.875" style="111" customWidth="1"/>
    <col min="5894" max="5894" width="9" style="111"/>
    <col min="5895" max="5895" width="10.375" style="111" customWidth="1"/>
    <col min="5896" max="6144" width="9" style="111"/>
    <col min="6145" max="6145" width="4.75" style="111" customWidth="1"/>
    <col min="6146" max="6146" width="60" style="111" customWidth="1"/>
    <col min="6147" max="6147" width="12.25" style="111" customWidth="1"/>
    <col min="6148" max="6148" width="13.625" style="111" customWidth="1"/>
    <col min="6149" max="6149" width="4.875" style="111" customWidth="1"/>
    <col min="6150" max="6150" width="9" style="111"/>
    <col min="6151" max="6151" width="10.375" style="111" customWidth="1"/>
    <col min="6152" max="6400" width="9" style="111"/>
    <col min="6401" max="6401" width="4.75" style="111" customWidth="1"/>
    <col min="6402" max="6402" width="60" style="111" customWidth="1"/>
    <col min="6403" max="6403" width="12.25" style="111" customWidth="1"/>
    <col min="6404" max="6404" width="13.625" style="111" customWidth="1"/>
    <col min="6405" max="6405" width="4.875" style="111" customWidth="1"/>
    <col min="6406" max="6406" width="9" style="111"/>
    <col min="6407" max="6407" width="10.375" style="111" customWidth="1"/>
    <col min="6408" max="6656" width="9" style="111"/>
    <col min="6657" max="6657" width="4.75" style="111" customWidth="1"/>
    <col min="6658" max="6658" width="60" style="111" customWidth="1"/>
    <col min="6659" max="6659" width="12.25" style="111" customWidth="1"/>
    <col min="6660" max="6660" width="13.625" style="111" customWidth="1"/>
    <col min="6661" max="6661" width="4.875" style="111" customWidth="1"/>
    <col min="6662" max="6662" width="9" style="111"/>
    <col min="6663" max="6663" width="10.375" style="111" customWidth="1"/>
    <col min="6664" max="6912" width="9" style="111"/>
    <col min="6913" max="6913" width="4.75" style="111" customWidth="1"/>
    <col min="6914" max="6914" width="60" style="111" customWidth="1"/>
    <col min="6915" max="6915" width="12.25" style="111" customWidth="1"/>
    <col min="6916" max="6916" width="13.625" style="111" customWidth="1"/>
    <col min="6917" max="6917" width="4.875" style="111" customWidth="1"/>
    <col min="6918" max="6918" width="9" style="111"/>
    <col min="6919" max="6919" width="10.375" style="111" customWidth="1"/>
    <col min="6920" max="7168" width="9" style="111"/>
    <col min="7169" max="7169" width="4.75" style="111" customWidth="1"/>
    <col min="7170" max="7170" width="60" style="111" customWidth="1"/>
    <col min="7171" max="7171" width="12.25" style="111" customWidth="1"/>
    <col min="7172" max="7172" width="13.625" style="111" customWidth="1"/>
    <col min="7173" max="7173" width="4.875" style="111" customWidth="1"/>
    <col min="7174" max="7174" width="9" style="111"/>
    <col min="7175" max="7175" width="10.375" style="111" customWidth="1"/>
    <col min="7176" max="7424" width="9" style="111"/>
    <col min="7425" max="7425" width="4.75" style="111" customWidth="1"/>
    <col min="7426" max="7426" width="60" style="111" customWidth="1"/>
    <col min="7427" max="7427" width="12.25" style="111" customWidth="1"/>
    <col min="7428" max="7428" width="13.625" style="111" customWidth="1"/>
    <col min="7429" max="7429" width="4.875" style="111" customWidth="1"/>
    <col min="7430" max="7430" width="9" style="111"/>
    <col min="7431" max="7431" width="10.375" style="111" customWidth="1"/>
    <col min="7432" max="7680" width="9" style="111"/>
    <col min="7681" max="7681" width="4.75" style="111" customWidth="1"/>
    <col min="7682" max="7682" width="60" style="111" customWidth="1"/>
    <col min="7683" max="7683" width="12.25" style="111" customWidth="1"/>
    <col min="7684" max="7684" width="13.625" style="111" customWidth="1"/>
    <col min="7685" max="7685" width="4.875" style="111" customWidth="1"/>
    <col min="7686" max="7686" width="9" style="111"/>
    <col min="7687" max="7687" width="10.375" style="111" customWidth="1"/>
    <col min="7688" max="7936" width="9" style="111"/>
    <col min="7937" max="7937" width="4.75" style="111" customWidth="1"/>
    <col min="7938" max="7938" width="60" style="111" customWidth="1"/>
    <col min="7939" max="7939" width="12.25" style="111" customWidth="1"/>
    <col min="7940" max="7940" width="13.625" style="111" customWidth="1"/>
    <col min="7941" max="7941" width="4.875" style="111" customWidth="1"/>
    <col min="7942" max="7942" width="9" style="111"/>
    <col min="7943" max="7943" width="10.375" style="111" customWidth="1"/>
    <col min="7944" max="8192" width="9" style="111"/>
    <col min="8193" max="8193" width="4.75" style="111" customWidth="1"/>
    <col min="8194" max="8194" width="60" style="111" customWidth="1"/>
    <col min="8195" max="8195" width="12.25" style="111" customWidth="1"/>
    <col min="8196" max="8196" width="13.625" style="111" customWidth="1"/>
    <col min="8197" max="8197" width="4.875" style="111" customWidth="1"/>
    <col min="8198" max="8198" width="9" style="111"/>
    <col min="8199" max="8199" width="10.375" style="111" customWidth="1"/>
    <col min="8200" max="8448" width="9" style="111"/>
    <col min="8449" max="8449" width="4.75" style="111" customWidth="1"/>
    <col min="8450" max="8450" width="60" style="111" customWidth="1"/>
    <col min="8451" max="8451" width="12.25" style="111" customWidth="1"/>
    <col min="8452" max="8452" width="13.625" style="111" customWidth="1"/>
    <col min="8453" max="8453" width="4.875" style="111" customWidth="1"/>
    <col min="8454" max="8454" width="9" style="111"/>
    <col min="8455" max="8455" width="10.375" style="111" customWidth="1"/>
    <col min="8456" max="8704" width="9" style="111"/>
    <col min="8705" max="8705" width="4.75" style="111" customWidth="1"/>
    <col min="8706" max="8706" width="60" style="111" customWidth="1"/>
    <col min="8707" max="8707" width="12.25" style="111" customWidth="1"/>
    <col min="8708" max="8708" width="13.625" style="111" customWidth="1"/>
    <col min="8709" max="8709" width="4.875" style="111" customWidth="1"/>
    <col min="8710" max="8710" width="9" style="111"/>
    <col min="8711" max="8711" width="10.375" style="111" customWidth="1"/>
    <col min="8712" max="8960" width="9" style="111"/>
    <col min="8961" max="8961" width="4.75" style="111" customWidth="1"/>
    <col min="8962" max="8962" width="60" style="111" customWidth="1"/>
    <col min="8963" max="8963" width="12.25" style="111" customWidth="1"/>
    <col min="8964" max="8964" width="13.625" style="111" customWidth="1"/>
    <col min="8965" max="8965" width="4.875" style="111" customWidth="1"/>
    <col min="8966" max="8966" width="9" style="111"/>
    <col min="8967" max="8967" width="10.375" style="111" customWidth="1"/>
    <col min="8968" max="9216" width="9" style="111"/>
    <col min="9217" max="9217" width="4.75" style="111" customWidth="1"/>
    <col min="9218" max="9218" width="60" style="111" customWidth="1"/>
    <col min="9219" max="9219" width="12.25" style="111" customWidth="1"/>
    <col min="9220" max="9220" width="13.625" style="111" customWidth="1"/>
    <col min="9221" max="9221" width="4.875" style="111" customWidth="1"/>
    <col min="9222" max="9222" width="9" style="111"/>
    <col min="9223" max="9223" width="10.375" style="111" customWidth="1"/>
    <col min="9224" max="9472" width="9" style="111"/>
    <col min="9473" max="9473" width="4.75" style="111" customWidth="1"/>
    <col min="9474" max="9474" width="60" style="111" customWidth="1"/>
    <col min="9475" max="9475" width="12.25" style="111" customWidth="1"/>
    <col min="9476" max="9476" width="13.625" style="111" customWidth="1"/>
    <col min="9477" max="9477" width="4.875" style="111" customWidth="1"/>
    <col min="9478" max="9478" width="9" style="111"/>
    <col min="9479" max="9479" width="10.375" style="111" customWidth="1"/>
    <col min="9480" max="9728" width="9" style="111"/>
    <col min="9729" max="9729" width="4.75" style="111" customWidth="1"/>
    <col min="9730" max="9730" width="60" style="111" customWidth="1"/>
    <col min="9731" max="9731" width="12.25" style="111" customWidth="1"/>
    <col min="9732" max="9732" width="13.625" style="111" customWidth="1"/>
    <col min="9733" max="9733" width="4.875" style="111" customWidth="1"/>
    <col min="9734" max="9734" width="9" style="111"/>
    <col min="9735" max="9735" width="10.375" style="111" customWidth="1"/>
    <col min="9736" max="9984" width="9" style="111"/>
    <col min="9985" max="9985" width="4.75" style="111" customWidth="1"/>
    <col min="9986" max="9986" width="60" style="111" customWidth="1"/>
    <col min="9987" max="9987" width="12.25" style="111" customWidth="1"/>
    <col min="9988" max="9988" width="13.625" style="111" customWidth="1"/>
    <col min="9989" max="9989" width="4.875" style="111" customWidth="1"/>
    <col min="9990" max="9990" width="9" style="111"/>
    <col min="9991" max="9991" width="10.375" style="111" customWidth="1"/>
    <col min="9992" max="10240" width="9" style="111"/>
    <col min="10241" max="10241" width="4.75" style="111" customWidth="1"/>
    <col min="10242" max="10242" width="60" style="111" customWidth="1"/>
    <col min="10243" max="10243" width="12.25" style="111" customWidth="1"/>
    <col min="10244" max="10244" width="13.625" style="111" customWidth="1"/>
    <col min="10245" max="10245" width="4.875" style="111" customWidth="1"/>
    <col min="10246" max="10246" width="9" style="111"/>
    <col min="10247" max="10247" width="10.375" style="111" customWidth="1"/>
    <col min="10248" max="10496" width="9" style="111"/>
    <col min="10497" max="10497" width="4.75" style="111" customWidth="1"/>
    <col min="10498" max="10498" width="60" style="111" customWidth="1"/>
    <col min="10499" max="10499" width="12.25" style="111" customWidth="1"/>
    <col min="10500" max="10500" width="13.625" style="111" customWidth="1"/>
    <col min="10501" max="10501" width="4.875" style="111" customWidth="1"/>
    <col min="10502" max="10502" width="9" style="111"/>
    <col min="10503" max="10503" width="10.375" style="111" customWidth="1"/>
    <col min="10504" max="10752" width="9" style="111"/>
    <col min="10753" max="10753" width="4.75" style="111" customWidth="1"/>
    <col min="10754" max="10754" width="60" style="111" customWidth="1"/>
    <col min="10755" max="10755" width="12.25" style="111" customWidth="1"/>
    <col min="10756" max="10756" width="13.625" style="111" customWidth="1"/>
    <col min="10757" max="10757" width="4.875" style="111" customWidth="1"/>
    <col min="10758" max="10758" width="9" style="111"/>
    <col min="10759" max="10759" width="10.375" style="111" customWidth="1"/>
    <col min="10760" max="11008" width="9" style="111"/>
    <col min="11009" max="11009" width="4.75" style="111" customWidth="1"/>
    <col min="11010" max="11010" width="60" style="111" customWidth="1"/>
    <col min="11011" max="11011" width="12.25" style="111" customWidth="1"/>
    <col min="11012" max="11012" width="13.625" style="111" customWidth="1"/>
    <col min="11013" max="11013" width="4.875" style="111" customWidth="1"/>
    <col min="11014" max="11014" width="9" style="111"/>
    <col min="11015" max="11015" width="10.375" style="111" customWidth="1"/>
    <col min="11016" max="11264" width="9" style="111"/>
    <col min="11265" max="11265" width="4.75" style="111" customWidth="1"/>
    <col min="11266" max="11266" width="60" style="111" customWidth="1"/>
    <col min="11267" max="11267" width="12.25" style="111" customWidth="1"/>
    <col min="11268" max="11268" width="13.625" style="111" customWidth="1"/>
    <col min="11269" max="11269" width="4.875" style="111" customWidth="1"/>
    <col min="11270" max="11270" width="9" style="111"/>
    <col min="11271" max="11271" width="10.375" style="111" customWidth="1"/>
    <col min="11272" max="11520" width="9" style="111"/>
    <col min="11521" max="11521" width="4.75" style="111" customWidth="1"/>
    <col min="11522" max="11522" width="60" style="111" customWidth="1"/>
    <col min="11523" max="11523" width="12.25" style="111" customWidth="1"/>
    <col min="11524" max="11524" width="13.625" style="111" customWidth="1"/>
    <col min="11525" max="11525" width="4.875" style="111" customWidth="1"/>
    <col min="11526" max="11526" width="9" style="111"/>
    <col min="11527" max="11527" width="10.375" style="111" customWidth="1"/>
    <col min="11528" max="11776" width="9" style="111"/>
    <col min="11777" max="11777" width="4.75" style="111" customWidth="1"/>
    <col min="11778" max="11778" width="60" style="111" customWidth="1"/>
    <col min="11779" max="11779" width="12.25" style="111" customWidth="1"/>
    <col min="11780" max="11780" width="13.625" style="111" customWidth="1"/>
    <col min="11781" max="11781" width="4.875" style="111" customWidth="1"/>
    <col min="11782" max="11782" width="9" style="111"/>
    <col min="11783" max="11783" width="10.375" style="111" customWidth="1"/>
    <col min="11784" max="12032" width="9" style="111"/>
    <col min="12033" max="12033" width="4.75" style="111" customWidth="1"/>
    <col min="12034" max="12034" width="60" style="111" customWidth="1"/>
    <col min="12035" max="12035" width="12.25" style="111" customWidth="1"/>
    <col min="12036" max="12036" width="13.625" style="111" customWidth="1"/>
    <col min="12037" max="12037" width="4.875" style="111" customWidth="1"/>
    <col min="12038" max="12038" width="9" style="111"/>
    <col min="12039" max="12039" width="10.375" style="111" customWidth="1"/>
    <col min="12040" max="12288" width="9" style="111"/>
    <col min="12289" max="12289" width="4.75" style="111" customWidth="1"/>
    <col min="12290" max="12290" width="60" style="111" customWidth="1"/>
    <col min="12291" max="12291" width="12.25" style="111" customWidth="1"/>
    <col min="12292" max="12292" width="13.625" style="111" customWidth="1"/>
    <col min="12293" max="12293" width="4.875" style="111" customWidth="1"/>
    <col min="12294" max="12294" width="9" style="111"/>
    <col min="12295" max="12295" width="10.375" style="111" customWidth="1"/>
    <col min="12296" max="12544" width="9" style="111"/>
    <col min="12545" max="12545" width="4.75" style="111" customWidth="1"/>
    <col min="12546" max="12546" width="60" style="111" customWidth="1"/>
    <col min="12547" max="12547" width="12.25" style="111" customWidth="1"/>
    <col min="12548" max="12548" width="13.625" style="111" customWidth="1"/>
    <col min="12549" max="12549" width="4.875" style="111" customWidth="1"/>
    <col min="12550" max="12550" width="9" style="111"/>
    <col min="12551" max="12551" width="10.375" style="111" customWidth="1"/>
    <col min="12552" max="12800" width="9" style="111"/>
    <col min="12801" max="12801" width="4.75" style="111" customWidth="1"/>
    <col min="12802" max="12802" width="60" style="111" customWidth="1"/>
    <col min="12803" max="12803" width="12.25" style="111" customWidth="1"/>
    <col min="12804" max="12804" width="13.625" style="111" customWidth="1"/>
    <col min="12805" max="12805" width="4.875" style="111" customWidth="1"/>
    <col min="12806" max="12806" width="9" style="111"/>
    <col min="12807" max="12807" width="10.375" style="111" customWidth="1"/>
    <col min="12808" max="13056" width="9" style="111"/>
    <col min="13057" max="13057" width="4.75" style="111" customWidth="1"/>
    <col min="13058" max="13058" width="60" style="111" customWidth="1"/>
    <col min="13059" max="13059" width="12.25" style="111" customWidth="1"/>
    <col min="13060" max="13060" width="13.625" style="111" customWidth="1"/>
    <col min="13061" max="13061" width="4.875" style="111" customWidth="1"/>
    <col min="13062" max="13062" width="9" style="111"/>
    <col min="13063" max="13063" width="10.375" style="111" customWidth="1"/>
    <col min="13064" max="13312" width="9" style="111"/>
    <col min="13313" max="13313" width="4.75" style="111" customWidth="1"/>
    <col min="13314" max="13314" width="60" style="111" customWidth="1"/>
    <col min="13315" max="13315" width="12.25" style="111" customWidth="1"/>
    <col min="13316" max="13316" width="13.625" style="111" customWidth="1"/>
    <col min="13317" max="13317" width="4.875" style="111" customWidth="1"/>
    <col min="13318" max="13318" width="9" style="111"/>
    <col min="13319" max="13319" width="10.375" style="111" customWidth="1"/>
    <col min="13320" max="13568" width="9" style="111"/>
    <col min="13569" max="13569" width="4.75" style="111" customWidth="1"/>
    <col min="13570" max="13570" width="60" style="111" customWidth="1"/>
    <col min="13571" max="13571" width="12.25" style="111" customWidth="1"/>
    <col min="13572" max="13572" width="13.625" style="111" customWidth="1"/>
    <col min="13573" max="13573" width="4.875" style="111" customWidth="1"/>
    <col min="13574" max="13574" width="9" style="111"/>
    <col min="13575" max="13575" width="10.375" style="111" customWidth="1"/>
    <col min="13576" max="13824" width="9" style="111"/>
    <col min="13825" max="13825" width="4.75" style="111" customWidth="1"/>
    <col min="13826" max="13826" width="60" style="111" customWidth="1"/>
    <col min="13827" max="13827" width="12.25" style="111" customWidth="1"/>
    <col min="13828" max="13828" width="13.625" style="111" customWidth="1"/>
    <col min="13829" max="13829" width="4.875" style="111" customWidth="1"/>
    <col min="13830" max="13830" width="9" style="111"/>
    <col min="13831" max="13831" width="10.375" style="111" customWidth="1"/>
    <col min="13832" max="14080" width="9" style="111"/>
    <col min="14081" max="14081" width="4.75" style="111" customWidth="1"/>
    <col min="14082" max="14082" width="60" style="111" customWidth="1"/>
    <col min="14083" max="14083" width="12.25" style="111" customWidth="1"/>
    <col min="14084" max="14084" width="13.625" style="111" customWidth="1"/>
    <col min="14085" max="14085" width="4.875" style="111" customWidth="1"/>
    <col min="14086" max="14086" width="9" style="111"/>
    <col min="14087" max="14087" width="10.375" style="111" customWidth="1"/>
    <col min="14088" max="14336" width="9" style="111"/>
    <col min="14337" max="14337" width="4.75" style="111" customWidth="1"/>
    <col min="14338" max="14338" width="60" style="111" customWidth="1"/>
    <col min="14339" max="14339" width="12.25" style="111" customWidth="1"/>
    <col min="14340" max="14340" width="13.625" style="111" customWidth="1"/>
    <col min="14341" max="14341" width="4.875" style="111" customWidth="1"/>
    <col min="14342" max="14342" width="9" style="111"/>
    <col min="14343" max="14343" width="10.375" style="111" customWidth="1"/>
    <col min="14344" max="14592" width="9" style="111"/>
    <col min="14593" max="14593" width="4.75" style="111" customWidth="1"/>
    <col min="14594" max="14594" width="60" style="111" customWidth="1"/>
    <col min="14595" max="14595" width="12.25" style="111" customWidth="1"/>
    <col min="14596" max="14596" width="13.625" style="111" customWidth="1"/>
    <col min="14597" max="14597" width="4.875" style="111" customWidth="1"/>
    <col min="14598" max="14598" width="9" style="111"/>
    <col min="14599" max="14599" width="10.375" style="111" customWidth="1"/>
    <col min="14600" max="14848" width="9" style="111"/>
    <col min="14849" max="14849" width="4.75" style="111" customWidth="1"/>
    <col min="14850" max="14850" width="60" style="111" customWidth="1"/>
    <col min="14851" max="14851" width="12.25" style="111" customWidth="1"/>
    <col min="14852" max="14852" width="13.625" style="111" customWidth="1"/>
    <col min="14853" max="14853" width="4.875" style="111" customWidth="1"/>
    <col min="14854" max="14854" width="9" style="111"/>
    <col min="14855" max="14855" width="10.375" style="111" customWidth="1"/>
    <col min="14856" max="15104" width="9" style="111"/>
    <col min="15105" max="15105" width="4.75" style="111" customWidth="1"/>
    <col min="15106" max="15106" width="60" style="111" customWidth="1"/>
    <col min="15107" max="15107" width="12.25" style="111" customWidth="1"/>
    <col min="15108" max="15108" width="13.625" style="111" customWidth="1"/>
    <col min="15109" max="15109" width="4.875" style="111" customWidth="1"/>
    <col min="15110" max="15110" width="9" style="111"/>
    <col min="15111" max="15111" width="10.375" style="111" customWidth="1"/>
    <col min="15112" max="15360" width="9" style="111"/>
    <col min="15361" max="15361" width="4.75" style="111" customWidth="1"/>
    <col min="15362" max="15362" width="60" style="111" customWidth="1"/>
    <col min="15363" max="15363" width="12.25" style="111" customWidth="1"/>
    <col min="15364" max="15364" width="13.625" style="111" customWidth="1"/>
    <col min="15365" max="15365" width="4.875" style="111" customWidth="1"/>
    <col min="15366" max="15366" width="9" style="111"/>
    <col min="15367" max="15367" width="10.375" style="111" customWidth="1"/>
    <col min="15368" max="15616" width="9" style="111"/>
    <col min="15617" max="15617" width="4.75" style="111" customWidth="1"/>
    <col min="15618" max="15618" width="60" style="111" customWidth="1"/>
    <col min="15619" max="15619" width="12.25" style="111" customWidth="1"/>
    <col min="15620" max="15620" width="13.625" style="111" customWidth="1"/>
    <col min="15621" max="15621" width="4.875" style="111" customWidth="1"/>
    <col min="15622" max="15622" width="9" style="111"/>
    <col min="15623" max="15623" width="10.375" style="111" customWidth="1"/>
    <col min="15624" max="15872" width="9" style="111"/>
    <col min="15873" max="15873" width="4.75" style="111" customWidth="1"/>
    <col min="15874" max="15874" width="60" style="111" customWidth="1"/>
    <col min="15875" max="15875" width="12.25" style="111" customWidth="1"/>
    <col min="15876" max="15876" width="13.625" style="111" customWidth="1"/>
    <col min="15877" max="15877" width="4.875" style="111" customWidth="1"/>
    <col min="15878" max="15878" width="9" style="111"/>
    <col min="15879" max="15879" width="10.375" style="111" customWidth="1"/>
    <col min="15880" max="16128" width="9" style="111"/>
    <col min="16129" max="16129" width="4.75" style="111" customWidth="1"/>
    <col min="16130" max="16130" width="60" style="111" customWidth="1"/>
    <col min="16131" max="16131" width="12.25" style="111" customWidth="1"/>
    <col min="16132" max="16132" width="13.625" style="111" customWidth="1"/>
    <col min="16133" max="16133" width="4.875" style="111" customWidth="1"/>
    <col min="16134" max="16134" width="9" style="111"/>
    <col min="16135" max="16135" width="10.375" style="111" customWidth="1"/>
    <col min="16136" max="16384" width="9" style="111"/>
  </cols>
  <sheetData>
    <row r="1" spans="1:8" ht="36" customHeight="1" x14ac:dyDescent="0.15">
      <c r="A1" s="396" t="s">
        <v>825</v>
      </c>
      <c r="C1" s="749" t="str">
        <f>IF(COUNTIF(E3:E99,"X")&gt;0,"X=入力項目に漏れ有り","")</f>
        <v/>
      </c>
      <c r="D1" s="749"/>
      <c r="E1" s="749"/>
      <c r="F1" s="202">
        <f>MAX(F3:F100)</f>
        <v>1</v>
      </c>
      <c r="G1" s="397">
        <f>IF(MAX(G3:G100)=0,"",MAX(G3:G100))</f>
        <v>45069</v>
      </c>
      <c r="H1" s="398"/>
    </row>
    <row r="2" spans="1:8" s="402" customFormat="1" ht="27.75" customHeight="1" x14ac:dyDescent="0.15">
      <c r="A2" s="399" t="s">
        <v>826</v>
      </c>
      <c r="B2" s="399" t="s">
        <v>827</v>
      </c>
      <c r="C2" s="400" t="s">
        <v>828</v>
      </c>
      <c r="D2" s="399" t="s">
        <v>829</v>
      </c>
      <c r="E2" s="401"/>
      <c r="F2" s="145"/>
      <c r="G2" s="397"/>
    </row>
    <row r="3" spans="1:8" s="408" customFormat="1" x14ac:dyDescent="0.15">
      <c r="A3" s="403">
        <v>0</v>
      </c>
      <c r="B3" s="404" t="s">
        <v>831</v>
      </c>
      <c r="C3" s="405">
        <v>45069</v>
      </c>
      <c r="D3" s="404" t="s">
        <v>830</v>
      </c>
      <c r="E3" s="406"/>
      <c r="F3" s="407">
        <v>0</v>
      </c>
      <c r="G3" s="397">
        <f>IF(C3=0,"",C3)</f>
        <v>45069</v>
      </c>
    </row>
    <row r="4" spans="1:8" s="408" customFormat="1" ht="27" x14ac:dyDescent="0.15">
      <c r="A4" s="403">
        <v>1</v>
      </c>
      <c r="B4" s="404" t="s">
        <v>832</v>
      </c>
      <c r="C4" s="405">
        <v>45069</v>
      </c>
      <c r="D4" s="404" t="s">
        <v>830</v>
      </c>
      <c r="E4" s="406" t="str">
        <f>IF(OR(AND(B4="",C4="",D4=""),AND(B4&lt;&gt;"",C4&lt;&gt;"",D4&lt;&gt;"")),"","X")</f>
        <v/>
      </c>
      <c r="F4" s="407">
        <f>IF(AND(B4&lt;&gt;"",C4&lt;&gt;"",D4&lt;&gt;""),A4,"")</f>
        <v>1</v>
      </c>
      <c r="G4" s="397">
        <f>IF(AND(B4&lt;&gt;"",C4&lt;&gt;"",D4&lt;&gt;""),C4,"")</f>
        <v>45069</v>
      </c>
    </row>
    <row r="5" spans="1:8" s="408" customFormat="1" x14ac:dyDescent="0.15">
      <c r="A5" s="403"/>
      <c r="B5" s="404"/>
      <c r="C5" s="405"/>
      <c r="D5" s="404"/>
      <c r="E5" s="406" t="str">
        <f t="shared" ref="E5:E68" si="0">IF(OR(AND(B5="",C5="",D5=""),AND(B5&lt;&gt;"",C5&lt;&gt;"",D5&lt;&gt;"")),"","X")</f>
        <v/>
      </c>
      <c r="F5" s="407" t="str">
        <f>IF(AND(B5&lt;&gt;"",C5&lt;&gt;"",D5&lt;&gt;""),A5,"")</f>
        <v/>
      </c>
      <c r="G5" s="397" t="str">
        <f t="shared" ref="G5:G68" si="1">IF(AND(B5&lt;&gt;"",C5&lt;&gt;"",D5&lt;&gt;""),C5,"")</f>
        <v/>
      </c>
    </row>
    <row r="6" spans="1:8" s="408" customFormat="1" x14ac:dyDescent="0.15">
      <c r="A6" s="403"/>
      <c r="B6" s="404"/>
      <c r="C6" s="405"/>
      <c r="D6" s="404"/>
      <c r="E6" s="406" t="str">
        <f t="shared" si="0"/>
        <v/>
      </c>
      <c r="F6" s="407" t="str">
        <f>IF(AND(B6&lt;&gt;"",C6&lt;&gt;"",D6&lt;&gt;""),A6,"")</f>
        <v/>
      </c>
      <c r="G6" s="397" t="str">
        <f t="shared" si="1"/>
        <v/>
      </c>
    </row>
    <row r="7" spans="1:8" s="408" customFormat="1" x14ac:dyDescent="0.15">
      <c r="A7" s="403"/>
      <c r="B7" s="404"/>
      <c r="C7" s="405"/>
      <c r="D7" s="404"/>
      <c r="E7" s="406" t="str">
        <f t="shared" si="0"/>
        <v/>
      </c>
      <c r="F7" s="407" t="str">
        <f t="shared" ref="F7:F70" si="2">IF(AND(B7&lt;&gt;"",C7&lt;&gt;"",D7&lt;&gt;""),A7,"")</f>
        <v/>
      </c>
      <c r="G7" s="397" t="str">
        <f t="shared" si="1"/>
        <v/>
      </c>
    </row>
    <row r="8" spans="1:8" s="408" customFormat="1" x14ac:dyDescent="0.15">
      <c r="A8" s="403"/>
      <c r="B8" s="404"/>
      <c r="C8" s="405"/>
      <c r="D8" s="404"/>
      <c r="E8" s="406" t="str">
        <f t="shared" si="0"/>
        <v/>
      </c>
      <c r="F8" s="407" t="str">
        <f t="shared" si="2"/>
        <v/>
      </c>
      <c r="G8" s="397" t="str">
        <f t="shared" si="1"/>
        <v/>
      </c>
    </row>
    <row r="9" spans="1:8" s="408" customFormat="1" x14ac:dyDescent="0.15">
      <c r="A9" s="403"/>
      <c r="B9" s="404"/>
      <c r="C9" s="405"/>
      <c r="D9" s="404"/>
      <c r="E9" s="406" t="str">
        <f t="shared" si="0"/>
        <v/>
      </c>
      <c r="F9" s="407" t="str">
        <f t="shared" si="2"/>
        <v/>
      </c>
      <c r="G9" s="397" t="str">
        <f t="shared" si="1"/>
        <v/>
      </c>
    </row>
    <row r="10" spans="1:8" s="408" customFormat="1" x14ac:dyDescent="0.15">
      <c r="A10" s="403"/>
      <c r="B10" s="404"/>
      <c r="C10" s="405"/>
      <c r="D10" s="404"/>
      <c r="E10" s="406" t="str">
        <f t="shared" si="0"/>
        <v/>
      </c>
      <c r="F10" s="407" t="str">
        <f t="shared" si="2"/>
        <v/>
      </c>
      <c r="G10" s="397" t="str">
        <f t="shared" si="1"/>
        <v/>
      </c>
    </row>
    <row r="11" spans="1:8" s="408" customFormat="1" x14ac:dyDescent="0.15">
      <c r="A11" s="403"/>
      <c r="B11" s="404"/>
      <c r="C11" s="405"/>
      <c r="D11" s="404"/>
      <c r="E11" s="406" t="str">
        <f t="shared" si="0"/>
        <v/>
      </c>
      <c r="F11" s="407" t="str">
        <f t="shared" si="2"/>
        <v/>
      </c>
      <c r="G11" s="397" t="str">
        <f t="shared" si="1"/>
        <v/>
      </c>
    </row>
    <row r="12" spans="1:8" s="408" customFormat="1" x14ac:dyDescent="0.15">
      <c r="A12" s="403"/>
      <c r="B12" s="404"/>
      <c r="C12" s="405"/>
      <c r="D12" s="404"/>
      <c r="E12" s="406" t="str">
        <f t="shared" si="0"/>
        <v/>
      </c>
      <c r="F12" s="407" t="str">
        <f t="shared" si="2"/>
        <v/>
      </c>
      <c r="G12" s="397" t="str">
        <f t="shared" si="1"/>
        <v/>
      </c>
    </row>
    <row r="13" spans="1:8" s="408" customFormat="1" x14ac:dyDescent="0.15">
      <c r="A13" s="403"/>
      <c r="B13" s="404"/>
      <c r="C13" s="405"/>
      <c r="D13" s="404"/>
      <c r="E13" s="406" t="str">
        <f t="shared" si="0"/>
        <v/>
      </c>
      <c r="F13" s="407" t="str">
        <f t="shared" si="2"/>
        <v/>
      </c>
      <c r="G13" s="397" t="str">
        <f t="shared" si="1"/>
        <v/>
      </c>
    </row>
    <row r="14" spans="1:8" s="408" customFormat="1" x14ac:dyDescent="0.15">
      <c r="A14" s="403"/>
      <c r="B14" s="404"/>
      <c r="C14" s="405"/>
      <c r="D14" s="404"/>
      <c r="E14" s="406" t="str">
        <f t="shared" si="0"/>
        <v/>
      </c>
      <c r="F14" s="407" t="str">
        <f t="shared" si="2"/>
        <v/>
      </c>
      <c r="G14" s="397" t="str">
        <f t="shared" si="1"/>
        <v/>
      </c>
    </row>
    <row r="15" spans="1:8" s="408" customFormat="1" x14ac:dyDescent="0.15">
      <c r="A15" s="403"/>
      <c r="B15" s="404"/>
      <c r="C15" s="405"/>
      <c r="D15" s="404"/>
      <c r="E15" s="406" t="str">
        <f t="shared" si="0"/>
        <v/>
      </c>
      <c r="F15" s="407" t="str">
        <f t="shared" si="2"/>
        <v/>
      </c>
      <c r="G15" s="397" t="str">
        <f t="shared" si="1"/>
        <v/>
      </c>
    </row>
    <row r="16" spans="1:8" s="408" customFormat="1" x14ac:dyDescent="0.15">
      <c r="A16" s="403"/>
      <c r="B16" s="404"/>
      <c r="C16" s="405"/>
      <c r="D16" s="404"/>
      <c r="E16" s="406" t="str">
        <f t="shared" si="0"/>
        <v/>
      </c>
      <c r="F16" s="407" t="str">
        <f t="shared" si="2"/>
        <v/>
      </c>
      <c r="G16" s="397" t="str">
        <f t="shared" si="1"/>
        <v/>
      </c>
    </row>
    <row r="17" spans="1:7" s="408" customFormat="1" x14ac:dyDescent="0.15">
      <c r="A17" s="403"/>
      <c r="B17" s="404"/>
      <c r="C17" s="405"/>
      <c r="D17" s="404"/>
      <c r="E17" s="406" t="str">
        <f t="shared" si="0"/>
        <v/>
      </c>
      <c r="F17" s="407" t="str">
        <f t="shared" si="2"/>
        <v/>
      </c>
      <c r="G17" s="397" t="str">
        <f t="shared" si="1"/>
        <v/>
      </c>
    </row>
    <row r="18" spans="1:7" s="408" customFormat="1" x14ac:dyDescent="0.15">
      <c r="A18" s="403"/>
      <c r="B18" s="404"/>
      <c r="C18" s="405"/>
      <c r="D18" s="404"/>
      <c r="E18" s="406" t="str">
        <f t="shared" si="0"/>
        <v/>
      </c>
      <c r="F18" s="407" t="str">
        <f t="shared" si="2"/>
        <v/>
      </c>
      <c r="G18" s="397" t="str">
        <f t="shared" si="1"/>
        <v/>
      </c>
    </row>
    <row r="19" spans="1:7" s="408" customFormat="1" x14ac:dyDescent="0.15">
      <c r="A19" s="403"/>
      <c r="B19" s="404"/>
      <c r="C19" s="405"/>
      <c r="D19" s="404"/>
      <c r="E19" s="406" t="str">
        <f t="shared" si="0"/>
        <v/>
      </c>
      <c r="F19" s="407" t="str">
        <f t="shared" si="2"/>
        <v/>
      </c>
      <c r="G19" s="397" t="str">
        <f t="shared" si="1"/>
        <v/>
      </c>
    </row>
    <row r="20" spans="1:7" s="408" customFormat="1" x14ac:dyDescent="0.15">
      <c r="A20" s="403"/>
      <c r="B20" s="404"/>
      <c r="C20" s="405"/>
      <c r="D20" s="404"/>
      <c r="E20" s="406" t="str">
        <f t="shared" si="0"/>
        <v/>
      </c>
      <c r="F20" s="407" t="str">
        <f t="shared" si="2"/>
        <v/>
      </c>
      <c r="G20" s="397" t="str">
        <f t="shared" si="1"/>
        <v/>
      </c>
    </row>
    <row r="21" spans="1:7" s="408" customFormat="1" x14ac:dyDescent="0.15">
      <c r="A21" s="403"/>
      <c r="B21" s="404"/>
      <c r="C21" s="405"/>
      <c r="D21" s="404"/>
      <c r="E21" s="406" t="str">
        <f t="shared" si="0"/>
        <v/>
      </c>
      <c r="F21" s="407" t="str">
        <f t="shared" si="2"/>
        <v/>
      </c>
      <c r="G21" s="397" t="str">
        <f t="shared" si="1"/>
        <v/>
      </c>
    </row>
    <row r="22" spans="1:7" s="408" customFormat="1" x14ac:dyDescent="0.15">
      <c r="A22" s="403"/>
      <c r="B22" s="404"/>
      <c r="C22" s="405"/>
      <c r="D22" s="404"/>
      <c r="E22" s="406" t="str">
        <f t="shared" si="0"/>
        <v/>
      </c>
      <c r="F22" s="407" t="str">
        <f t="shared" si="2"/>
        <v/>
      </c>
      <c r="G22" s="397" t="str">
        <f t="shared" si="1"/>
        <v/>
      </c>
    </row>
    <row r="23" spans="1:7" s="408" customFormat="1" x14ac:dyDescent="0.15">
      <c r="A23" s="409"/>
      <c r="B23" s="404"/>
      <c r="C23" s="405"/>
      <c r="D23" s="404"/>
      <c r="E23" s="406" t="str">
        <f t="shared" si="0"/>
        <v/>
      </c>
      <c r="F23" s="407" t="str">
        <f t="shared" si="2"/>
        <v/>
      </c>
      <c r="G23" s="397" t="str">
        <f t="shared" si="1"/>
        <v/>
      </c>
    </row>
    <row r="24" spans="1:7" s="408" customFormat="1" x14ac:dyDescent="0.15">
      <c r="A24" s="403"/>
      <c r="B24" s="404"/>
      <c r="C24" s="405"/>
      <c r="D24" s="404"/>
      <c r="E24" s="406" t="str">
        <f t="shared" si="0"/>
        <v/>
      </c>
      <c r="F24" s="407" t="str">
        <f t="shared" si="2"/>
        <v/>
      </c>
      <c r="G24" s="397" t="str">
        <f t="shared" si="1"/>
        <v/>
      </c>
    </row>
    <row r="25" spans="1:7" s="408" customFormat="1" x14ac:dyDescent="0.15">
      <c r="A25" s="403"/>
      <c r="B25" s="404"/>
      <c r="C25" s="405"/>
      <c r="D25" s="404"/>
      <c r="E25" s="406" t="str">
        <f t="shared" si="0"/>
        <v/>
      </c>
      <c r="F25" s="407" t="str">
        <f t="shared" si="2"/>
        <v/>
      </c>
      <c r="G25" s="397" t="str">
        <f t="shared" si="1"/>
        <v/>
      </c>
    </row>
    <row r="26" spans="1:7" s="408" customFormat="1" x14ac:dyDescent="0.15">
      <c r="A26" s="403"/>
      <c r="B26" s="404"/>
      <c r="C26" s="405"/>
      <c r="D26" s="404"/>
      <c r="E26" s="406" t="str">
        <f t="shared" si="0"/>
        <v/>
      </c>
      <c r="F26" s="407" t="str">
        <f t="shared" si="2"/>
        <v/>
      </c>
      <c r="G26" s="397" t="str">
        <f t="shared" si="1"/>
        <v/>
      </c>
    </row>
    <row r="27" spans="1:7" s="408" customFormat="1" x14ac:dyDescent="0.15">
      <c r="A27" s="403"/>
      <c r="B27" s="404"/>
      <c r="C27" s="403"/>
      <c r="D27" s="404"/>
      <c r="E27" s="406" t="str">
        <f t="shared" si="0"/>
        <v/>
      </c>
      <c r="F27" s="407" t="str">
        <f t="shared" si="2"/>
        <v/>
      </c>
      <c r="G27" s="397" t="str">
        <f t="shared" si="1"/>
        <v/>
      </c>
    </row>
    <row r="28" spans="1:7" s="408" customFormat="1" x14ac:dyDescent="0.15">
      <c r="A28" s="403"/>
      <c r="B28" s="404"/>
      <c r="C28" s="403"/>
      <c r="D28" s="404"/>
      <c r="E28" s="406" t="str">
        <f t="shared" si="0"/>
        <v/>
      </c>
      <c r="F28" s="407" t="str">
        <f t="shared" si="2"/>
        <v/>
      </c>
      <c r="G28" s="397" t="str">
        <f t="shared" si="1"/>
        <v/>
      </c>
    </row>
    <row r="29" spans="1:7" s="408" customFormat="1" x14ac:dyDescent="0.15">
      <c r="A29" s="403"/>
      <c r="B29" s="404"/>
      <c r="C29" s="403"/>
      <c r="D29" s="404"/>
      <c r="E29" s="406" t="str">
        <f t="shared" si="0"/>
        <v/>
      </c>
      <c r="F29" s="407" t="str">
        <f t="shared" si="2"/>
        <v/>
      </c>
      <c r="G29" s="397" t="str">
        <f t="shared" si="1"/>
        <v/>
      </c>
    </row>
    <row r="30" spans="1:7" s="408" customFormat="1" x14ac:dyDescent="0.15">
      <c r="A30" s="403"/>
      <c r="B30" s="404"/>
      <c r="C30" s="403"/>
      <c r="D30" s="404"/>
      <c r="E30" s="406" t="str">
        <f t="shared" si="0"/>
        <v/>
      </c>
      <c r="F30" s="407" t="str">
        <f t="shared" si="2"/>
        <v/>
      </c>
      <c r="G30" s="397" t="str">
        <f t="shared" si="1"/>
        <v/>
      </c>
    </row>
    <row r="31" spans="1:7" s="408" customFormat="1" x14ac:dyDescent="0.15">
      <c r="A31" s="403"/>
      <c r="B31" s="404"/>
      <c r="C31" s="403"/>
      <c r="D31" s="404"/>
      <c r="E31" s="406" t="str">
        <f t="shared" si="0"/>
        <v/>
      </c>
      <c r="F31" s="407" t="str">
        <f t="shared" si="2"/>
        <v/>
      </c>
      <c r="G31" s="397" t="str">
        <f t="shared" si="1"/>
        <v/>
      </c>
    </row>
    <row r="32" spans="1:7" s="408" customFormat="1" x14ac:dyDescent="0.15">
      <c r="A32" s="403"/>
      <c r="B32" s="404"/>
      <c r="C32" s="403"/>
      <c r="D32" s="404"/>
      <c r="E32" s="406" t="str">
        <f t="shared" si="0"/>
        <v/>
      </c>
      <c r="F32" s="407" t="str">
        <f t="shared" si="2"/>
        <v/>
      </c>
      <c r="G32" s="397" t="str">
        <f t="shared" si="1"/>
        <v/>
      </c>
    </row>
    <row r="33" spans="1:7" s="408" customFormat="1" x14ac:dyDescent="0.15">
      <c r="A33" s="410"/>
      <c r="E33" s="406" t="str">
        <f t="shared" si="0"/>
        <v/>
      </c>
      <c r="F33" s="407" t="str">
        <f t="shared" si="2"/>
        <v/>
      </c>
      <c r="G33" s="397" t="str">
        <f t="shared" si="1"/>
        <v/>
      </c>
    </row>
    <row r="34" spans="1:7" s="408" customFormat="1" x14ac:dyDescent="0.15">
      <c r="A34" s="410"/>
      <c r="E34" s="406" t="str">
        <f t="shared" si="0"/>
        <v/>
      </c>
      <c r="F34" s="407" t="str">
        <f t="shared" si="2"/>
        <v/>
      </c>
      <c r="G34" s="397" t="str">
        <f t="shared" si="1"/>
        <v/>
      </c>
    </row>
    <row r="35" spans="1:7" s="408" customFormat="1" x14ac:dyDescent="0.15">
      <c r="A35" s="410"/>
      <c r="E35" s="406" t="str">
        <f t="shared" si="0"/>
        <v/>
      </c>
      <c r="F35" s="407" t="str">
        <f t="shared" si="2"/>
        <v/>
      </c>
      <c r="G35" s="397" t="str">
        <f t="shared" si="1"/>
        <v/>
      </c>
    </row>
    <row r="36" spans="1:7" s="408" customFormat="1" x14ac:dyDescent="0.15">
      <c r="A36" s="410"/>
      <c r="E36" s="406" t="str">
        <f t="shared" si="0"/>
        <v/>
      </c>
      <c r="F36" s="407" t="str">
        <f t="shared" si="2"/>
        <v/>
      </c>
      <c r="G36" s="397" t="str">
        <f t="shared" si="1"/>
        <v/>
      </c>
    </row>
    <row r="37" spans="1:7" s="408" customFormat="1" x14ac:dyDescent="0.15">
      <c r="A37" s="410"/>
      <c r="E37" s="406" t="str">
        <f t="shared" si="0"/>
        <v/>
      </c>
      <c r="F37" s="407" t="str">
        <f t="shared" si="2"/>
        <v/>
      </c>
      <c r="G37" s="397" t="str">
        <f t="shared" si="1"/>
        <v/>
      </c>
    </row>
    <row r="38" spans="1:7" s="408" customFormat="1" x14ac:dyDescent="0.15">
      <c r="A38" s="410"/>
      <c r="E38" s="406" t="str">
        <f t="shared" si="0"/>
        <v/>
      </c>
      <c r="F38" s="407" t="str">
        <f t="shared" si="2"/>
        <v/>
      </c>
      <c r="G38" s="397" t="str">
        <f t="shared" si="1"/>
        <v/>
      </c>
    </row>
    <row r="39" spans="1:7" s="408" customFormat="1" x14ac:dyDescent="0.15">
      <c r="A39" s="410"/>
      <c r="E39" s="406" t="str">
        <f t="shared" si="0"/>
        <v/>
      </c>
      <c r="F39" s="407" t="str">
        <f t="shared" si="2"/>
        <v/>
      </c>
      <c r="G39" s="397" t="str">
        <f t="shared" si="1"/>
        <v/>
      </c>
    </row>
    <row r="40" spans="1:7" s="408" customFormat="1" x14ac:dyDescent="0.15">
      <c r="A40" s="410"/>
      <c r="E40" s="406" t="str">
        <f t="shared" si="0"/>
        <v/>
      </c>
      <c r="F40" s="407" t="str">
        <f t="shared" si="2"/>
        <v/>
      </c>
      <c r="G40" s="397" t="str">
        <f t="shared" si="1"/>
        <v/>
      </c>
    </row>
    <row r="41" spans="1:7" s="408" customFormat="1" x14ac:dyDescent="0.15">
      <c r="A41" s="410"/>
      <c r="E41" s="406" t="str">
        <f t="shared" si="0"/>
        <v/>
      </c>
      <c r="F41" s="407" t="str">
        <f t="shared" si="2"/>
        <v/>
      </c>
      <c r="G41" s="397" t="str">
        <f t="shared" si="1"/>
        <v/>
      </c>
    </row>
    <row r="42" spans="1:7" s="408" customFormat="1" x14ac:dyDescent="0.15">
      <c r="A42" s="410"/>
      <c r="E42" s="406" t="str">
        <f t="shared" si="0"/>
        <v/>
      </c>
      <c r="F42" s="407" t="str">
        <f t="shared" si="2"/>
        <v/>
      </c>
      <c r="G42" s="397" t="str">
        <f t="shared" si="1"/>
        <v/>
      </c>
    </row>
    <row r="43" spans="1:7" s="408" customFormat="1" x14ac:dyDescent="0.15">
      <c r="A43" s="410"/>
      <c r="E43" s="406" t="str">
        <f t="shared" si="0"/>
        <v/>
      </c>
      <c r="F43" s="407" t="str">
        <f t="shared" si="2"/>
        <v/>
      </c>
      <c r="G43" s="397" t="str">
        <f t="shared" si="1"/>
        <v/>
      </c>
    </row>
    <row r="44" spans="1:7" s="408" customFormat="1" x14ac:dyDescent="0.15">
      <c r="A44" s="410"/>
      <c r="E44" s="406" t="str">
        <f t="shared" si="0"/>
        <v/>
      </c>
      <c r="F44" s="407" t="str">
        <f t="shared" si="2"/>
        <v/>
      </c>
      <c r="G44" s="397" t="str">
        <f t="shared" si="1"/>
        <v/>
      </c>
    </row>
    <row r="45" spans="1:7" s="408" customFormat="1" x14ac:dyDescent="0.15">
      <c r="A45" s="410"/>
      <c r="E45" s="406" t="str">
        <f t="shared" si="0"/>
        <v/>
      </c>
      <c r="F45" s="407" t="str">
        <f t="shared" si="2"/>
        <v/>
      </c>
      <c r="G45" s="397" t="str">
        <f t="shared" si="1"/>
        <v/>
      </c>
    </row>
    <row r="46" spans="1:7" s="408" customFormat="1" x14ac:dyDescent="0.15">
      <c r="A46" s="410"/>
      <c r="E46" s="406" t="str">
        <f t="shared" si="0"/>
        <v/>
      </c>
      <c r="F46" s="407" t="str">
        <f t="shared" si="2"/>
        <v/>
      </c>
      <c r="G46" s="397" t="str">
        <f t="shared" si="1"/>
        <v/>
      </c>
    </row>
    <row r="47" spans="1:7" s="408" customFormat="1" x14ac:dyDescent="0.15">
      <c r="A47" s="410"/>
      <c r="E47" s="406" t="str">
        <f t="shared" si="0"/>
        <v/>
      </c>
      <c r="F47" s="407" t="str">
        <f t="shared" si="2"/>
        <v/>
      </c>
      <c r="G47" s="397" t="str">
        <f t="shared" si="1"/>
        <v/>
      </c>
    </row>
    <row r="48" spans="1:7" s="408" customFormat="1" x14ac:dyDescent="0.15">
      <c r="A48" s="410"/>
      <c r="E48" s="406" t="str">
        <f t="shared" si="0"/>
        <v/>
      </c>
      <c r="F48" s="407" t="str">
        <f t="shared" si="2"/>
        <v/>
      </c>
      <c r="G48" s="397" t="str">
        <f t="shared" si="1"/>
        <v/>
      </c>
    </row>
    <row r="49" spans="1:7" s="408" customFormat="1" x14ac:dyDescent="0.15">
      <c r="A49" s="410"/>
      <c r="E49" s="406" t="str">
        <f t="shared" si="0"/>
        <v/>
      </c>
      <c r="F49" s="407" t="str">
        <f t="shared" si="2"/>
        <v/>
      </c>
      <c r="G49" s="397" t="str">
        <f t="shared" si="1"/>
        <v/>
      </c>
    </row>
    <row r="50" spans="1:7" s="408" customFormat="1" x14ac:dyDescent="0.15">
      <c r="A50" s="410"/>
      <c r="E50" s="406" t="str">
        <f t="shared" si="0"/>
        <v/>
      </c>
      <c r="F50" s="407" t="str">
        <f t="shared" si="2"/>
        <v/>
      </c>
      <c r="G50" s="397" t="str">
        <f t="shared" si="1"/>
        <v/>
      </c>
    </row>
    <row r="51" spans="1:7" s="408" customFormat="1" x14ac:dyDescent="0.15">
      <c r="A51" s="410"/>
      <c r="E51" s="406" t="str">
        <f t="shared" si="0"/>
        <v/>
      </c>
      <c r="F51" s="407" t="str">
        <f t="shared" si="2"/>
        <v/>
      </c>
      <c r="G51" s="397" t="str">
        <f t="shared" si="1"/>
        <v/>
      </c>
    </row>
    <row r="52" spans="1:7" s="408" customFormat="1" x14ac:dyDescent="0.15">
      <c r="A52" s="410"/>
      <c r="E52" s="406" t="str">
        <f t="shared" si="0"/>
        <v/>
      </c>
      <c r="F52" s="407" t="str">
        <f t="shared" si="2"/>
        <v/>
      </c>
      <c r="G52" s="397" t="str">
        <f t="shared" si="1"/>
        <v/>
      </c>
    </row>
    <row r="53" spans="1:7" s="408" customFormat="1" x14ac:dyDescent="0.15">
      <c r="A53" s="410"/>
      <c r="E53" s="406" t="str">
        <f t="shared" si="0"/>
        <v/>
      </c>
      <c r="F53" s="407" t="str">
        <f t="shared" si="2"/>
        <v/>
      </c>
      <c r="G53" s="397" t="str">
        <f t="shared" si="1"/>
        <v/>
      </c>
    </row>
    <row r="54" spans="1:7" s="408" customFormat="1" x14ac:dyDescent="0.15">
      <c r="A54" s="410"/>
      <c r="E54" s="406" t="str">
        <f t="shared" si="0"/>
        <v/>
      </c>
      <c r="F54" s="407" t="str">
        <f t="shared" si="2"/>
        <v/>
      </c>
      <c r="G54" s="397" t="str">
        <f t="shared" si="1"/>
        <v/>
      </c>
    </row>
    <row r="55" spans="1:7" s="408" customFormat="1" x14ac:dyDescent="0.15">
      <c r="A55" s="410"/>
      <c r="E55" s="406" t="str">
        <f t="shared" si="0"/>
        <v/>
      </c>
      <c r="F55" s="407" t="str">
        <f t="shared" si="2"/>
        <v/>
      </c>
      <c r="G55" s="397" t="str">
        <f t="shared" si="1"/>
        <v/>
      </c>
    </row>
    <row r="56" spans="1:7" s="408" customFormat="1" x14ac:dyDescent="0.15">
      <c r="A56" s="410"/>
      <c r="E56" s="406" t="str">
        <f t="shared" si="0"/>
        <v/>
      </c>
      <c r="F56" s="407" t="str">
        <f t="shared" si="2"/>
        <v/>
      </c>
      <c r="G56" s="397" t="str">
        <f t="shared" si="1"/>
        <v/>
      </c>
    </row>
    <row r="57" spans="1:7" s="408" customFormat="1" x14ac:dyDescent="0.15">
      <c r="A57" s="410"/>
      <c r="E57" s="406" t="str">
        <f t="shared" si="0"/>
        <v/>
      </c>
      <c r="F57" s="407" t="str">
        <f t="shared" si="2"/>
        <v/>
      </c>
      <c r="G57" s="397" t="str">
        <f t="shared" si="1"/>
        <v/>
      </c>
    </row>
    <row r="58" spans="1:7" s="408" customFormat="1" x14ac:dyDescent="0.15">
      <c r="A58" s="410"/>
      <c r="E58" s="406" t="str">
        <f t="shared" si="0"/>
        <v/>
      </c>
      <c r="F58" s="407" t="str">
        <f t="shared" si="2"/>
        <v/>
      </c>
      <c r="G58" s="397" t="str">
        <f t="shared" si="1"/>
        <v/>
      </c>
    </row>
    <row r="59" spans="1:7" s="408" customFormat="1" x14ac:dyDescent="0.15">
      <c r="A59" s="410"/>
      <c r="E59" s="406" t="str">
        <f t="shared" si="0"/>
        <v/>
      </c>
      <c r="F59" s="407" t="str">
        <f t="shared" si="2"/>
        <v/>
      </c>
      <c r="G59" s="397" t="str">
        <f t="shared" si="1"/>
        <v/>
      </c>
    </row>
    <row r="60" spans="1:7" s="408" customFormat="1" x14ac:dyDescent="0.15">
      <c r="A60" s="410"/>
      <c r="E60" s="406" t="str">
        <f t="shared" si="0"/>
        <v/>
      </c>
      <c r="F60" s="407" t="str">
        <f t="shared" si="2"/>
        <v/>
      </c>
      <c r="G60" s="397" t="str">
        <f t="shared" si="1"/>
        <v/>
      </c>
    </row>
    <row r="61" spans="1:7" s="408" customFormat="1" x14ac:dyDescent="0.15">
      <c r="A61" s="410"/>
      <c r="E61" s="406" t="str">
        <f t="shared" si="0"/>
        <v/>
      </c>
      <c r="F61" s="407" t="str">
        <f t="shared" si="2"/>
        <v/>
      </c>
      <c r="G61" s="397" t="str">
        <f t="shared" si="1"/>
        <v/>
      </c>
    </row>
    <row r="62" spans="1:7" s="408" customFormat="1" x14ac:dyDescent="0.15">
      <c r="A62" s="410"/>
      <c r="E62" s="406" t="str">
        <f t="shared" si="0"/>
        <v/>
      </c>
      <c r="F62" s="407" t="str">
        <f t="shared" si="2"/>
        <v/>
      </c>
      <c r="G62" s="397" t="str">
        <f t="shared" si="1"/>
        <v/>
      </c>
    </row>
    <row r="63" spans="1:7" s="408" customFormat="1" x14ac:dyDescent="0.15">
      <c r="A63" s="410"/>
      <c r="E63" s="406" t="str">
        <f t="shared" si="0"/>
        <v/>
      </c>
      <c r="F63" s="407" t="str">
        <f t="shared" si="2"/>
        <v/>
      </c>
      <c r="G63" s="397" t="str">
        <f t="shared" si="1"/>
        <v/>
      </c>
    </row>
    <row r="64" spans="1:7" s="408" customFormat="1" x14ac:dyDescent="0.15">
      <c r="A64" s="410"/>
      <c r="E64" s="406" t="str">
        <f t="shared" si="0"/>
        <v/>
      </c>
      <c r="F64" s="407" t="str">
        <f t="shared" si="2"/>
        <v/>
      </c>
      <c r="G64" s="397" t="str">
        <f t="shared" si="1"/>
        <v/>
      </c>
    </row>
    <row r="65" spans="1:7" s="408" customFormat="1" x14ac:dyDescent="0.15">
      <c r="A65" s="410"/>
      <c r="E65" s="406" t="str">
        <f t="shared" si="0"/>
        <v/>
      </c>
      <c r="F65" s="407" t="str">
        <f t="shared" si="2"/>
        <v/>
      </c>
      <c r="G65" s="397" t="str">
        <f t="shared" si="1"/>
        <v/>
      </c>
    </row>
    <row r="66" spans="1:7" s="408" customFormat="1" x14ac:dyDescent="0.15">
      <c r="A66" s="410"/>
      <c r="E66" s="406" t="str">
        <f t="shared" si="0"/>
        <v/>
      </c>
      <c r="F66" s="407" t="str">
        <f t="shared" si="2"/>
        <v/>
      </c>
      <c r="G66" s="397" t="str">
        <f t="shared" si="1"/>
        <v/>
      </c>
    </row>
    <row r="67" spans="1:7" s="408" customFormat="1" x14ac:dyDescent="0.15">
      <c r="A67" s="410"/>
      <c r="E67" s="406" t="str">
        <f t="shared" si="0"/>
        <v/>
      </c>
      <c r="F67" s="407" t="str">
        <f t="shared" si="2"/>
        <v/>
      </c>
      <c r="G67" s="397" t="str">
        <f t="shared" si="1"/>
        <v/>
      </c>
    </row>
    <row r="68" spans="1:7" s="408" customFormat="1" x14ac:dyDescent="0.15">
      <c r="A68" s="410"/>
      <c r="E68" s="406" t="str">
        <f t="shared" si="0"/>
        <v/>
      </c>
      <c r="F68" s="407" t="str">
        <f t="shared" si="2"/>
        <v/>
      </c>
      <c r="G68" s="397" t="str">
        <f t="shared" si="1"/>
        <v/>
      </c>
    </row>
    <row r="69" spans="1:7" s="408" customFormat="1" x14ac:dyDescent="0.15">
      <c r="A69" s="410"/>
      <c r="E69" s="406" t="str">
        <f t="shared" ref="E69:E100" si="3">IF(OR(AND(B69="",C69="",D69=""),AND(B69&lt;&gt;"",C69&lt;&gt;"",D69&lt;&gt;"")),"","X")</f>
        <v/>
      </c>
      <c r="F69" s="407" t="str">
        <f t="shared" si="2"/>
        <v/>
      </c>
      <c r="G69" s="397" t="str">
        <f t="shared" ref="G69:G99" si="4">IF(AND(B69&lt;&gt;"",C69&lt;&gt;"",D69&lt;&gt;""),C69,"")</f>
        <v/>
      </c>
    </row>
    <row r="70" spans="1:7" s="408" customFormat="1" x14ac:dyDescent="0.15">
      <c r="A70" s="410"/>
      <c r="E70" s="406" t="str">
        <f t="shared" si="3"/>
        <v/>
      </c>
      <c r="F70" s="407" t="str">
        <f t="shared" si="2"/>
        <v/>
      </c>
      <c r="G70" s="397" t="str">
        <f t="shared" si="4"/>
        <v/>
      </c>
    </row>
    <row r="71" spans="1:7" s="408" customFormat="1" x14ac:dyDescent="0.15">
      <c r="A71" s="410"/>
      <c r="E71" s="406" t="str">
        <f t="shared" si="3"/>
        <v/>
      </c>
      <c r="F71" s="407" t="str">
        <f t="shared" ref="F71:F100" si="5">IF(AND(B71&lt;&gt;"",C71&lt;&gt;"",D71&lt;&gt;""),A71,"")</f>
        <v/>
      </c>
      <c r="G71" s="397" t="str">
        <f t="shared" si="4"/>
        <v/>
      </c>
    </row>
    <row r="72" spans="1:7" s="408" customFormat="1" x14ac:dyDescent="0.15">
      <c r="A72" s="410"/>
      <c r="E72" s="406" t="str">
        <f t="shared" si="3"/>
        <v/>
      </c>
      <c r="F72" s="407" t="str">
        <f t="shared" si="5"/>
        <v/>
      </c>
      <c r="G72" s="397" t="str">
        <f t="shared" si="4"/>
        <v/>
      </c>
    </row>
    <row r="73" spans="1:7" s="408" customFormat="1" x14ac:dyDescent="0.15">
      <c r="A73" s="410"/>
      <c r="E73" s="406" t="str">
        <f t="shared" si="3"/>
        <v/>
      </c>
      <c r="F73" s="407" t="str">
        <f t="shared" si="5"/>
        <v/>
      </c>
      <c r="G73" s="397" t="str">
        <f t="shared" si="4"/>
        <v/>
      </c>
    </row>
    <row r="74" spans="1:7" s="408" customFormat="1" x14ac:dyDescent="0.15">
      <c r="A74" s="410"/>
      <c r="E74" s="406" t="str">
        <f t="shared" si="3"/>
        <v/>
      </c>
      <c r="F74" s="407" t="str">
        <f t="shared" si="5"/>
        <v/>
      </c>
      <c r="G74" s="397" t="str">
        <f t="shared" si="4"/>
        <v/>
      </c>
    </row>
    <row r="75" spans="1:7" s="408" customFormat="1" x14ac:dyDescent="0.15">
      <c r="A75" s="410"/>
      <c r="E75" s="406" t="str">
        <f t="shared" si="3"/>
        <v/>
      </c>
      <c r="F75" s="407" t="str">
        <f t="shared" si="5"/>
        <v/>
      </c>
      <c r="G75" s="397" t="str">
        <f t="shared" si="4"/>
        <v/>
      </c>
    </row>
    <row r="76" spans="1:7" s="408" customFormat="1" x14ac:dyDescent="0.15">
      <c r="A76" s="410"/>
      <c r="E76" s="406" t="str">
        <f t="shared" si="3"/>
        <v/>
      </c>
      <c r="F76" s="407" t="str">
        <f t="shared" si="5"/>
        <v/>
      </c>
      <c r="G76" s="397" t="str">
        <f t="shared" si="4"/>
        <v/>
      </c>
    </row>
    <row r="77" spans="1:7" s="408" customFormat="1" x14ac:dyDescent="0.15">
      <c r="A77" s="410"/>
      <c r="E77" s="406" t="str">
        <f t="shared" si="3"/>
        <v/>
      </c>
      <c r="F77" s="407" t="str">
        <f t="shared" si="5"/>
        <v/>
      </c>
      <c r="G77" s="397" t="str">
        <f t="shared" si="4"/>
        <v/>
      </c>
    </row>
    <row r="78" spans="1:7" s="408" customFormat="1" x14ac:dyDescent="0.15">
      <c r="A78" s="410"/>
      <c r="E78" s="406" t="str">
        <f t="shared" si="3"/>
        <v/>
      </c>
      <c r="F78" s="407" t="str">
        <f t="shared" si="5"/>
        <v/>
      </c>
      <c r="G78" s="397" t="str">
        <f t="shared" si="4"/>
        <v/>
      </c>
    </row>
    <row r="79" spans="1:7" s="408" customFormat="1" x14ac:dyDescent="0.15">
      <c r="A79" s="410"/>
      <c r="E79" s="406" t="str">
        <f t="shared" si="3"/>
        <v/>
      </c>
      <c r="F79" s="407" t="str">
        <f t="shared" si="5"/>
        <v/>
      </c>
      <c r="G79" s="397" t="str">
        <f t="shared" si="4"/>
        <v/>
      </c>
    </row>
    <row r="80" spans="1:7" s="408" customFormat="1" x14ac:dyDescent="0.15">
      <c r="A80" s="410"/>
      <c r="E80" s="406" t="str">
        <f t="shared" si="3"/>
        <v/>
      </c>
      <c r="F80" s="407" t="str">
        <f t="shared" si="5"/>
        <v/>
      </c>
      <c r="G80" s="397" t="str">
        <f t="shared" si="4"/>
        <v/>
      </c>
    </row>
    <row r="81" spans="1:7" s="408" customFormat="1" x14ac:dyDescent="0.15">
      <c r="A81" s="410"/>
      <c r="E81" s="406" t="str">
        <f t="shared" si="3"/>
        <v/>
      </c>
      <c r="F81" s="407" t="str">
        <f t="shared" si="5"/>
        <v/>
      </c>
      <c r="G81" s="397" t="str">
        <f t="shared" si="4"/>
        <v/>
      </c>
    </row>
    <row r="82" spans="1:7" s="408" customFormat="1" x14ac:dyDescent="0.15">
      <c r="A82" s="410"/>
      <c r="E82" s="406" t="str">
        <f t="shared" si="3"/>
        <v/>
      </c>
      <c r="F82" s="407" t="str">
        <f t="shared" si="5"/>
        <v/>
      </c>
      <c r="G82" s="397" t="str">
        <f t="shared" si="4"/>
        <v/>
      </c>
    </row>
    <row r="83" spans="1:7" s="408" customFormat="1" x14ac:dyDescent="0.15">
      <c r="A83" s="410"/>
      <c r="E83" s="406" t="str">
        <f t="shared" si="3"/>
        <v/>
      </c>
      <c r="F83" s="407" t="str">
        <f t="shared" si="5"/>
        <v/>
      </c>
      <c r="G83" s="397" t="str">
        <f t="shared" si="4"/>
        <v/>
      </c>
    </row>
    <row r="84" spans="1:7" s="408" customFormat="1" x14ac:dyDescent="0.15">
      <c r="A84" s="410"/>
      <c r="E84" s="406" t="str">
        <f t="shared" si="3"/>
        <v/>
      </c>
      <c r="F84" s="407" t="str">
        <f t="shared" si="5"/>
        <v/>
      </c>
      <c r="G84" s="397" t="str">
        <f t="shared" si="4"/>
        <v/>
      </c>
    </row>
    <row r="85" spans="1:7" s="408" customFormat="1" x14ac:dyDescent="0.15">
      <c r="A85" s="410"/>
      <c r="E85" s="406" t="str">
        <f t="shared" si="3"/>
        <v/>
      </c>
      <c r="F85" s="407" t="str">
        <f t="shared" si="5"/>
        <v/>
      </c>
      <c r="G85" s="397" t="str">
        <f t="shared" si="4"/>
        <v/>
      </c>
    </row>
    <row r="86" spans="1:7" s="408" customFormat="1" x14ac:dyDescent="0.15">
      <c r="A86" s="410"/>
      <c r="E86" s="406" t="str">
        <f t="shared" si="3"/>
        <v/>
      </c>
      <c r="F86" s="407" t="str">
        <f t="shared" si="5"/>
        <v/>
      </c>
      <c r="G86" s="397" t="str">
        <f t="shared" si="4"/>
        <v/>
      </c>
    </row>
    <row r="87" spans="1:7" s="408" customFormat="1" x14ac:dyDescent="0.15">
      <c r="A87" s="410"/>
      <c r="E87" s="406" t="str">
        <f t="shared" si="3"/>
        <v/>
      </c>
      <c r="F87" s="407" t="str">
        <f t="shared" si="5"/>
        <v/>
      </c>
      <c r="G87" s="397" t="str">
        <f t="shared" si="4"/>
        <v/>
      </c>
    </row>
    <row r="88" spans="1:7" s="408" customFormat="1" x14ac:dyDescent="0.15">
      <c r="A88" s="410"/>
      <c r="E88" s="406" t="str">
        <f t="shared" si="3"/>
        <v/>
      </c>
      <c r="F88" s="407" t="str">
        <f t="shared" si="5"/>
        <v/>
      </c>
      <c r="G88" s="397" t="str">
        <f t="shared" si="4"/>
        <v/>
      </c>
    </row>
    <row r="89" spans="1:7" s="408" customFormat="1" x14ac:dyDescent="0.15">
      <c r="A89" s="410"/>
      <c r="E89" s="406" t="str">
        <f t="shared" si="3"/>
        <v/>
      </c>
      <c r="F89" s="407" t="str">
        <f t="shared" si="5"/>
        <v/>
      </c>
      <c r="G89" s="397" t="str">
        <f t="shared" si="4"/>
        <v/>
      </c>
    </row>
    <row r="90" spans="1:7" s="408" customFormat="1" x14ac:dyDescent="0.15">
      <c r="A90" s="410"/>
      <c r="E90" s="406" t="str">
        <f t="shared" si="3"/>
        <v/>
      </c>
      <c r="F90" s="407" t="str">
        <f t="shared" si="5"/>
        <v/>
      </c>
      <c r="G90" s="397" t="str">
        <f t="shared" si="4"/>
        <v/>
      </c>
    </row>
    <row r="91" spans="1:7" s="408" customFormat="1" x14ac:dyDescent="0.15">
      <c r="A91" s="410"/>
      <c r="E91" s="406" t="str">
        <f t="shared" si="3"/>
        <v/>
      </c>
      <c r="F91" s="407" t="str">
        <f t="shared" si="5"/>
        <v/>
      </c>
      <c r="G91" s="397" t="str">
        <f t="shared" si="4"/>
        <v/>
      </c>
    </row>
    <row r="92" spans="1:7" s="408" customFormat="1" x14ac:dyDescent="0.15">
      <c r="A92" s="410"/>
      <c r="E92" s="406" t="str">
        <f t="shared" si="3"/>
        <v/>
      </c>
      <c r="F92" s="407" t="str">
        <f t="shared" si="5"/>
        <v/>
      </c>
      <c r="G92" s="397" t="str">
        <f t="shared" si="4"/>
        <v/>
      </c>
    </row>
    <row r="93" spans="1:7" s="408" customFormat="1" x14ac:dyDescent="0.15">
      <c r="A93" s="410"/>
      <c r="E93" s="406" t="str">
        <f t="shared" si="3"/>
        <v/>
      </c>
      <c r="F93" s="407" t="str">
        <f t="shared" si="5"/>
        <v/>
      </c>
      <c r="G93" s="397" t="str">
        <f t="shared" si="4"/>
        <v/>
      </c>
    </row>
    <row r="94" spans="1:7" s="408" customFormat="1" x14ac:dyDescent="0.15">
      <c r="A94" s="410"/>
      <c r="E94" s="406" t="str">
        <f t="shared" si="3"/>
        <v/>
      </c>
      <c r="F94" s="407" t="str">
        <f t="shared" si="5"/>
        <v/>
      </c>
      <c r="G94" s="397" t="str">
        <f t="shared" si="4"/>
        <v/>
      </c>
    </row>
    <row r="95" spans="1:7" s="408" customFormat="1" x14ac:dyDescent="0.15">
      <c r="A95" s="410"/>
      <c r="E95" s="406" t="str">
        <f t="shared" si="3"/>
        <v/>
      </c>
      <c r="F95" s="407" t="str">
        <f t="shared" si="5"/>
        <v/>
      </c>
      <c r="G95" s="397" t="str">
        <f t="shared" si="4"/>
        <v/>
      </c>
    </row>
    <row r="96" spans="1:7" s="408" customFormat="1" x14ac:dyDescent="0.15">
      <c r="A96" s="410"/>
      <c r="E96" s="406" t="str">
        <f t="shared" si="3"/>
        <v/>
      </c>
      <c r="F96" s="407" t="str">
        <f t="shared" si="5"/>
        <v/>
      </c>
      <c r="G96" s="397" t="str">
        <f t="shared" si="4"/>
        <v/>
      </c>
    </row>
    <row r="97" spans="1:7" s="408" customFormat="1" x14ac:dyDescent="0.15">
      <c r="A97" s="410"/>
      <c r="E97" s="406" t="str">
        <f t="shared" si="3"/>
        <v/>
      </c>
      <c r="F97" s="407" t="str">
        <f t="shared" si="5"/>
        <v/>
      </c>
      <c r="G97" s="397" t="str">
        <f t="shared" si="4"/>
        <v/>
      </c>
    </row>
    <row r="98" spans="1:7" s="408" customFormat="1" x14ac:dyDescent="0.15">
      <c r="A98" s="410"/>
      <c r="E98" s="406" t="str">
        <f t="shared" si="3"/>
        <v/>
      </c>
      <c r="F98" s="407" t="str">
        <f t="shared" si="5"/>
        <v/>
      </c>
      <c r="G98" s="397" t="str">
        <f t="shared" si="4"/>
        <v/>
      </c>
    </row>
    <row r="99" spans="1:7" s="408" customFormat="1" x14ac:dyDescent="0.15">
      <c r="A99" s="410"/>
      <c r="E99" s="406" t="str">
        <f t="shared" si="3"/>
        <v/>
      </c>
      <c r="F99" s="407" t="str">
        <f t="shared" si="5"/>
        <v/>
      </c>
      <c r="G99" s="397" t="str">
        <f t="shared" si="4"/>
        <v/>
      </c>
    </row>
    <row r="100" spans="1:7" s="408" customFormat="1" x14ac:dyDescent="0.15">
      <c r="A100" s="410"/>
      <c r="E100" s="406" t="str">
        <f t="shared" si="3"/>
        <v/>
      </c>
      <c r="F100" s="407" t="str">
        <f t="shared" si="5"/>
        <v/>
      </c>
      <c r="G100" s="397"/>
    </row>
    <row r="101" spans="1:7" s="408" customFormat="1" x14ac:dyDescent="0.15">
      <c r="A101" s="410"/>
      <c r="E101" s="406"/>
      <c r="F101" s="407"/>
      <c r="G101" s="411"/>
    </row>
    <row r="102" spans="1:7" s="408" customFormat="1" x14ac:dyDescent="0.15">
      <c r="A102" s="410"/>
      <c r="E102" s="406"/>
      <c r="F102" s="407"/>
      <c r="G102" s="411"/>
    </row>
    <row r="103" spans="1:7" s="408" customFormat="1" x14ac:dyDescent="0.15">
      <c r="A103" s="410"/>
      <c r="E103" s="406"/>
      <c r="F103" s="407"/>
      <c r="G103" s="411"/>
    </row>
    <row r="104" spans="1:7" s="408" customFormat="1" x14ac:dyDescent="0.15">
      <c r="A104" s="410"/>
      <c r="E104" s="406"/>
      <c r="F104" s="407"/>
      <c r="G104" s="411"/>
    </row>
    <row r="105" spans="1:7" s="408" customFormat="1" x14ac:dyDescent="0.15">
      <c r="A105" s="410"/>
      <c r="E105" s="406"/>
      <c r="F105" s="407"/>
      <c r="G105" s="411"/>
    </row>
    <row r="106" spans="1:7" s="408" customFormat="1" x14ac:dyDescent="0.15">
      <c r="A106" s="410"/>
      <c r="E106" s="406"/>
      <c r="F106" s="407"/>
      <c r="G106" s="411"/>
    </row>
    <row r="107" spans="1:7" s="408" customFormat="1" x14ac:dyDescent="0.15">
      <c r="A107" s="410"/>
      <c r="E107" s="406"/>
      <c r="F107" s="407"/>
      <c r="G107" s="411"/>
    </row>
    <row r="108" spans="1:7" s="408" customFormat="1" x14ac:dyDescent="0.15">
      <c r="A108" s="410"/>
      <c r="E108" s="406"/>
      <c r="F108" s="407"/>
      <c r="G108" s="411"/>
    </row>
    <row r="109" spans="1:7" s="408" customFormat="1" x14ac:dyDescent="0.15">
      <c r="A109" s="410"/>
      <c r="E109" s="406"/>
      <c r="F109" s="407"/>
      <c r="G109" s="411"/>
    </row>
    <row r="110" spans="1:7" s="408" customFormat="1" x14ac:dyDescent="0.15">
      <c r="A110" s="410"/>
      <c r="E110" s="406"/>
      <c r="F110" s="407"/>
      <c r="G110" s="411"/>
    </row>
    <row r="111" spans="1:7" s="408" customFormat="1" x14ac:dyDescent="0.15">
      <c r="A111" s="410"/>
      <c r="E111" s="406"/>
      <c r="F111" s="407"/>
      <c r="G111" s="411"/>
    </row>
    <row r="112" spans="1:7" s="408" customFormat="1" x14ac:dyDescent="0.15">
      <c r="A112" s="410"/>
      <c r="E112" s="406"/>
      <c r="F112" s="407"/>
      <c r="G112" s="411"/>
    </row>
    <row r="113" spans="1:7" s="408" customFormat="1" x14ac:dyDescent="0.15">
      <c r="A113" s="410"/>
      <c r="E113" s="406"/>
      <c r="F113" s="407"/>
      <c r="G113" s="411"/>
    </row>
    <row r="114" spans="1:7" s="408" customFormat="1" x14ac:dyDescent="0.15">
      <c r="A114" s="410"/>
      <c r="E114" s="406"/>
      <c r="F114" s="407"/>
      <c r="G114" s="411"/>
    </row>
    <row r="115" spans="1:7" s="408" customFormat="1" x14ac:dyDescent="0.15">
      <c r="A115" s="410"/>
      <c r="E115" s="406"/>
      <c r="F115" s="407"/>
      <c r="G115" s="411"/>
    </row>
    <row r="116" spans="1:7" s="408" customFormat="1" x14ac:dyDescent="0.15">
      <c r="A116" s="410"/>
      <c r="E116" s="406"/>
      <c r="F116" s="407"/>
      <c r="G116" s="411"/>
    </row>
    <row r="117" spans="1:7" s="408" customFormat="1" x14ac:dyDescent="0.15">
      <c r="A117" s="410"/>
      <c r="E117" s="406"/>
      <c r="F117" s="407"/>
      <c r="G117" s="411"/>
    </row>
    <row r="118" spans="1:7" s="408" customFormat="1" x14ac:dyDescent="0.15">
      <c r="A118" s="410"/>
      <c r="E118" s="406"/>
      <c r="F118" s="407"/>
      <c r="G118" s="411"/>
    </row>
    <row r="119" spans="1:7" s="408" customFormat="1" x14ac:dyDescent="0.15">
      <c r="A119" s="410"/>
      <c r="E119" s="406"/>
      <c r="F119" s="407"/>
      <c r="G119" s="411"/>
    </row>
    <row r="120" spans="1:7" s="408" customFormat="1" x14ac:dyDescent="0.15">
      <c r="A120" s="410"/>
      <c r="E120" s="406"/>
      <c r="F120" s="407"/>
      <c r="G120" s="411"/>
    </row>
    <row r="121" spans="1:7" s="408" customFormat="1" x14ac:dyDescent="0.15">
      <c r="A121" s="410"/>
      <c r="E121" s="406"/>
      <c r="F121" s="407"/>
      <c r="G121" s="411"/>
    </row>
    <row r="122" spans="1:7" s="408" customFormat="1" x14ac:dyDescent="0.15">
      <c r="A122" s="410"/>
      <c r="E122" s="406"/>
      <c r="F122" s="407"/>
      <c r="G122" s="411"/>
    </row>
    <row r="123" spans="1:7" s="408" customFormat="1" x14ac:dyDescent="0.15">
      <c r="A123" s="410"/>
      <c r="E123" s="406"/>
      <c r="F123" s="407"/>
      <c r="G123" s="411"/>
    </row>
    <row r="124" spans="1:7" s="408" customFormat="1" x14ac:dyDescent="0.15">
      <c r="A124" s="410"/>
      <c r="E124" s="406"/>
      <c r="F124" s="407"/>
      <c r="G124" s="411"/>
    </row>
    <row r="125" spans="1:7" s="408" customFormat="1" x14ac:dyDescent="0.15">
      <c r="A125" s="410"/>
      <c r="E125" s="406"/>
      <c r="F125" s="407"/>
      <c r="G125" s="411"/>
    </row>
    <row r="126" spans="1:7" s="408" customFormat="1" x14ac:dyDescent="0.15">
      <c r="A126" s="410"/>
      <c r="E126" s="406"/>
      <c r="F126" s="407"/>
      <c r="G126" s="411"/>
    </row>
    <row r="127" spans="1:7" s="408" customFormat="1" x14ac:dyDescent="0.15">
      <c r="A127" s="410"/>
      <c r="E127" s="406"/>
      <c r="F127" s="407"/>
      <c r="G127" s="411"/>
    </row>
    <row r="128" spans="1:7" s="408" customFormat="1" x14ac:dyDescent="0.15">
      <c r="A128" s="410"/>
      <c r="E128" s="406"/>
      <c r="F128" s="407"/>
      <c r="G128" s="411"/>
    </row>
    <row r="129" spans="1:7" s="408" customFormat="1" x14ac:dyDescent="0.15">
      <c r="A129" s="410"/>
      <c r="E129" s="406"/>
      <c r="F129" s="407"/>
      <c r="G129" s="411"/>
    </row>
    <row r="130" spans="1:7" s="408" customFormat="1" x14ac:dyDescent="0.15">
      <c r="A130" s="410"/>
      <c r="E130" s="406"/>
      <c r="F130" s="407"/>
      <c r="G130" s="411"/>
    </row>
    <row r="131" spans="1:7" s="408" customFormat="1" x14ac:dyDescent="0.15">
      <c r="A131" s="410"/>
      <c r="E131" s="406"/>
      <c r="F131" s="407"/>
      <c r="G131" s="411"/>
    </row>
    <row r="132" spans="1:7" s="408" customFormat="1" x14ac:dyDescent="0.15">
      <c r="A132" s="410"/>
      <c r="E132" s="406"/>
      <c r="F132" s="407"/>
      <c r="G132" s="411"/>
    </row>
    <row r="133" spans="1:7" s="408" customFormat="1" x14ac:dyDescent="0.15">
      <c r="A133" s="410"/>
      <c r="E133" s="406"/>
      <c r="F133" s="407"/>
      <c r="G133" s="411"/>
    </row>
    <row r="134" spans="1:7" s="408" customFormat="1" x14ac:dyDescent="0.15">
      <c r="A134" s="410"/>
      <c r="E134" s="406"/>
      <c r="F134" s="407"/>
      <c r="G134" s="411"/>
    </row>
    <row r="135" spans="1:7" s="408" customFormat="1" x14ac:dyDescent="0.15">
      <c r="A135" s="410"/>
      <c r="E135" s="406"/>
      <c r="F135" s="407"/>
      <c r="G135" s="411"/>
    </row>
    <row r="136" spans="1:7" s="408" customFormat="1" x14ac:dyDescent="0.15">
      <c r="A136" s="410"/>
      <c r="E136" s="406"/>
      <c r="F136" s="407"/>
      <c r="G136" s="411"/>
    </row>
    <row r="137" spans="1:7" s="408" customFormat="1" x14ac:dyDescent="0.15">
      <c r="A137" s="410"/>
      <c r="E137" s="406"/>
      <c r="F137" s="407"/>
      <c r="G137" s="411"/>
    </row>
    <row r="138" spans="1:7" s="408" customFormat="1" x14ac:dyDescent="0.15">
      <c r="A138" s="410"/>
      <c r="E138" s="406"/>
      <c r="F138" s="407"/>
      <c r="G138" s="411"/>
    </row>
  </sheetData>
  <sheetProtection algorithmName="SHA-512" hashValue="a2UJadsEmCBYEwCyVzoWZNAUZFLD+WaxRIlItUReeXblJUryG3aLeTFxb5DDVDjbkrBMQYCAWA5pGO5EO+DCZg==" saltValue="3wFLoNNo8sKKDZFyMUUD3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7</vt:i4>
      </vt:variant>
    </vt:vector>
  </HeadingPairs>
  <TitlesOfParts>
    <vt:vector size="14" baseType="lpstr">
      <vt:lpstr>Basic_info</vt:lpstr>
      <vt:lpstr>Base</vt:lpstr>
      <vt:lpstr>Valve</vt:lpstr>
      <vt:lpstr>Spec_creation</vt:lpstr>
      <vt:lpstr>Order_info</vt:lpstr>
      <vt:lpstr>Spec_for_order</vt:lpstr>
      <vt:lpstr>※改訂履歴 </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2025-03-04T07:24:28Z</cp:lastPrinted>
  <dcterms:created xsi:type="dcterms:W3CDTF">2009-11-25T00:43:57Z</dcterms:created>
  <dcterms:modified xsi:type="dcterms:W3CDTF">2025-03-04T07:24:29Z</dcterms:modified>
</cp:coreProperties>
</file>